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comments1.xml" ContentType="application/vnd.openxmlformats-officedocument.spreadsheetml.comments+xml"/>
  <Override PartName="/xl/externalLinks/externalLink75.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2.xml" ContentType="application/vnd.openxmlformats-officedocument.spreadsheetml.comments+xml"/>
  <Override PartName="/xl/externalLinks/externalLink3.xml" ContentType="application/vnd.openxmlformats-officedocument.spreadsheetml.externalLink+xml"/>
  <Override PartName="/xl/calcChain.xml" ContentType="application/vnd.openxmlformats-officedocument.spreadsheetml.calcChain+xml"/>
  <Override PartName="/xl/externalLinks/externalLink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esilvero\Downloads\"/>
    </mc:Choice>
  </mc:AlternateContent>
  <xr:revisionPtr revIDLastSave="0" documentId="13_ncr:1_{BC4BE492-BD8B-4A34-9EF2-D96F02303BF5}" xr6:coauthVersionLast="47" xr6:coauthVersionMax="47" xr10:uidLastSave="{00000000-0000-0000-0000-000000000000}"/>
  <bookViews>
    <workbookView xWindow="-120" yWindow="-120" windowWidth="29040" windowHeight="16440" firstSheet="1" activeTab="4" xr2:uid="{00000000-000D-0000-FFFF-FFFF00000000}"/>
  </bookViews>
  <sheets>
    <sheet name="ME 2023" sheetId="81" state="hidden" r:id="rId1"/>
    <sheet name="Carátula" sheetId="77" r:id="rId2"/>
    <sheet name="IG" sheetId="78" r:id="rId3"/>
    <sheet name="Indice" sheetId="79" r:id="rId4"/>
    <sheet name="BG" sheetId="24" r:id="rId5"/>
    <sheet name="ER" sheetId="25" r:id="rId6"/>
    <sheet name="EPN" sheetId="84" r:id="rId7"/>
    <sheet name="EFE" sheetId="80" r:id="rId8"/>
    <sheet name="N1" sheetId="32" r:id="rId9"/>
    <sheet name="N2" sheetId="31" r:id="rId10"/>
    <sheet name="N3" sheetId="33" r:id="rId11"/>
    <sheet name="N4" sheetId="35" r:id="rId12"/>
    <sheet name="Aux. Nota 4" sheetId="36" state="hidden" r:id="rId13"/>
    <sheet name="N5" sheetId="30" r:id="rId14"/>
    <sheet name="N6" sheetId="37" r:id="rId15"/>
    <sheet name="N7" sheetId="38" r:id="rId16"/>
    <sheet name="N8" sheetId="40" r:id="rId17"/>
    <sheet name="N9" sheetId="39" r:id="rId18"/>
    <sheet name="N10" sheetId="41" r:id="rId19"/>
    <sheet name="N11" sheetId="42" r:id="rId20"/>
    <sheet name="Revaloriz.Activo" sheetId="75" state="hidden" r:id="rId21"/>
    <sheet name="Revaloriza.Pasivo" sheetId="76" state="hidden" r:id="rId22"/>
    <sheet name="Au. Nota 11" sheetId="43" state="hidden" r:id="rId23"/>
    <sheet name="Prést. 2023" sheetId="70" state="hidden" r:id="rId24"/>
    <sheet name="Bonos" sheetId="68" state="hidden" r:id="rId25"/>
    <sheet name="N12" sheetId="46" r:id="rId26"/>
    <sheet name="N13" sheetId="47" r:id="rId27"/>
    <sheet name="N14" sheetId="48" r:id="rId28"/>
    <sheet name="N15" sheetId="49" r:id="rId29"/>
    <sheet name="N16" sheetId="50" r:id="rId30"/>
    <sheet name="N17" sheetId="51" r:id="rId31"/>
    <sheet name="N18" sheetId="52" r:id="rId32"/>
    <sheet name="N19" sheetId="53" r:id="rId33"/>
    <sheet name="N20" sheetId="54" r:id="rId34"/>
    <sheet name="N21" sheetId="55" r:id="rId35"/>
    <sheet name="N22" sheetId="56" r:id="rId36"/>
    <sheet name="N23" sheetId="57" r:id="rId37"/>
    <sheet name="Hoja3" sheetId="82" state="hidden" r:id="rId38"/>
    <sheet name="Bce23.Vers13.03" sheetId="74" state="hidden" r:id="rId39"/>
    <sheet name="CR x CC 2022" sheetId="69" state="hidden" r:id="rId40"/>
    <sheet name="CC marzo " sheetId="83" state="hidden" r:id="rId41"/>
    <sheet name="N24" sheetId="58" r:id="rId42"/>
    <sheet name="N25" sheetId="59" r:id="rId43"/>
    <sheet name="N26" sheetId="60" r:id="rId44"/>
    <sheet name="N27" sheetId="61" r:id="rId45"/>
    <sheet name="N28" sheetId="62" r:id="rId46"/>
    <sheet name="N29" sheetId="63" r:id="rId47"/>
    <sheet name="N30" sheetId="64" r:id="rId48"/>
    <sheet name="N31" sheetId="65" r:id="rId49"/>
    <sheet name="N32" sheetId="66" r:id="rId50"/>
    <sheet name="N33" sheetId="67" r:id="rId51"/>
    <sheet name="Hoja4" sheetId="26" state="hidden" r:id="rId52"/>
    <sheet name="Audi" sheetId="23" state="hidden" r:id="rId53"/>
    <sheet name="BG  al 31.12.23" sheetId="22" state="hidden" r:id="rId54"/>
    <sheet name="BG al 30.09.23" sheetId="21" state="hidden" r:id="rId55"/>
    <sheet name="Setiembre_CR" sheetId="3" state="hidden" r:id="rId56"/>
    <sheet name="Setiembre_CR (2)" sheetId="4" state="hidden" r:id="rId57"/>
  </sheets>
  <externalReferences>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s>
  <definedNames>
    <definedName name="\A" localSheetId="4">#REF!</definedName>
    <definedName name="\A" localSheetId="39">#REF!</definedName>
    <definedName name="\A" localSheetId="7">#REF!</definedName>
    <definedName name="\A" localSheetId="6">#REF!</definedName>
    <definedName name="\A" localSheetId="5">#REF!</definedName>
    <definedName name="\A" localSheetId="51">#REF!</definedName>
    <definedName name="\A" localSheetId="0">#REF!</definedName>
    <definedName name="\A" localSheetId="8">#REF!</definedName>
    <definedName name="\A" localSheetId="18">#REF!</definedName>
    <definedName name="\A" localSheetId="19">#REF!</definedName>
    <definedName name="\A" localSheetId="9">#REF!</definedName>
    <definedName name="\A" localSheetId="36">#REF!</definedName>
    <definedName name="\A" localSheetId="41">#REF!</definedName>
    <definedName name="\A" localSheetId="42">#REF!</definedName>
    <definedName name="\A" localSheetId="43">#REF!</definedName>
    <definedName name="\A" localSheetId="44">#REF!</definedName>
    <definedName name="\A" localSheetId="45">#REF!</definedName>
    <definedName name="\A" localSheetId="46">#REF!</definedName>
    <definedName name="\A" localSheetId="10">#REF!</definedName>
    <definedName name="\A" localSheetId="47">#REF!</definedName>
    <definedName name="\A" localSheetId="48">#REF!</definedName>
    <definedName name="\A" localSheetId="49">#REF!</definedName>
    <definedName name="\A" localSheetId="11">#REF!</definedName>
    <definedName name="\A" localSheetId="13">#REF!</definedName>
    <definedName name="\A" localSheetId="14">#REF!</definedName>
    <definedName name="\A" localSheetId="15">#REF!</definedName>
    <definedName name="\A" localSheetId="16">#REF!</definedName>
    <definedName name="\A" localSheetId="17">#REF!</definedName>
    <definedName name="\A">#REF!</definedName>
    <definedName name="\d" localSheetId="4">#REF!</definedName>
    <definedName name="\d" localSheetId="6">#REF!</definedName>
    <definedName name="\d" localSheetId="5">#REF!</definedName>
    <definedName name="\d" localSheetId="51">#REF!</definedName>
    <definedName name="\d" localSheetId="0">#REF!</definedName>
    <definedName name="\d" localSheetId="36">#REF!</definedName>
    <definedName name="\d" localSheetId="41">#REF!</definedName>
    <definedName name="\d">#REF!</definedName>
    <definedName name="\E" localSheetId="4">#REF!</definedName>
    <definedName name="\E" localSheetId="6">#REF!</definedName>
    <definedName name="\E" localSheetId="5">#REF!</definedName>
    <definedName name="\E" localSheetId="51">#REF!</definedName>
    <definedName name="\E" localSheetId="0">#REF!</definedName>
    <definedName name="\E" localSheetId="36">#REF!</definedName>
    <definedName name="\E" localSheetId="41">#REF!</definedName>
    <definedName name="\E">#REF!</definedName>
    <definedName name="\i" localSheetId="4">#REF!</definedName>
    <definedName name="\i" localSheetId="6">#REF!</definedName>
    <definedName name="\i" localSheetId="5">#REF!</definedName>
    <definedName name="\i" localSheetId="0">#REF!</definedName>
    <definedName name="\i" localSheetId="36">#REF!</definedName>
    <definedName name="\i" localSheetId="41">#REF!</definedName>
    <definedName name="\i">#REF!</definedName>
    <definedName name="\P" localSheetId="4">#REF!</definedName>
    <definedName name="\P" localSheetId="6">#REF!</definedName>
    <definedName name="\P" localSheetId="5">#REF!</definedName>
    <definedName name="\P" localSheetId="0">#REF!</definedName>
    <definedName name="\P" localSheetId="36">#REF!</definedName>
    <definedName name="\P" localSheetId="41">#REF!</definedName>
    <definedName name="\P">#REF!</definedName>
    <definedName name="\s" localSheetId="4">#REF!</definedName>
    <definedName name="\s" localSheetId="6">#REF!</definedName>
    <definedName name="\s" localSheetId="5">#REF!</definedName>
    <definedName name="\s" localSheetId="0">#REF!</definedName>
    <definedName name="\s" localSheetId="36">#REF!</definedName>
    <definedName name="\s" localSheetId="41">#REF!</definedName>
    <definedName name="\s">#REF!</definedName>
    <definedName name="_____________TPy530231" localSheetId="4">#REF!</definedName>
    <definedName name="_____________TPy530231" localSheetId="6">#REF!</definedName>
    <definedName name="_____________TPy530231" localSheetId="5">#REF!</definedName>
    <definedName name="_____________TPy530231" localSheetId="0">#REF!</definedName>
    <definedName name="_____________TPy530231" localSheetId="36">#REF!</definedName>
    <definedName name="_____________TPy530231" localSheetId="41">#REF!</definedName>
    <definedName name="_____________TPy530231">#REF!</definedName>
    <definedName name="____________TPy530231" localSheetId="4">#REF!</definedName>
    <definedName name="____________TPy530231" localSheetId="6">#REF!</definedName>
    <definedName name="____________TPy530231" localSheetId="5">#REF!</definedName>
    <definedName name="____________TPy530231" localSheetId="0">#REF!</definedName>
    <definedName name="____________TPy530231" localSheetId="36">#REF!</definedName>
    <definedName name="____________TPy530231" localSheetId="41">#REF!</definedName>
    <definedName name="____________TPy530231">#REF!</definedName>
    <definedName name="___________TPy530231" localSheetId="4">#REF!</definedName>
    <definedName name="___________TPy530231" localSheetId="6">#REF!</definedName>
    <definedName name="___________TPy530231" localSheetId="5">#REF!</definedName>
    <definedName name="___________TPy530231" localSheetId="0">#REF!</definedName>
    <definedName name="___________TPy530231" localSheetId="36">#REF!</definedName>
    <definedName name="___________TPy530231" localSheetId="41">#REF!</definedName>
    <definedName name="___________TPy530231">#REF!</definedName>
    <definedName name="__________DAT1" localSheetId="4">'[1]1211600001'!#REF!</definedName>
    <definedName name="__________DAT1" localSheetId="7">'[1]1211600001'!#REF!</definedName>
    <definedName name="__________DAT1" localSheetId="6">'[1]1211600001'!#REF!</definedName>
    <definedName name="__________DAT1" localSheetId="5">'[1]1211600001'!#REF!</definedName>
    <definedName name="__________DAT1" localSheetId="36">'[1]1211600001'!#REF!</definedName>
    <definedName name="__________DAT1" localSheetId="41">'[1]1211600001'!#REF!</definedName>
    <definedName name="__________DAT1">'[1]1211600001'!#REF!</definedName>
    <definedName name="__________DAT2" localSheetId="4">'[2]Cruce-Aging'!#REF!</definedName>
    <definedName name="__________DAT2" localSheetId="7">'[2]Cruce-Aging'!#REF!</definedName>
    <definedName name="__________DAT2" localSheetId="6">'[2]Cruce-Aging'!#REF!</definedName>
    <definedName name="__________DAT2" localSheetId="5">'[2]Cruce-Aging'!#REF!</definedName>
    <definedName name="__________DAT2" localSheetId="36">'[2]Cruce-Aging'!#REF!</definedName>
    <definedName name="__________DAT2" localSheetId="41">'[2]Cruce-Aging'!#REF!</definedName>
    <definedName name="__________DAT2">'[2]Cruce-Aging'!#REF!</definedName>
    <definedName name="__________DAT3" localSheetId="7">'[2]Cruce-Aging'!#REF!</definedName>
    <definedName name="__________DAT3" localSheetId="6">'[2]Cruce-Aging'!#REF!</definedName>
    <definedName name="__________DAT3">'[2]Cruce-Aging'!#REF!</definedName>
    <definedName name="__________DAT4" localSheetId="7">'[2]Cruce-Aging'!#REF!</definedName>
    <definedName name="__________DAT4" localSheetId="6">'[2]Cruce-Aging'!#REF!</definedName>
    <definedName name="__________DAT4">'[2]Cruce-Aging'!#REF!</definedName>
    <definedName name="__________DAT5" localSheetId="7">'[2]Cruce-Aging'!#REF!</definedName>
    <definedName name="__________DAT5" localSheetId="6">'[2]Cruce-Aging'!#REF!</definedName>
    <definedName name="__________DAT5">'[2]Cruce-Aging'!#REF!</definedName>
    <definedName name="__________DAT6" localSheetId="7">'[2]Cruce-Aging'!#REF!</definedName>
    <definedName name="__________DAT6" localSheetId="6">'[2]Cruce-Aging'!#REF!</definedName>
    <definedName name="__________DAT6">'[2]Cruce-Aging'!#REF!</definedName>
    <definedName name="__________DAT7" localSheetId="7">'[2]Cruce-Aging'!#REF!</definedName>
    <definedName name="__________DAT7" localSheetId="6">'[2]Cruce-Aging'!#REF!</definedName>
    <definedName name="__________DAT7">'[2]Cruce-Aging'!#REF!</definedName>
    <definedName name="__________DAT8" localSheetId="7">'[2]Cruce-Aging'!#REF!</definedName>
    <definedName name="__________DAT8" localSheetId="6">'[2]Cruce-Aging'!#REF!</definedName>
    <definedName name="__________DAT8">'[2]Cruce-Aging'!#REF!</definedName>
    <definedName name="__________TPy530231" localSheetId="4">#REF!</definedName>
    <definedName name="__________TPy530231" localSheetId="6">#REF!</definedName>
    <definedName name="__________TPy530231" localSheetId="5">#REF!</definedName>
    <definedName name="__________TPy530231" localSheetId="51">#REF!</definedName>
    <definedName name="__________TPy530231" localSheetId="0">#REF!</definedName>
    <definedName name="__________TPy530231" localSheetId="36">#REF!</definedName>
    <definedName name="__________TPy530231" localSheetId="41">#REF!</definedName>
    <definedName name="__________TPy530231">#REF!</definedName>
    <definedName name="_________DAT1" localSheetId="4">'[1]1211600001'!#REF!</definedName>
    <definedName name="_________DAT1" localSheetId="7">'[1]1211600001'!#REF!</definedName>
    <definedName name="_________DAT1" localSheetId="6">'[1]1211600001'!#REF!</definedName>
    <definedName name="_________DAT1" localSheetId="5">'[1]1211600001'!#REF!</definedName>
    <definedName name="_________DAT1" localSheetId="36">'[1]1211600001'!#REF!</definedName>
    <definedName name="_________DAT1" localSheetId="41">'[1]1211600001'!#REF!</definedName>
    <definedName name="_________DAT1">'[1]1211600001'!#REF!</definedName>
    <definedName name="_________DAT10" localSheetId="4">'[2]Cruce-Aging'!#REF!</definedName>
    <definedName name="_________DAT10" localSheetId="7">'[2]Cruce-Aging'!#REF!</definedName>
    <definedName name="_________DAT10" localSheetId="6">'[2]Cruce-Aging'!#REF!</definedName>
    <definedName name="_________DAT10">'[2]Cruce-Aging'!#REF!</definedName>
    <definedName name="_________DAT11" localSheetId="7">'[2]Cruce-Aging'!#REF!</definedName>
    <definedName name="_________DAT11" localSheetId="6">'[2]Cruce-Aging'!#REF!</definedName>
    <definedName name="_________DAT11">'[2]Cruce-Aging'!#REF!</definedName>
    <definedName name="_________DAT12" localSheetId="7">'[2]Cruce-Aging'!#REF!</definedName>
    <definedName name="_________DAT12" localSheetId="6">'[2]Cruce-Aging'!#REF!</definedName>
    <definedName name="_________DAT12">'[2]Cruce-Aging'!#REF!</definedName>
    <definedName name="_________DAT13" localSheetId="7">'[2]Cruce-Aging'!#REF!</definedName>
    <definedName name="_________DAT13" localSheetId="6">'[2]Cruce-Aging'!#REF!</definedName>
    <definedName name="_________DAT13">'[2]Cruce-Aging'!#REF!</definedName>
    <definedName name="_________DAT14" localSheetId="7">'[2]Cruce-Aging'!#REF!</definedName>
    <definedName name="_________DAT14" localSheetId="6">'[2]Cruce-Aging'!#REF!</definedName>
    <definedName name="_________DAT14">'[2]Cruce-Aging'!#REF!</definedName>
    <definedName name="_________DAT15" localSheetId="7">'[2]Cruce-Aging'!#REF!</definedName>
    <definedName name="_________DAT15" localSheetId="6">'[2]Cruce-Aging'!#REF!</definedName>
    <definedName name="_________DAT15">'[2]Cruce-Aging'!#REF!</definedName>
    <definedName name="_________DAT16" localSheetId="7">'[2]Cruce-Aging'!#REF!</definedName>
    <definedName name="_________DAT16" localSheetId="6">'[2]Cruce-Aging'!#REF!</definedName>
    <definedName name="_________DAT16">'[2]Cruce-Aging'!#REF!</definedName>
    <definedName name="_________DAT17" localSheetId="7">'[2]Cruce-Aging'!#REF!</definedName>
    <definedName name="_________DAT17" localSheetId="6">'[2]Cruce-Aging'!#REF!</definedName>
    <definedName name="_________DAT17">'[2]Cruce-Aging'!#REF!</definedName>
    <definedName name="_________DAT18" localSheetId="7">'[2]Cruce-Aging'!#REF!</definedName>
    <definedName name="_________DAT18" localSheetId="6">'[2]Cruce-Aging'!#REF!</definedName>
    <definedName name="_________DAT18">'[2]Cruce-Aging'!#REF!</definedName>
    <definedName name="_________DAT19" localSheetId="7">'[3]diferencia cbio prest'!#REF!</definedName>
    <definedName name="_________DAT19" localSheetId="6">'[3]diferencia cbio prest'!#REF!</definedName>
    <definedName name="_________DAT19">'[3]diferencia cbio prest'!#REF!</definedName>
    <definedName name="_________DAT2" localSheetId="7">'[2]Cruce-Aging'!#REF!</definedName>
    <definedName name="_________DAT2" localSheetId="6">'[2]Cruce-Aging'!#REF!</definedName>
    <definedName name="_________DAT2">'[2]Cruce-Aging'!#REF!</definedName>
    <definedName name="_________DAT20" localSheetId="7">'[3]diferencia cbio prest'!#REF!</definedName>
    <definedName name="_________DAT20" localSheetId="6">'[3]diferencia cbio prest'!#REF!</definedName>
    <definedName name="_________DAT20">'[3]diferencia cbio prest'!#REF!</definedName>
    <definedName name="_________DAT24" localSheetId="4">#REF!</definedName>
    <definedName name="_________DAT24" localSheetId="39">#REF!</definedName>
    <definedName name="_________DAT24" localSheetId="7">#REF!</definedName>
    <definedName name="_________DAT24" localSheetId="6">#REF!</definedName>
    <definedName name="_________DAT24" localSheetId="5">#REF!</definedName>
    <definedName name="_________DAT24" localSheetId="51">#REF!</definedName>
    <definedName name="_________DAT24" localSheetId="0">#REF!</definedName>
    <definedName name="_________DAT24" localSheetId="8">#REF!</definedName>
    <definedName name="_________DAT24" localSheetId="18">#REF!</definedName>
    <definedName name="_________DAT24" localSheetId="19">#REF!</definedName>
    <definedName name="_________DAT24" localSheetId="9">#REF!</definedName>
    <definedName name="_________DAT24" localSheetId="36">#REF!</definedName>
    <definedName name="_________DAT24" localSheetId="41">#REF!</definedName>
    <definedName name="_________DAT24" localSheetId="42">#REF!</definedName>
    <definedName name="_________DAT24" localSheetId="43">#REF!</definedName>
    <definedName name="_________DAT24" localSheetId="44">#REF!</definedName>
    <definedName name="_________DAT24" localSheetId="45">#REF!</definedName>
    <definedName name="_________DAT24" localSheetId="46">#REF!</definedName>
    <definedName name="_________DAT24" localSheetId="10">#REF!</definedName>
    <definedName name="_________DAT24" localSheetId="47">#REF!</definedName>
    <definedName name="_________DAT24" localSheetId="48">#REF!</definedName>
    <definedName name="_________DAT24" localSheetId="49">#REF!</definedName>
    <definedName name="_________DAT24" localSheetId="11">#REF!</definedName>
    <definedName name="_________DAT24" localSheetId="13">#REF!</definedName>
    <definedName name="_________DAT24" localSheetId="14">#REF!</definedName>
    <definedName name="_________DAT24" localSheetId="15">#REF!</definedName>
    <definedName name="_________DAT24" localSheetId="16">#REF!</definedName>
    <definedName name="_________DAT24" localSheetId="17">#REF!</definedName>
    <definedName name="_________DAT24">#REF!</definedName>
    <definedName name="_________DAT3" localSheetId="4">'[2]Cruce-Aging'!#REF!</definedName>
    <definedName name="_________DAT3" localSheetId="39">'[2]Cruce-Aging'!#REF!</definedName>
    <definedName name="_________DAT3" localSheetId="7">'[2]Cruce-Aging'!#REF!</definedName>
    <definedName name="_________DAT3" localSheetId="6">'[2]Cruce-Aging'!#REF!</definedName>
    <definedName name="_________DAT3" localSheetId="5">'[2]Cruce-Aging'!#REF!</definedName>
    <definedName name="_________DAT3" localSheetId="8">'[2]Cruce-Aging'!#REF!</definedName>
    <definedName name="_________DAT3" localSheetId="18">'[2]Cruce-Aging'!#REF!</definedName>
    <definedName name="_________DAT3" localSheetId="19">'[2]Cruce-Aging'!#REF!</definedName>
    <definedName name="_________DAT3" localSheetId="9">'[2]Cruce-Aging'!#REF!</definedName>
    <definedName name="_________DAT3" localSheetId="36">'[2]Cruce-Aging'!#REF!</definedName>
    <definedName name="_________DAT3" localSheetId="41">'[2]Cruce-Aging'!#REF!</definedName>
    <definedName name="_________DAT3" localSheetId="42">'[2]Cruce-Aging'!#REF!</definedName>
    <definedName name="_________DAT3" localSheetId="43">'[2]Cruce-Aging'!#REF!</definedName>
    <definedName name="_________DAT3" localSheetId="44">'[2]Cruce-Aging'!#REF!</definedName>
    <definedName name="_________DAT3" localSheetId="45">'[2]Cruce-Aging'!#REF!</definedName>
    <definedName name="_________DAT3" localSheetId="46">'[2]Cruce-Aging'!#REF!</definedName>
    <definedName name="_________DAT3" localSheetId="10">'[2]Cruce-Aging'!#REF!</definedName>
    <definedName name="_________DAT3" localSheetId="47">'[2]Cruce-Aging'!#REF!</definedName>
    <definedName name="_________DAT3" localSheetId="48">'[2]Cruce-Aging'!#REF!</definedName>
    <definedName name="_________DAT3" localSheetId="49">'[2]Cruce-Aging'!#REF!</definedName>
    <definedName name="_________DAT3" localSheetId="11">'[2]Cruce-Aging'!#REF!</definedName>
    <definedName name="_________DAT3" localSheetId="13">'[2]Cruce-Aging'!#REF!</definedName>
    <definedName name="_________DAT3" localSheetId="14">'[2]Cruce-Aging'!#REF!</definedName>
    <definedName name="_________DAT3" localSheetId="15">'[2]Cruce-Aging'!#REF!</definedName>
    <definedName name="_________DAT3" localSheetId="16">'[2]Cruce-Aging'!#REF!</definedName>
    <definedName name="_________DAT3" localSheetId="17">'[2]Cruce-Aging'!#REF!</definedName>
    <definedName name="_________DAT3">'[2]Cruce-Aging'!#REF!</definedName>
    <definedName name="_________DAT4" localSheetId="7">'[2]Cruce-Aging'!#REF!</definedName>
    <definedName name="_________DAT4" localSheetId="6">'[2]Cruce-Aging'!#REF!</definedName>
    <definedName name="_________DAT4">'[2]Cruce-Aging'!#REF!</definedName>
    <definedName name="_________DAT5" localSheetId="7">'[2]Cruce-Aging'!#REF!</definedName>
    <definedName name="_________DAT5" localSheetId="6">'[2]Cruce-Aging'!#REF!</definedName>
    <definedName name="_________DAT5">'[2]Cruce-Aging'!#REF!</definedName>
    <definedName name="_________DAT6" localSheetId="7">'[2]Cruce-Aging'!#REF!</definedName>
    <definedName name="_________DAT6" localSheetId="6">'[2]Cruce-Aging'!#REF!</definedName>
    <definedName name="_________DAT6">'[2]Cruce-Aging'!#REF!</definedName>
    <definedName name="_________DAT7" localSheetId="7">'[2]Cruce-Aging'!#REF!</definedName>
    <definedName name="_________DAT7" localSheetId="6">'[2]Cruce-Aging'!#REF!</definedName>
    <definedName name="_________DAT7">'[2]Cruce-Aging'!#REF!</definedName>
    <definedName name="_________DAT8" localSheetId="7">'[2]Cruce-Aging'!#REF!</definedName>
    <definedName name="_________DAT8" localSheetId="6">'[2]Cruce-Aging'!#REF!</definedName>
    <definedName name="_________DAT8">'[2]Cruce-Aging'!#REF!</definedName>
    <definedName name="_________DAT9" localSheetId="7">'[2]Cruce-Aging'!#REF!</definedName>
    <definedName name="_________DAT9" localSheetId="6">'[2]Cruce-Aging'!#REF!</definedName>
    <definedName name="_________DAT9">'[2]Cruce-Aging'!#REF!</definedName>
    <definedName name="_________dic93" localSheetId="4">#REF!</definedName>
    <definedName name="_________dic93" localSheetId="39">#REF!</definedName>
    <definedName name="_________dic93" localSheetId="7">#REF!</definedName>
    <definedName name="_________dic93" localSheetId="6">#REF!</definedName>
    <definedName name="_________dic93" localSheetId="5">#REF!</definedName>
    <definedName name="_________dic93" localSheetId="51">#REF!</definedName>
    <definedName name="_________dic93" localSheetId="0">#REF!</definedName>
    <definedName name="_________dic93" localSheetId="8">#REF!</definedName>
    <definedName name="_________dic93" localSheetId="18">#REF!</definedName>
    <definedName name="_________dic93" localSheetId="19">#REF!</definedName>
    <definedName name="_________dic93" localSheetId="9">#REF!</definedName>
    <definedName name="_________dic93" localSheetId="36">#REF!</definedName>
    <definedName name="_________dic93" localSheetId="41">#REF!</definedName>
    <definedName name="_________dic93" localSheetId="42">#REF!</definedName>
    <definedName name="_________dic93" localSheetId="43">#REF!</definedName>
    <definedName name="_________dic93" localSheetId="44">#REF!</definedName>
    <definedName name="_________dic93" localSheetId="45">#REF!</definedName>
    <definedName name="_________dic93" localSheetId="46">#REF!</definedName>
    <definedName name="_________dic93" localSheetId="10">#REF!</definedName>
    <definedName name="_________dic93" localSheetId="47">#REF!</definedName>
    <definedName name="_________dic93" localSheetId="48">#REF!</definedName>
    <definedName name="_________dic93" localSheetId="49">#REF!</definedName>
    <definedName name="_________dic93" localSheetId="11">#REF!</definedName>
    <definedName name="_________dic93" localSheetId="13">#REF!</definedName>
    <definedName name="_________dic93" localSheetId="14">#REF!</definedName>
    <definedName name="_________dic93" localSheetId="15">#REF!</definedName>
    <definedName name="_________dic93" localSheetId="16">#REF!</definedName>
    <definedName name="_________dic93" localSheetId="17">#REF!</definedName>
    <definedName name="_________dic93">#REF!</definedName>
    <definedName name="_________dic94" localSheetId="4">#REF!</definedName>
    <definedName name="_________dic94" localSheetId="6">#REF!</definedName>
    <definedName name="_________dic94" localSheetId="5">#REF!</definedName>
    <definedName name="_________dic94" localSheetId="51">#REF!</definedName>
    <definedName name="_________dic94" localSheetId="0">#REF!</definedName>
    <definedName name="_________dic94" localSheetId="36">#REF!</definedName>
    <definedName name="_________dic94" localSheetId="41">#REF!</definedName>
    <definedName name="_________dic94">#REF!</definedName>
    <definedName name="_________jun93" localSheetId="4">#REF!</definedName>
    <definedName name="_________jun93" localSheetId="6">#REF!</definedName>
    <definedName name="_________jun93" localSheetId="5">#REF!</definedName>
    <definedName name="_________jun93" localSheetId="51">#REF!</definedName>
    <definedName name="_________jun93" localSheetId="0">#REF!</definedName>
    <definedName name="_________jun93" localSheetId="36">#REF!</definedName>
    <definedName name="_________jun93" localSheetId="41">#REF!</definedName>
    <definedName name="_________jun93">#REF!</definedName>
    <definedName name="_________jun94" localSheetId="4">#REF!</definedName>
    <definedName name="_________jun94" localSheetId="6">#REF!</definedName>
    <definedName name="_________jun94" localSheetId="5">#REF!</definedName>
    <definedName name="_________jun94" localSheetId="0">#REF!</definedName>
    <definedName name="_________jun94" localSheetId="36">#REF!</definedName>
    <definedName name="_________jun94" localSheetId="41">#REF!</definedName>
    <definedName name="_________jun94">#REF!</definedName>
    <definedName name="_________jun95" localSheetId="4">#REF!</definedName>
    <definedName name="_________jun95" localSheetId="6">#REF!</definedName>
    <definedName name="_________jun95" localSheetId="5">#REF!</definedName>
    <definedName name="_________jun95" localSheetId="0">#REF!</definedName>
    <definedName name="_________jun95" localSheetId="36">#REF!</definedName>
    <definedName name="_________jun95" localSheetId="41">#REF!</definedName>
    <definedName name="_________jun95">#REF!</definedName>
    <definedName name="_________mar94" localSheetId="4">#REF!</definedName>
    <definedName name="_________mar94" localSheetId="6">#REF!</definedName>
    <definedName name="_________mar94" localSheetId="5">#REF!</definedName>
    <definedName name="_________mar94" localSheetId="0">#REF!</definedName>
    <definedName name="_________mar94" localSheetId="36">#REF!</definedName>
    <definedName name="_________mar94" localSheetId="41">#REF!</definedName>
    <definedName name="_________mar94">#REF!</definedName>
    <definedName name="_________MAR95" localSheetId="4">#REF!</definedName>
    <definedName name="_________MAR95" localSheetId="6">#REF!</definedName>
    <definedName name="_________MAR95" localSheetId="5">#REF!</definedName>
    <definedName name="_________MAR95" localSheetId="0">#REF!</definedName>
    <definedName name="_________MAR95" localSheetId="36">#REF!</definedName>
    <definedName name="_________MAR95" localSheetId="41">#REF!</definedName>
    <definedName name="_________MAR95">#REF!</definedName>
    <definedName name="_________RIV2" localSheetId="4">'[4]Sarmiento 517'!#REF!</definedName>
    <definedName name="_________RIV2" localSheetId="7">'[4]Sarmiento 517'!#REF!</definedName>
    <definedName name="_________RIV2" localSheetId="6">'[4]Sarmiento 517'!#REF!</definedName>
    <definedName name="_________RIV2" localSheetId="5">'[4]Sarmiento 517'!#REF!</definedName>
    <definedName name="_________RIV2" localSheetId="36">'[4]Sarmiento 517'!#REF!</definedName>
    <definedName name="_________RIV2" localSheetId="41">'[4]Sarmiento 517'!#REF!</definedName>
    <definedName name="_________RIV2">'[4]Sarmiento 517'!#REF!</definedName>
    <definedName name="_________RIV3" localSheetId="4">'[4]Sarmiento 517'!#REF!</definedName>
    <definedName name="_________RIV3" localSheetId="7">'[4]Sarmiento 517'!#REF!</definedName>
    <definedName name="_________RIV3" localSheetId="6">'[4]Sarmiento 517'!#REF!</definedName>
    <definedName name="_________RIV3" localSheetId="5">'[4]Sarmiento 517'!#REF!</definedName>
    <definedName name="_________RIV3" localSheetId="36">'[4]Sarmiento 517'!#REF!</definedName>
    <definedName name="_________RIV3" localSheetId="41">'[4]Sarmiento 517'!#REF!</definedName>
    <definedName name="_________RIV3">'[4]Sarmiento 517'!#REF!</definedName>
    <definedName name="_________SAR10" localSheetId="7">'[4]Reconquista 823'!#REF!</definedName>
    <definedName name="_________SAR10" localSheetId="6">'[4]Reconquista 823'!#REF!</definedName>
    <definedName name="_________SAR10">'[4]Reconquista 823'!#REF!</definedName>
    <definedName name="_________SAR5" localSheetId="7">'[4]Reconquista 823'!#REF!</definedName>
    <definedName name="_________SAR5" localSheetId="6">'[4]Reconquista 823'!#REF!</definedName>
    <definedName name="_________SAR5">'[4]Reconquista 823'!#REF!</definedName>
    <definedName name="_________SAR80" localSheetId="7">'[4]Reconquista 823'!#REF!</definedName>
    <definedName name="_________SAR80" localSheetId="6">'[4]Reconquista 823'!#REF!</definedName>
    <definedName name="_________SAR80">'[4]Reconquista 823'!#REF!</definedName>
    <definedName name="_________set94" localSheetId="4">#REF!</definedName>
    <definedName name="_________set94" localSheetId="39">#REF!</definedName>
    <definedName name="_________set94" localSheetId="7">#REF!</definedName>
    <definedName name="_________set94" localSheetId="6">#REF!</definedName>
    <definedName name="_________set94" localSheetId="5">#REF!</definedName>
    <definedName name="_________set94" localSheetId="51">#REF!</definedName>
    <definedName name="_________set94" localSheetId="0">#REF!</definedName>
    <definedName name="_________set94" localSheetId="8">#REF!</definedName>
    <definedName name="_________set94" localSheetId="18">#REF!</definedName>
    <definedName name="_________set94" localSheetId="19">#REF!</definedName>
    <definedName name="_________set94" localSheetId="9">#REF!</definedName>
    <definedName name="_________set94" localSheetId="36">#REF!</definedName>
    <definedName name="_________set94" localSheetId="41">#REF!</definedName>
    <definedName name="_________set94" localSheetId="42">#REF!</definedName>
    <definedName name="_________set94" localSheetId="43">#REF!</definedName>
    <definedName name="_________set94" localSheetId="44">#REF!</definedName>
    <definedName name="_________set94" localSheetId="45">#REF!</definedName>
    <definedName name="_________set94" localSheetId="46">#REF!</definedName>
    <definedName name="_________set94" localSheetId="10">#REF!</definedName>
    <definedName name="_________set94" localSheetId="47">#REF!</definedName>
    <definedName name="_________set94" localSheetId="48">#REF!</definedName>
    <definedName name="_________set94" localSheetId="49">#REF!</definedName>
    <definedName name="_________set94" localSheetId="11">#REF!</definedName>
    <definedName name="_________set94" localSheetId="13">#REF!</definedName>
    <definedName name="_________set94" localSheetId="14">#REF!</definedName>
    <definedName name="_________set94" localSheetId="15">#REF!</definedName>
    <definedName name="_________set94" localSheetId="16">#REF!</definedName>
    <definedName name="_________set94" localSheetId="17">#REF!</definedName>
    <definedName name="_________set94">#REF!</definedName>
    <definedName name="_________set95" localSheetId="4">#REF!</definedName>
    <definedName name="_________set95" localSheetId="6">#REF!</definedName>
    <definedName name="_________set95" localSheetId="5">#REF!</definedName>
    <definedName name="_________set95" localSheetId="51">#REF!</definedName>
    <definedName name="_________set95" localSheetId="0">#REF!</definedName>
    <definedName name="_________set95" localSheetId="36">#REF!</definedName>
    <definedName name="_________set95" localSheetId="41">#REF!</definedName>
    <definedName name="_________set95">#REF!</definedName>
    <definedName name="_________TPy530231" localSheetId="4">#REF!</definedName>
    <definedName name="_________TPy530231" localSheetId="6">#REF!</definedName>
    <definedName name="_________TPy530231" localSheetId="5">#REF!</definedName>
    <definedName name="_________TPy530231" localSheetId="51">#REF!</definedName>
    <definedName name="_________TPy530231" localSheetId="0">#REF!</definedName>
    <definedName name="_________TPy530231" localSheetId="36">#REF!</definedName>
    <definedName name="_________TPy530231" localSheetId="41">#REF!</definedName>
    <definedName name="_________TPy530231">#REF!</definedName>
    <definedName name="________DAT1" localSheetId="4">'[1]1211600001'!#REF!</definedName>
    <definedName name="________DAT1" localSheetId="7">'[1]1211600001'!#REF!</definedName>
    <definedName name="________DAT1" localSheetId="6">'[1]1211600001'!#REF!</definedName>
    <definedName name="________DAT1" localSheetId="5">'[1]1211600001'!#REF!</definedName>
    <definedName name="________DAT1" localSheetId="51">'[1]1211600001'!#REF!</definedName>
    <definedName name="________DAT1" localSheetId="0">'[1]1211600001'!#REF!</definedName>
    <definedName name="________DAT1" localSheetId="36">'[1]1211600001'!#REF!</definedName>
    <definedName name="________DAT1" localSheetId="41">'[1]1211600001'!#REF!</definedName>
    <definedName name="________DAT1">'[1]1211600001'!#REF!</definedName>
    <definedName name="________DAT10" localSheetId="4">'[2]Cruce-Aging'!#REF!</definedName>
    <definedName name="________DAT10" localSheetId="7">'[2]Cruce-Aging'!#REF!</definedName>
    <definedName name="________DAT10" localSheetId="6">'[2]Cruce-Aging'!#REF!</definedName>
    <definedName name="________DAT10" localSheetId="5">'[2]Cruce-Aging'!#REF!</definedName>
    <definedName name="________DAT10" localSheetId="51">'[2]Cruce-Aging'!#REF!</definedName>
    <definedName name="________DAT10" localSheetId="0">'[2]Cruce-Aging'!#REF!</definedName>
    <definedName name="________DAT10" localSheetId="36">'[2]Cruce-Aging'!#REF!</definedName>
    <definedName name="________DAT10" localSheetId="41">'[2]Cruce-Aging'!#REF!</definedName>
    <definedName name="________DAT10">'[2]Cruce-Aging'!#REF!</definedName>
    <definedName name="________DAT11" localSheetId="4">'[2]Cruce-Aging'!#REF!</definedName>
    <definedName name="________DAT11" localSheetId="7">'[2]Cruce-Aging'!#REF!</definedName>
    <definedName name="________DAT11" localSheetId="6">'[2]Cruce-Aging'!#REF!</definedName>
    <definedName name="________DAT11" localSheetId="5">'[2]Cruce-Aging'!#REF!</definedName>
    <definedName name="________DAT11" localSheetId="51">'[2]Cruce-Aging'!#REF!</definedName>
    <definedName name="________DAT11" localSheetId="0">'[2]Cruce-Aging'!#REF!</definedName>
    <definedName name="________DAT11" localSheetId="36">'[2]Cruce-Aging'!#REF!</definedName>
    <definedName name="________DAT11" localSheetId="41">'[2]Cruce-Aging'!#REF!</definedName>
    <definedName name="________DAT11">'[2]Cruce-Aging'!#REF!</definedName>
    <definedName name="________DAT12" localSheetId="4">'[2]Cruce-Aging'!#REF!</definedName>
    <definedName name="________DAT12" localSheetId="7">'[2]Cruce-Aging'!#REF!</definedName>
    <definedName name="________DAT12" localSheetId="6">'[2]Cruce-Aging'!#REF!</definedName>
    <definedName name="________DAT12" localSheetId="5">'[2]Cruce-Aging'!#REF!</definedName>
    <definedName name="________DAT12" localSheetId="51">'[2]Cruce-Aging'!#REF!</definedName>
    <definedName name="________DAT12" localSheetId="0">'[2]Cruce-Aging'!#REF!</definedName>
    <definedName name="________DAT12" localSheetId="36">'[2]Cruce-Aging'!#REF!</definedName>
    <definedName name="________DAT12" localSheetId="41">'[2]Cruce-Aging'!#REF!</definedName>
    <definedName name="________DAT12">'[2]Cruce-Aging'!#REF!</definedName>
    <definedName name="________DAT13" localSheetId="7">'[2]Cruce-Aging'!#REF!</definedName>
    <definedName name="________DAT13" localSheetId="6">'[2]Cruce-Aging'!#REF!</definedName>
    <definedName name="________DAT13">'[2]Cruce-Aging'!#REF!</definedName>
    <definedName name="________DAT14" localSheetId="7">'[2]Cruce-Aging'!#REF!</definedName>
    <definedName name="________DAT14" localSheetId="6">'[2]Cruce-Aging'!#REF!</definedName>
    <definedName name="________DAT14">'[2]Cruce-Aging'!#REF!</definedName>
    <definedName name="________DAT15" localSheetId="7">'[2]Cruce-Aging'!#REF!</definedName>
    <definedName name="________DAT15" localSheetId="6">'[2]Cruce-Aging'!#REF!</definedName>
    <definedName name="________DAT15">'[2]Cruce-Aging'!#REF!</definedName>
    <definedName name="________DAT16" localSheetId="7">'[2]Cruce-Aging'!#REF!</definedName>
    <definedName name="________DAT16" localSheetId="6">'[2]Cruce-Aging'!#REF!</definedName>
    <definedName name="________DAT16">'[2]Cruce-Aging'!#REF!</definedName>
    <definedName name="________DAT17" localSheetId="7">'[2]Cruce-Aging'!#REF!</definedName>
    <definedName name="________DAT17" localSheetId="6">'[2]Cruce-Aging'!#REF!</definedName>
    <definedName name="________DAT17">'[2]Cruce-Aging'!#REF!</definedName>
    <definedName name="________DAT18" localSheetId="7">'[2]Cruce-Aging'!#REF!</definedName>
    <definedName name="________DAT18" localSheetId="6">'[2]Cruce-Aging'!#REF!</definedName>
    <definedName name="________DAT18">'[2]Cruce-Aging'!#REF!</definedName>
    <definedName name="________DAT19" localSheetId="7">'[3]diferencia cbio prest'!#REF!</definedName>
    <definedName name="________DAT19" localSheetId="6">'[3]diferencia cbio prest'!#REF!</definedName>
    <definedName name="________DAT19">'[3]diferencia cbio prest'!#REF!</definedName>
    <definedName name="________DAT2" localSheetId="7">'[2]Cruce-Aging'!#REF!</definedName>
    <definedName name="________DAT2" localSheetId="6">'[2]Cruce-Aging'!#REF!</definedName>
    <definedName name="________DAT2">'[2]Cruce-Aging'!#REF!</definedName>
    <definedName name="________DAT20" localSheetId="7">'[3]diferencia cbio prest'!#REF!</definedName>
    <definedName name="________DAT20" localSheetId="6">'[3]diferencia cbio prest'!#REF!</definedName>
    <definedName name="________DAT20">'[3]diferencia cbio prest'!#REF!</definedName>
    <definedName name="________DAT24" localSheetId="4">#REF!</definedName>
    <definedName name="________DAT24" localSheetId="39">#REF!</definedName>
    <definedName name="________DAT24" localSheetId="7">#REF!</definedName>
    <definedName name="________DAT24" localSheetId="6">#REF!</definedName>
    <definedName name="________DAT24" localSheetId="5">#REF!</definedName>
    <definedName name="________DAT24" localSheetId="51">#REF!</definedName>
    <definedName name="________DAT24" localSheetId="0">#REF!</definedName>
    <definedName name="________DAT24" localSheetId="8">#REF!</definedName>
    <definedName name="________DAT24" localSheetId="18">#REF!</definedName>
    <definedName name="________DAT24" localSheetId="19">#REF!</definedName>
    <definedName name="________DAT24" localSheetId="9">#REF!</definedName>
    <definedName name="________DAT24" localSheetId="36">#REF!</definedName>
    <definedName name="________DAT24" localSheetId="41">#REF!</definedName>
    <definedName name="________DAT24" localSheetId="42">#REF!</definedName>
    <definedName name="________DAT24" localSheetId="43">#REF!</definedName>
    <definedName name="________DAT24" localSheetId="44">#REF!</definedName>
    <definedName name="________DAT24" localSheetId="45">#REF!</definedName>
    <definedName name="________DAT24" localSheetId="46">#REF!</definedName>
    <definedName name="________DAT24" localSheetId="10">#REF!</definedName>
    <definedName name="________DAT24" localSheetId="47">#REF!</definedName>
    <definedName name="________DAT24" localSheetId="48">#REF!</definedName>
    <definedName name="________DAT24" localSheetId="49">#REF!</definedName>
    <definedName name="________DAT24" localSheetId="11">#REF!</definedName>
    <definedName name="________DAT24" localSheetId="13">#REF!</definedName>
    <definedName name="________DAT24" localSheetId="14">#REF!</definedName>
    <definedName name="________DAT24" localSheetId="15">#REF!</definedName>
    <definedName name="________DAT24" localSheetId="16">#REF!</definedName>
    <definedName name="________DAT24" localSheetId="17">#REF!</definedName>
    <definedName name="________DAT24">#REF!</definedName>
    <definedName name="________DAT3" localSheetId="4">'[2]Cruce-Aging'!#REF!</definedName>
    <definedName name="________DAT3" localSheetId="39">'[2]Cruce-Aging'!#REF!</definedName>
    <definedName name="________DAT3" localSheetId="7">'[2]Cruce-Aging'!#REF!</definedName>
    <definedName name="________DAT3" localSheetId="6">'[2]Cruce-Aging'!#REF!</definedName>
    <definedName name="________DAT3" localSheetId="5">'[2]Cruce-Aging'!#REF!</definedName>
    <definedName name="________DAT3" localSheetId="8">'[2]Cruce-Aging'!#REF!</definedName>
    <definedName name="________DAT3" localSheetId="18">'[2]Cruce-Aging'!#REF!</definedName>
    <definedName name="________DAT3" localSheetId="19">'[2]Cruce-Aging'!#REF!</definedName>
    <definedName name="________DAT3" localSheetId="9">'[2]Cruce-Aging'!#REF!</definedName>
    <definedName name="________DAT3" localSheetId="36">'[2]Cruce-Aging'!#REF!</definedName>
    <definedName name="________DAT3" localSheetId="41">'[2]Cruce-Aging'!#REF!</definedName>
    <definedName name="________DAT3" localSheetId="42">'[2]Cruce-Aging'!#REF!</definedName>
    <definedName name="________DAT3" localSheetId="43">'[2]Cruce-Aging'!#REF!</definedName>
    <definedName name="________DAT3" localSheetId="44">'[2]Cruce-Aging'!#REF!</definedName>
    <definedName name="________DAT3" localSheetId="45">'[2]Cruce-Aging'!#REF!</definedName>
    <definedName name="________DAT3" localSheetId="46">'[2]Cruce-Aging'!#REF!</definedName>
    <definedName name="________DAT3" localSheetId="10">'[2]Cruce-Aging'!#REF!</definedName>
    <definedName name="________DAT3" localSheetId="47">'[2]Cruce-Aging'!#REF!</definedName>
    <definedName name="________DAT3" localSheetId="48">'[2]Cruce-Aging'!#REF!</definedName>
    <definedName name="________DAT3" localSheetId="49">'[2]Cruce-Aging'!#REF!</definedName>
    <definedName name="________DAT3" localSheetId="11">'[2]Cruce-Aging'!#REF!</definedName>
    <definedName name="________DAT3" localSheetId="13">'[2]Cruce-Aging'!#REF!</definedName>
    <definedName name="________DAT3" localSheetId="14">'[2]Cruce-Aging'!#REF!</definedName>
    <definedName name="________DAT3" localSheetId="15">'[2]Cruce-Aging'!#REF!</definedName>
    <definedName name="________DAT3" localSheetId="16">'[2]Cruce-Aging'!#REF!</definedName>
    <definedName name="________DAT3" localSheetId="17">'[2]Cruce-Aging'!#REF!</definedName>
    <definedName name="________DAT3">'[2]Cruce-Aging'!#REF!</definedName>
    <definedName name="________DAT4" localSheetId="7">'[2]Cruce-Aging'!#REF!</definedName>
    <definedName name="________DAT4" localSheetId="6">'[2]Cruce-Aging'!#REF!</definedName>
    <definedName name="________DAT4">'[2]Cruce-Aging'!#REF!</definedName>
    <definedName name="________DAT5" localSheetId="7">'[2]Cruce-Aging'!#REF!</definedName>
    <definedName name="________DAT5" localSheetId="6">'[2]Cruce-Aging'!#REF!</definedName>
    <definedName name="________DAT5">'[2]Cruce-Aging'!#REF!</definedName>
    <definedName name="________DAT6" localSheetId="7">'[2]Cruce-Aging'!#REF!</definedName>
    <definedName name="________DAT6" localSheetId="6">'[2]Cruce-Aging'!#REF!</definedName>
    <definedName name="________DAT6">'[2]Cruce-Aging'!#REF!</definedName>
    <definedName name="________DAT7" localSheetId="7">'[2]Cruce-Aging'!#REF!</definedName>
    <definedName name="________DAT7" localSheetId="6">'[2]Cruce-Aging'!#REF!</definedName>
    <definedName name="________DAT7">'[2]Cruce-Aging'!#REF!</definedName>
    <definedName name="________DAT8" localSheetId="7">'[2]Cruce-Aging'!#REF!</definedName>
    <definedName name="________DAT8" localSheetId="6">'[2]Cruce-Aging'!#REF!</definedName>
    <definedName name="________DAT8">'[2]Cruce-Aging'!#REF!</definedName>
    <definedName name="________DAT9" localSheetId="7">'[2]Cruce-Aging'!#REF!</definedName>
    <definedName name="________DAT9" localSheetId="6">'[2]Cruce-Aging'!#REF!</definedName>
    <definedName name="________DAT9">'[2]Cruce-Aging'!#REF!</definedName>
    <definedName name="________dic93" localSheetId="4">#REF!</definedName>
    <definedName name="________dic93" localSheetId="39">#REF!</definedName>
    <definedName name="________dic93" localSheetId="7">#REF!</definedName>
    <definedName name="________dic93" localSheetId="6">#REF!</definedName>
    <definedName name="________dic93" localSheetId="5">#REF!</definedName>
    <definedName name="________dic93" localSheetId="51">#REF!</definedName>
    <definedName name="________dic93" localSheetId="0">#REF!</definedName>
    <definedName name="________dic93" localSheetId="8">#REF!</definedName>
    <definedName name="________dic93" localSheetId="18">#REF!</definedName>
    <definedName name="________dic93" localSheetId="19">#REF!</definedName>
    <definedName name="________dic93" localSheetId="9">#REF!</definedName>
    <definedName name="________dic93" localSheetId="36">#REF!</definedName>
    <definedName name="________dic93" localSheetId="41">#REF!</definedName>
    <definedName name="________dic93" localSheetId="42">#REF!</definedName>
    <definedName name="________dic93" localSheetId="43">#REF!</definedName>
    <definedName name="________dic93" localSheetId="44">#REF!</definedName>
    <definedName name="________dic93" localSheetId="45">#REF!</definedName>
    <definedName name="________dic93" localSheetId="46">#REF!</definedName>
    <definedName name="________dic93" localSheetId="10">#REF!</definedName>
    <definedName name="________dic93" localSheetId="47">#REF!</definedName>
    <definedName name="________dic93" localSheetId="48">#REF!</definedName>
    <definedName name="________dic93" localSheetId="49">#REF!</definedName>
    <definedName name="________dic93" localSheetId="11">#REF!</definedName>
    <definedName name="________dic93" localSheetId="13">#REF!</definedName>
    <definedName name="________dic93" localSheetId="14">#REF!</definedName>
    <definedName name="________dic93" localSheetId="15">#REF!</definedName>
    <definedName name="________dic93" localSheetId="16">#REF!</definedName>
    <definedName name="________dic93" localSheetId="17">#REF!</definedName>
    <definedName name="________dic93">#REF!</definedName>
    <definedName name="________dic94" localSheetId="4">#REF!</definedName>
    <definedName name="________dic94" localSheetId="6">#REF!</definedName>
    <definedName name="________dic94" localSheetId="5">#REF!</definedName>
    <definedName name="________dic94" localSheetId="51">#REF!</definedName>
    <definedName name="________dic94" localSheetId="0">#REF!</definedName>
    <definedName name="________dic94" localSheetId="36">#REF!</definedName>
    <definedName name="________dic94" localSheetId="41">#REF!</definedName>
    <definedName name="________dic94">#REF!</definedName>
    <definedName name="________jun93" localSheetId="4">#REF!</definedName>
    <definedName name="________jun93" localSheetId="6">#REF!</definedName>
    <definedName name="________jun93" localSheetId="5">#REF!</definedName>
    <definedName name="________jun93" localSheetId="51">#REF!</definedName>
    <definedName name="________jun93" localSheetId="0">#REF!</definedName>
    <definedName name="________jun93" localSheetId="36">#REF!</definedName>
    <definedName name="________jun93" localSheetId="41">#REF!</definedName>
    <definedName name="________jun93">#REF!</definedName>
    <definedName name="________jun94" localSheetId="4">#REF!</definedName>
    <definedName name="________jun94" localSheetId="6">#REF!</definedName>
    <definedName name="________jun94" localSheetId="5">#REF!</definedName>
    <definedName name="________jun94" localSheetId="0">#REF!</definedName>
    <definedName name="________jun94" localSheetId="36">#REF!</definedName>
    <definedName name="________jun94" localSheetId="41">#REF!</definedName>
    <definedName name="________jun94">#REF!</definedName>
    <definedName name="________jun95" localSheetId="4">#REF!</definedName>
    <definedName name="________jun95" localSheetId="6">#REF!</definedName>
    <definedName name="________jun95" localSheetId="5">#REF!</definedName>
    <definedName name="________jun95" localSheetId="0">#REF!</definedName>
    <definedName name="________jun95" localSheetId="36">#REF!</definedName>
    <definedName name="________jun95" localSheetId="41">#REF!</definedName>
    <definedName name="________jun95">#REF!</definedName>
    <definedName name="________mar94" localSheetId="4">#REF!</definedName>
    <definedName name="________mar94" localSheetId="6">#REF!</definedName>
    <definedName name="________mar94" localSheetId="5">#REF!</definedName>
    <definedName name="________mar94" localSheetId="0">#REF!</definedName>
    <definedName name="________mar94" localSheetId="36">#REF!</definedName>
    <definedName name="________mar94" localSheetId="41">#REF!</definedName>
    <definedName name="________mar94">#REF!</definedName>
    <definedName name="________MAR95" localSheetId="4">#REF!</definedName>
    <definedName name="________MAR95" localSheetId="6">#REF!</definedName>
    <definedName name="________MAR95" localSheetId="5">#REF!</definedName>
    <definedName name="________MAR95" localSheetId="0">#REF!</definedName>
    <definedName name="________MAR95" localSheetId="36">#REF!</definedName>
    <definedName name="________MAR95" localSheetId="41">#REF!</definedName>
    <definedName name="________MAR95">#REF!</definedName>
    <definedName name="________RIV2" localSheetId="4">'[4]Sarmiento 517'!#REF!</definedName>
    <definedName name="________RIV2" localSheetId="7">'[4]Sarmiento 517'!#REF!</definedName>
    <definedName name="________RIV2" localSheetId="6">'[4]Sarmiento 517'!#REF!</definedName>
    <definedName name="________RIV2" localSheetId="5">'[4]Sarmiento 517'!#REF!</definedName>
    <definedName name="________RIV2" localSheetId="36">'[4]Sarmiento 517'!#REF!</definedName>
    <definedName name="________RIV2" localSheetId="41">'[4]Sarmiento 517'!#REF!</definedName>
    <definedName name="________RIV2">'[4]Sarmiento 517'!#REF!</definedName>
    <definedName name="________RIV3" localSheetId="4">'[4]Sarmiento 517'!#REF!</definedName>
    <definedName name="________RIV3" localSheetId="7">'[4]Sarmiento 517'!#REF!</definedName>
    <definedName name="________RIV3" localSheetId="6">'[4]Sarmiento 517'!#REF!</definedName>
    <definedName name="________RIV3" localSheetId="5">'[4]Sarmiento 517'!#REF!</definedName>
    <definedName name="________RIV3" localSheetId="36">'[4]Sarmiento 517'!#REF!</definedName>
    <definedName name="________RIV3" localSheetId="41">'[4]Sarmiento 517'!#REF!</definedName>
    <definedName name="________RIV3">'[4]Sarmiento 517'!#REF!</definedName>
    <definedName name="________SAR10" localSheetId="7">'[4]Reconquista 823'!#REF!</definedName>
    <definedName name="________SAR10" localSheetId="6">'[4]Reconquista 823'!#REF!</definedName>
    <definedName name="________SAR10">'[4]Reconquista 823'!#REF!</definedName>
    <definedName name="________SAR5" localSheetId="7">'[4]Reconquista 823'!#REF!</definedName>
    <definedName name="________SAR5" localSheetId="6">'[4]Reconquista 823'!#REF!</definedName>
    <definedName name="________SAR5">'[4]Reconquista 823'!#REF!</definedName>
    <definedName name="________SAR80" localSheetId="7">'[4]Reconquista 823'!#REF!</definedName>
    <definedName name="________SAR80" localSheetId="6">'[4]Reconquista 823'!#REF!</definedName>
    <definedName name="________SAR80">'[4]Reconquista 823'!#REF!</definedName>
    <definedName name="________set94" localSheetId="4">#REF!</definedName>
    <definedName name="________set94" localSheetId="39">#REF!</definedName>
    <definedName name="________set94" localSheetId="7">#REF!</definedName>
    <definedName name="________set94" localSheetId="6">#REF!</definedName>
    <definedName name="________set94" localSheetId="5">#REF!</definedName>
    <definedName name="________set94" localSheetId="51">#REF!</definedName>
    <definedName name="________set94" localSheetId="0">#REF!</definedName>
    <definedName name="________set94" localSheetId="8">#REF!</definedName>
    <definedName name="________set94" localSheetId="18">#REF!</definedName>
    <definedName name="________set94" localSheetId="19">#REF!</definedName>
    <definedName name="________set94" localSheetId="9">#REF!</definedName>
    <definedName name="________set94" localSheetId="36">#REF!</definedName>
    <definedName name="________set94" localSheetId="41">#REF!</definedName>
    <definedName name="________set94" localSheetId="42">#REF!</definedName>
    <definedName name="________set94" localSheetId="43">#REF!</definedName>
    <definedName name="________set94" localSheetId="44">#REF!</definedName>
    <definedName name="________set94" localSheetId="45">#REF!</definedName>
    <definedName name="________set94" localSheetId="46">#REF!</definedName>
    <definedName name="________set94" localSheetId="10">#REF!</definedName>
    <definedName name="________set94" localSheetId="47">#REF!</definedName>
    <definedName name="________set94" localSheetId="48">#REF!</definedName>
    <definedName name="________set94" localSheetId="49">#REF!</definedName>
    <definedName name="________set94" localSheetId="11">#REF!</definedName>
    <definedName name="________set94" localSheetId="13">#REF!</definedName>
    <definedName name="________set94" localSheetId="14">#REF!</definedName>
    <definedName name="________set94" localSheetId="15">#REF!</definedName>
    <definedName name="________set94" localSheetId="16">#REF!</definedName>
    <definedName name="________set94" localSheetId="17">#REF!</definedName>
    <definedName name="________set94">#REF!</definedName>
    <definedName name="________set95" localSheetId="4">#REF!</definedName>
    <definedName name="________set95" localSheetId="6">#REF!</definedName>
    <definedName name="________set95" localSheetId="5">#REF!</definedName>
    <definedName name="________set95" localSheetId="51">#REF!</definedName>
    <definedName name="________set95" localSheetId="0">#REF!</definedName>
    <definedName name="________set95" localSheetId="36">#REF!</definedName>
    <definedName name="________set95" localSheetId="41">#REF!</definedName>
    <definedName name="________set95">#REF!</definedName>
    <definedName name="________TPy530231" localSheetId="4">#REF!</definedName>
    <definedName name="________TPy530231" localSheetId="6">#REF!</definedName>
    <definedName name="________TPy530231" localSheetId="5">#REF!</definedName>
    <definedName name="________TPy530231" localSheetId="51">#REF!</definedName>
    <definedName name="________TPy530231" localSheetId="0">#REF!</definedName>
    <definedName name="________TPy530231" localSheetId="36">#REF!</definedName>
    <definedName name="________TPy530231" localSheetId="41">#REF!</definedName>
    <definedName name="________TPy530231">#REF!</definedName>
    <definedName name="________TPy530231_7" localSheetId="4">#REF!</definedName>
    <definedName name="________TPy530231_7" localSheetId="6">#REF!</definedName>
    <definedName name="________TPy530231_7" localSheetId="5">#REF!</definedName>
    <definedName name="________TPy530231_7" localSheetId="0">#REF!</definedName>
    <definedName name="________TPy530231_7" localSheetId="36">#REF!</definedName>
    <definedName name="________TPy530231_7" localSheetId="41">#REF!</definedName>
    <definedName name="________TPy530231_7">#REF!</definedName>
    <definedName name="_______DAT1" localSheetId="4">'[1]1211600001'!#REF!</definedName>
    <definedName name="_______DAT1" localSheetId="7">'[1]1211600001'!#REF!</definedName>
    <definedName name="_______DAT1" localSheetId="6">'[1]1211600001'!#REF!</definedName>
    <definedName name="_______DAT1" localSheetId="5">'[1]1211600001'!#REF!</definedName>
    <definedName name="_______DAT1" localSheetId="36">'[1]1211600001'!#REF!</definedName>
    <definedName name="_______DAT1" localSheetId="41">'[1]1211600001'!#REF!</definedName>
    <definedName name="_______DAT1">'[1]1211600001'!#REF!</definedName>
    <definedName name="_______DAT10" localSheetId="4">'[2]Cruce-Aging'!#REF!</definedName>
    <definedName name="_______DAT10" localSheetId="7">'[2]Cruce-Aging'!#REF!</definedName>
    <definedName name="_______DAT10" localSheetId="6">'[2]Cruce-Aging'!#REF!</definedName>
    <definedName name="_______DAT10" localSheetId="5">'[2]Cruce-Aging'!#REF!</definedName>
    <definedName name="_______DAT10" localSheetId="36">'[2]Cruce-Aging'!#REF!</definedName>
    <definedName name="_______DAT10" localSheetId="41">'[2]Cruce-Aging'!#REF!</definedName>
    <definedName name="_______DAT10">'[2]Cruce-Aging'!#REF!</definedName>
    <definedName name="_______DAT11" localSheetId="7">'[2]Cruce-Aging'!#REF!</definedName>
    <definedName name="_______DAT11" localSheetId="6">'[2]Cruce-Aging'!#REF!</definedName>
    <definedName name="_______DAT11">'[2]Cruce-Aging'!#REF!</definedName>
    <definedName name="_______DAT12" localSheetId="7">'[2]Cruce-Aging'!#REF!</definedName>
    <definedName name="_______DAT12" localSheetId="6">'[2]Cruce-Aging'!#REF!</definedName>
    <definedName name="_______DAT12">'[2]Cruce-Aging'!#REF!</definedName>
    <definedName name="_______DAT13" localSheetId="7">'[2]Cruce-Aging'!#REF!</definedName>
    <definedName name="_______DAT13" localSheetId="6">'[2]Cruce-Aging'!#REF!</definedName>
    <definedName name="_______DAT13">'[2]Cruce-Aging'!#REF!</definedName>
    <definedName name="_______DAT14" localSheetId="7">'[2]Cruce-Aging'!#REF!</definedName>
    <definedName name="_______DAT14" localSheetId="6">'[2]Cruce-Aging'!#REF!</definedName>
    <definedName name="_______DAT14">'[2]Cruce-Aging'!#REF!</definedName>
    <definedName name="_______DAT15" localSheetId="7">'[2]Cruce-Aging'!#REF!</definedName>
    <definedName name="_______DAT15" localSheetId="6">'[2]Cruce-Aging'!#REF!</definedName>
    <definedName name="_______DAT15">'[2]Cruce-Aging'!#REF!</definedName>
    <definedName name="_______DAT16" localSheetId="7">'[2]Cruce-Aging'!#REF!</definedName>
    <definedName name="_______DAT16" localSheetId="6">'[2]Cruce-Aging'!#REF!</definedName>
    <definedName name="_______DAT16">'[2]Cruce-Aging'!#REF!</definedName>
    <definedName name="_______DAT17" localSheetId="7">'[2]Cruce-Aging'!#REF!</definedName>
    <definedName name="_______DAT17" localSheetId="6">'[2]Cruce-Aging'!#REF!</definedName>
    <definedName name="_______DAT17">'[2]Cruce-Aging'!#REF!</definedName>
    <definedName name="_______DAT18" localSheetId="7">'[2]Cruce-Aging'!#REF!</definedName>
    <definedName name="_______DAT18" localSheetId="6">'[2]Cruce-Aging'!#REF!</definedName>
    <definedName name="_______DAT18">'[2]Cruce-Aging'!#REF!</definedName>
    <definedName name="_______DAT19" localSheetId="7">'[3]diferencia cbio prest'!#REF!</definedName>
    <definedName name="_______DAT19" localSheetId="6">'[3]diferencia cbio prest'!#REF!</definedName>
    <definedName name="_______DAT19">'[3]diferencia cbio prest'!#REF!</definedName>
    <definedName name="_______DAT2" localSheetId="7">'[2]Cruce-Aging'!#REF!</definedName>
    <definedName name="_______DAT2" localSheetId="6">'[2]Cruce-Aging'!#REF!</definedName>
    <definedName name="_______DAT2">'[2]Cruce-Aging'!#REF!</definedName>
    <definedName name="_______DAT20" localSheetId="7">'[3]diferencia cbio prest'!#REF!</definedName>
    <definedName name="_______DAT20" localSheetId="6">'[3]diferencia cbio prest'!#REF!</definedName>
    <definedName name="_______DAT20">'[3]diferencia cbio prest'!#REF!</definedName>
    <definedName name="_______DAT21" localSheetId="4">#REF!</definedName>
    <definedName name="_______DAT21" localSheetId="39">#REF!</definedName>
    <definedName name="_______DAT21" localSheetId="7">#REF!</definedName>
    <definedName name="_______DAT21" localSheetId="6">#REF!</definedName>
    <definedName name="_______DAT21" localSheetId="5">#REF!</definedName>
    <definedName name="_______DAT21" localSheetId="51">#REF!</definedName>
    <definedName name="_______DAT21" localSheetId="0">#REF!</definedName>
    <definedName name="_______DAT21" localSheetId="8">#REF!</definedName>
    <definedName name="_______DAT21" localSheetId="18">#REF!</definedName>
    <definedName name="_______DAT21" localSheetId="19">#REF!</definedName>
    <definedName name="_______DAT21" localSheetId="9">#REF!</definedName>
    <definedName name="_______DAT21" localSheetId="36">#REF!</definedName>
    <definedName name="_______DAT21" localSheetId="41">#REF!</definedName>
    <definedName name="_______DAT21" localSheetId="42">#REF!</definedName>
    <definedName name="_______DAT21" localSheetId="43">#REF!</definedName>
    <definedName name="_______DAT21" localSheetId="44">#REF!</definedName>
    <definedName name="_______DAT21" localSheetId="45">#REF!</definedName>
    <definedName name="_______DAT21" localSheetId="46">#REF!</definedName>
    <definedName name="_______DAT21" localSheetId="10">#REF!</definedName>
    <definedName name="_______DAT21" localSheetId="47">#REF!</definedName>
    <definedName name="_______DAT21" localSheetId="48">#REF!</definedName>
    <definedName name="_______DAT21" localSheetId="49">#REF!</definedName>
    <definedName name="_______DAT21" localSheetId="11">#REF!</definedName>
    <definedName name="_______DAT21" localSheetId="13">#REF!</definedName>
    <definedName name="_______DAT21" localSheetId="14">#REF!</definedName>
    <definedName name="_______DAT21" localSheetId="15">#REF!</definedName>
    <definedName name="_______DAT21" localSheetId="16">#REF!</definedName>
    <definedName name="_______DAT21" localSheetId="17">#REF!</definedName>
    <definedName name="_______DAT21">#REF!</definedName>
    <definedName name="_______DAT22" localSheetId="4">#REF!</definedName>
    <definedName name="_______DAT22" localSheetId="6">#REF!</definedName>
    <definedName name="_______DAT22" localSheetId="5">#REF!</definedName>
    <definedName name="_______DAT22" localSheetId="51">#REF!</definedName>
    <definedName name="_______DAT22" localSheetId="0">#REF!</definedName>
    <definedName name="_______DAT22" localSheetId="36">#REF!</definedName>
    <definedName name="_______DAT22" localSheetId="41">#REF!</definedName>
    <definedName name="_______DAT22">#REF!</definedName>
    <definedName name="_______DAT23" localSheetId="4">#REF!</definedName>
    <definedName name="_______DAT23" localSheetId="6">#REF!</definedName>
    <definedName name="_______DAT23" localSheetId="5">#REF!</definedName>
    <definedName name="_______DAT23" localSheetId="51">#REF!</definedName>
    <definedName name="_______DAT23" localSheetId="0">#REF!</definedName>
    <definedName name="_______DAT23" localSheetId="36">#REF!</definedName>
    <definedName name="_______DAT23" localSheetId="41">#REF!</definedName>
    <definedName name="_______DAT23">#REF!</definedName>
    <definedName name="_______DAT24" localSheetId="4">#REF!</definedName>
    <definedName name="_______DAT24" localSheetId="6">#REF!</definedName>
    <definedName name="_______DAT24" localSheetId="5">#REF!</definedName>
    <definedName name="_______DAT24" localSheetId="0">#REF!</definedName>
    <definedName name="_______DAT24" localSheetId="36">#REF!</definedName>
    <definedName name="_______DAT24" localSheetId="41">#REF!</definedName>
    <definedName name="_______DAT24">#REF!</definedName>
    <definedName name="_______DAT25" localSheetId="4">#REF!</definedName>
    <definedName name="_______DAT25" localSheetId="6">#REF!</definedName>
    <definedName name="_______DAT25" localSheetId="5">#REF!</definedName>
    <definedName name="_______DAT25" localSheetId="0">#REF!</definedName>
    <definedName name="_______DAT25" localSheetId="36">#REF!</definedName>
    <definedName name="_______DAT25" localSheetId="41">#REF!</definedName>
    <definedName name="_______DAT25">#REF!</definedName>
    <definedName name="_______DAT26" localSheetId="4">#REF!</definedName>
    <definedName name="_______DAT26" localSheetId="6">#REF!</definedName>
    <definedName name="_______DAT26" localSheetId="5">#REF!</definedName>
    <definedName name="_______DAT26" localSheetId="0">#REF!</definedName>
    <definedName name="_______DAT26" localSheetId="36">#REF!</definedName>
    <definedName name="_______DAT26" localSheetId="41">#REF!</definedName>
    <definedName name="_______DAT26">#REF!</definedName>
    <definedName name="_______DAT27" localSheetId="4">#REF!</definedName>
    <definedName name="_______DAT27" localSheetId="6">#REF!</definedName>
    <definedName name="_______DAT27" localSheetId="5">#REF!</definedName>
    <definedName name="_______DAT27" localSheetId="0">#REF!</definedName>
    <definedName name="_______DAT27" localSheetId="36">#REF!</definedName>
    <definedName name="_______DAT27" localSheetId="41">#REF!</definedName>
    <definedName name="_______DAT27">#REF!</definedName>
    <definedName name="_______DAT28" localSheetId="4">#REF!</definedName>
    <definedName name="_______DAT28" localSheetId="6">#REF!</definedName>
    <definedName name="_______DAT28" localSheetId="5">#REF!</definedName>
    <definedName name="_______DAT28" localSheetId="0">#REF!</definedName>
    <definedName name="_______DAT28" localSheetId="36">#REF!</definedName>
    <definedName name="_______DAT28" localSheetId="41">#REF!</definedName>
    <definedName name="_______DAT28">#REF!</definedName>
    <definedName name="_______DAT29" localSheetId="4">#REF!</definedName>
    <definedName name="_______DAT29" localSheetId="6">#REF!</definedName>
    <definedName name="_______DAT29" localSheetId="5">#REF!</definedName>
    <definedName name="_______DAT29" localSheetId="0">#REF!</definedName>
    <definedName name="_______DAT29" localSheetId="36">#REF!</definedName>
    <definedName name="_______DAT29" localSheetId="41">#REF!</definedName>
    <definedName name="_______DAT29">#REF!</definedName>
    <definedName name="_______DAT3" localSheetId="4">'[2]Cruce-Aging'!#REF!</definedName>
    <definedName name="_______DAT3" localSheetId="7">'[2]Cruce-Aging'!#REF!</definedName>
    <definedName name="_______DAT3" localSheetId="6">'[2]Cruce-Aging'!#REF!</definedName>
    <definedName name="_______DAT3" localSheetId="5">'[2]Cruce-Aging'!#REF!</definedName>
    <definedName name="_______DAT3" localSheetId="36">'[2]Cruce-Aging'!#REF!</definedName>
    <definedName name="_______DAT3" localSheetId="41">'[2]Cruce-Aging'!#REF!</definedName>
    <definedName name="_______DAT3">'[2]Cruce-Aging'!#REF!</definedName>
    <definedName name="_______DAT30" localSheetId="4">#REF!</definedName>
    <definedName name="_______DAT30" localSheetId="39">#REF!</definedName>
    <definedName name="_______DAT30" localSheetId="7">#REF!</definedName>
    <definedName name="_______DAT30" localSheetId="6">#REF!</definedName>
    <definedName name="_______DAT30" localSheetId="5">#REF!</definedName>
    <definedName name="_______DAT30" localSheetId="51">#REF!</definedName>
    <definedName name="_______DAT30" localSheetId="0">#REF!</definedName>
    <definedName name="_______DAT30" localSheetId="8">#REF!</definedName>
    <definedName name="_______DAT30" localSheetId="18">#REF!</definedName>
    <definedName name="_______DAT30" localSheetId="19">#REF!</definedName>
    <definedName name="_______DAT30" localSheetId="9">#REF!</definedName>
    <definedName name="_______DAT30" localSheetId="36">#REF!</definedName>
    <definedName name="_______DAT30" localSheetId="41">#REF!</definedName>
    <definedName name="_______DAT30" localSheetId="42">#REF!</definedName>
    <definedName name="_______DAT30" localSheetId="43">#REF!</definedName>
    <definedName name="_______DAT30" localSheetId="44">#REF!</definedName>
    <definedName name="_______DAT30" localSheetId="45">#REF!</definedName>
    <definedName name="_______DAT30" localSheetId="46">#REF!</definedName>
    <definedName name="_______DAT30" localSheetId="10">#REF!</definedName>
    <definedName name="_______DAT30" localSheetId="47">#REF!</definedName>
    <definedName name="_______DAT30" localSheetId="48">#REF!</definedName>
    <definedName name="_______DAT30" localSheetId="49">#REF!</definedName>
    <definedName name="_______DAT30" localSheetId="11">#REF!</definedName>
    <definedName name="_______DAT30" localSheetId="13">#REF!</definedName>
    <definedName name="_______DAT30" localSheetId="14">#REF!</definedName>
    <definedName name="_______DAT30" localSheetId="15">#REF!</definedName>
    <definedName name="_______DAT30" localSheetId="16">#REF!</definedName>
    <definedName name="_______DAT30" localSheetId="17">#REF!</definedName>
    <definedName name="_______DAT30">#REF!</definedName>
    <definedName name="_______DAT31" localSheetId="4">#REF!</definedName>
    <definedName name="_______DAT31" localSheetId="6">#REF!</definedName>
    <definedName name="_______DAT31" localSheetId="5">#REF!</definedName>
    <definedName name="_______DAT31" localSheetId="51">#REF!</definedName>
    <definedName name="_______DAT31" localSheetId="0">#REF!</definedName>
    <definedName name="_______DAT31" localSheetId="36">#REF!</definedName>
    <definedName name="_______DAT31" localSheetId="41">#REF!</definedName>
    <definedName name="_______DAT31">#REF!</definedName>
    <definedName name="_______DAT4" localSheetId="4">'[2]Cruce-Aging'!#REF!</definedName>
    <definedName name="_______DAT4" localSheetId="7">'[2]Cruce-Aging'!#REF!</definedName>
    <definedName name="_______DAT4" localSheetId="6">'[2]Cruce-Aging'!#REF!</definedName>
    <definedName name="_______DAT4" localSheetId="5">'[2]Cruce-Aging'!#REF!</definedName>
    <definedName name="_______DAT4" localSheetId="51">'[2]Cruce-Aging'!#REF!</definedName>
    <definedName name="_______DAT4" localSheetId="0">'[2]Cruce-Aging'!#REF!</definedName>
    <definedName name="_______DAT4" localSheetId="36">'[2]Cruce-Aging'!#REF!</definedName>
    <definedName name="_______DAT4" localSheetId="41">'[2]Cruce-Aging'!#REF!</definedName>
    <definedName name="_______DAT4">'[2]Cruce-Aging'!#REF!</definedName>
    <definedName name="_______DAT5" localSheetId="4">'[2]Cruce-Aging'!#REF!</definedName>
    <definedName name="_______DAT5" localSheetId="7">'[2]Cruce-Aging'!#REF!</definedName>
    <definedName name="_______DAT5" localSheetId="6">'[2]Cruce-Aging'!#REF!</definedName>
    <definedName name="_______DAT5" localSheetId="5">'[2]Cruce-Aging'!#REF!</definedName>
    <definedName name="_______DAT5" localSheetId="51">'[2]Cruce-Aging'!#REF!</definedName>
    <definedName name="_______DAT5" localSheetId="0">'[2]Cruce-Aging'!#REF!</definedName>
    <definedName name="_______DAT5" localSheetId="36">'[2]Cruce-Aging'!#REF!</definedName>
    <definedName name="_______DAT5" localSheetId="41">'[2]Cruce-Aging'!#REF!</definedName>
    <definedName name="_______DAT5">'[2]Cruce-Aging'!#REF!</definedName>
    <definedName name="_______DAT6" localSheetId="7">'[2]Cruce-Aging'!#REF!</definedName>
    <definedName name="_______DAT6" localSheetId="6">'[2]Cruce-Aging'!#REF!</definedName>
    <definedName name="_______DAT6">'[2]Cruce-Aging'!#REF!</definedName>
    <definedName name="_______DAT7" localSheetId="7">'[2]Cruce-Aging'!#REF!</definedName>
    <definedName name="_______DAT7" localSheetId="6">'[2]Cruce-Aging'!#REF!</definedName>
    <definedName name="_______DAT7">'[2]Cruce-Aging'!#REF!</definedName>
    <definedName name="_______DAT8" localSheetId="7">'[2]Cruce-Aging'!#REF!</definedName>
    <definedName name="_______DAT8" localSheetId="6">'[2]Cruce-Aging'!#REF!</definedName>
    <definedName name="_______DAT8">'[2]Cruce-Aging'!#REF!</definedName>
    <definedName name="_______DAT9" localSheetId="7">'[2]Cruce-Aging'!#REF!</definedName>
    <definedName name="_______DAT9" localSheetId="6">'[2]Cruce-Aging'!#REF!</definedName>
    <definedName name="_______DAT9">'[2]Cruce-Aging'!#REF!</definedName>
    <definedName name="_______dic20" localSheetId="4">#REF!</definedName>
    <definedName name="_______dic20" localSheetId="39">#REF!</definedName>
    <definedName name="_______dic20" localSheetId="7">#REF!</definedName>
    <definedName name="_______dic20" localSheetId="6">#REF!</definedName>
    <definedName name="_______dic20" localSheetId="5">#REF!</definedName>
    <definedName name="_______dic20" localSheetId="51">#REF!</definedName>
    <definedName name="_______dic20" localSheetId="0">#REF!</definedName>
    <definedName name="_______dic20" localSheetId="8">#REF!</definedName>
    <definedName name="_______dic20" localSheetId="18">#REF!</definedName>
    <definedName name="_______dic20" localSheetId="19">#REF!</definedName>
    <definedName name="_______dic20" localSheetId="9">#REF!</definedName>
    <definedName name="_______dic20" localSheetId="36">#REF!</definedName>
    <definedName name="_______dic20" localSheetId="41">#REF!</definedName>
    <definedName name="_______dic20" localSheetId="42">#REF!</definedName>
    <definedName name="_______dic20" localSheetId="43">#REF!</definedName>
    <definedName name="_______dic20" localSheetId="44">#REF!</definedName>
    <definedName name="_______dic20" localSheetId="45">#REF!</definedName>
    <definedName name="_______dic20" localSheetId="46">#REF!</definedName>
    <definedName name="_______dic20" localSheetId="10">#REF!</definedName>
    <definedName name="_______dic20" localSheetId="47">#REF!</definedName>
    <definedName name="_______dic20" localSheetId="48">#REF!</definedName>
    <definedName name="_______dic20" localSheetId="49">#REF!</definedName>
    <definedName name="_______dic20" localSheetId="11">#REF!</definedName>
    <definedName name="_______dic20" localSheetId="13">#REF!</definedName>
    <definedName name="_______dic20" localSheetId="14">#REF!</definedName>
    <definedName name="_______dic20" localSheetId="15">#REF!</definedName>
    <definedName name="_______dic20" localSheetId="16">#REF!</definedName>
    <definedName name="_______dic20" localSheetId="17">#REF!</definedName>
    <definedName name="_______dic20">#REF!</definedName>
    <definedName name="_______dic93" localSheetId="4">#REF!</definedName>
    <definedName name="_______dic93" localSheetId="6">#REF!</definedName>
    <definedName name="_______dic93" localSheetId="5">#REF!</definedName>
    <definedName name="_______dic93" localSheetId="51">#REF!</definedName>
    <definedName name="_______dic93" localSheetId="0">#REF!</definedName>
    <definedName name="_______dic93" localSheetId="36">#REF!</definedName>
    <definedName name="_______dic93" localSheetId="41">#REF!</definedName>
    <definedName name="_______dic93">#REF!</definedName>
    <definedName name="_______dic94" localSheetId="4">#REF!</definedName>
    <definedName name="_______dic94" localSheetId="6">#REF!</definedName>
    <definedName name="_______dic94" localSheetId="5">#REF!</definedName>
    <definedName name="_______dic94" localSheetId="51">#REF!</definedName>
    <definedName name="_______dic94" localSheetId="0">#REF!</definedName>
    <definedName name="_______dic94" localSheetId="36">#REF!</definedName>
    <definedName name="_______dic94" localSheetId="41">#REF!</definedName>
    <definedName name="_______dic94">#REF!</definedName>
    <definedName name="_______jun93" localSheetId="4">#REF!</definedName>
    <definedName name="_______jun93" localSheetId="6">#REF!</definedName>
    <definedName name="_______jun93" localSheetId="5">#REF!</definedName>
    <definedName name="_______jun93" localSheetId="0">#REF!</definedName>
    <definedName name="_______jun93" localSheetId="36">#REF!</definedName>
    <definedName name="_______jun93" localSheetId="41">#REF!</definedName>
    <definedName name="_______jun93">#REF!</definedName>
    <definedName name="_______jun94" localSheetId="4">#REF!</definedName>
    <definedName name="_______jun94" localSheetId="6">#REF!</definedName>
    <definedName name="_______jun94" localSheetId="5">#REF!</definedName>
    <definedName name="_______jun94" localSheetId="0">#REF!</definedName>
    <definedName name="_______jun94" localSheetId="36">#REF!</definedName>
    <definedName name="_______jun94" localSheetId="41">#REF!</definedName>
    <definedName name="_______jun94">#REF!</definedName>
    <definedName name="_______jun95" localSheetId="4">#REF!</definedName>
    <definedName name="_______jun95" localSheetId="6">#REF!</definedName>
    <definedName name="_______jun95" localSheetId="5">#REF!</definedName>
    <definedName name="_______jun95" localSheetId="0">#REF!</definedName>
    <definedName name="_______jun95" localSheetId="36">#REF!</definedName>
    <definedName name="_______jun95" localSheetId="41">#REF!</definedName>
    <definedName name="_______jun95">#REF!</definedName>
    <definedName name="_______mar94" localSheetId="4">#REF!</definedName>
    <definedName name="_______mar94" localSheetId="6">#REF!</definedName>
    <definedName name="_______mar94" localSheetId="5">#REF!</definedName>
    <definedName name="_______mar94" localSheetId="0">#REF!</definedName>
    <definedName name="_______mar94" localSheetId="36">#REF!</definedName>
    <definedName name="_______mar94" localSheetId="41">#REF!</definedName>
    <definedName name="_______mar94">#REF!</definedName>
    <definedName name="_______MAR95" localSheetId="4">#REF!</definedName>
    <definedName name="_______MAR95" localSheetId="6">#REF!</definedName>
    <definedName name="_______MAR95" localSheetId="5">#REF!</definedName>
    <definedName name="_______MAR95" localSheetId="0">#REF!</definedName>
    <definedName name="_______MAR95" localSheetId="36">#REF!</definedName>
    <definedName name="_______MAR95" localSheetId="41">#REF!</definedName>
    <definedName name="_______MAR95">#REF!</definedName>
    <definedName name="_______res12">'[5]Datos del Balance'!$B$8</definedName>
    <definedName name="_______RIV2" localSheetId="4">'[4]Sarmiento 517'!#REF!</definedName>
    <definedName name="_______RIV2" localSheetId="24">'[4]Sarmiento 517'!#REF!</definedName>
    <definedName name="_______RIV2" localSheetId="39">'[4]Sarmiento 517'!#REF!</definedName>
    <definedName name="_______RIV2" localSheetId="7">'[4]Sarmiento 517'!#REF!</definedName>
    <definedName name="_______RIV2" localSheetId="6">'[4]Sarmiento 517'!#REF!</definedName>
    <definedName name="_______RIV2" localSheetId="5">'[4]Sarmiento 517'!#REF!</definedName>
    <definedName name="_______RIV2" localSheetId="51">'[4]Sarmiento 517'!#REF!</definedName>
    <definedName name="_______RIV2" localSheetId="0">'[4]Sarmiento 517'!#REF!</definedName>
    <definedName name="_______RIV2" localSheetId="8">'[4]Sarmiento 517'!#REF!</definedName>
    <definedName name="_______RIV2" localSheetId="18">'[4]Sarmiento 517'!#REF!</definedName>
    <definedName name="_______RIV2" localSheetId="19">'[4]Sarmiento 517'!#REF!</definedName>
    <definedName name="_______RIV2" localSheetId="9">'[4]Sarmiento 517'!#REF!</definedName>
    <definedName name="_______RIV2" localSheetId="36">'[4]Sarmiento 517'!#REF!</definedName>
    <definedName name="_______RIV2" localSheetId="41">'[4]Sarmiento 517'!#REF!</definedName>
    <definedName name="_______RIV2" localSheetId="42">'[4]Sarmiento 517'!#REF!</definedName>
    <definedName name="_______RIV2" localSheetId="43">'[4]Sarmiento 517'!#REF!</definedName>
    <definedName name="_______RIV2" localSheetId="44">'[4]Sarmiento 517'!#REF!</definedName>
    <definedName name="_______RIV2" localSheetId="45">'[4]Sarmiento 517'!#REF!</definedName>
    <definedName name="_______RIV2" localSheetId="46">'[4]Sarmiento 517'!#REF!</definedName>
    <definedName name="_______RIV2" localSheetId="10">'[4]Sarmiento 517'!#REF!</definedName>
    <definedName name="_______RIV2" localSheetId="47">'[4]Sarmiento 517'!#REF!</definedName>
    <definedName name="_______RIV2" localSheetId="48">'[4]Sarmiento 517'!#REF!</definedName>
    <definedName name="_______RIV2" localSheetId="49">'[4]Sarmiento 517'!#REF!</definedName>
    <definedName name="_______RIV2" localSheetId="50">'[4]Sarmiento 517'!#REF!</definedName>
    <definedName name="_______RIV2" localSheetId="11">'[4]Sarmiento 517'!#REF!</definedName>
    <definedName name="_______RIV2" localSheetId="13">'[4]Sarmiento 517'!#REF!</definedName>
    <definedName name="_______RIV2" localSheetId="14">'[4]Sarmiento 517'!#REF!</definedName>
    <definedName name="_______RIV2" localSheetId="15">'[4]Sarmiento 517'!#REF!</definedName>
    <definedName name="_______RIV2" localSheetId="16">'[4]Sarmiento 517'!#REF!</definedName>
    <definedName name="_______RIV2" localSheetId="17">'[4]Sarmiento 517'!#REF!</definedName>
    <definedName name="_______RIV2">'[4]Sarmiento 517'!#REF!</definedName>
    <definedName name="_______RIV3" localSheetId="4">'[4]Sarmiento 517'!#REF!</definedName>
    <definedName name="_______RIV3" localSheetId="24">'[4]Sarmiento 517'!#REF!</definedName>
    <definedName name="_______RIV3" localSheetId="39">'[4]Sarmiento 517'!#REF!</definedName>
    <definedName name="_______RIV3" localSheetId="7">'[4]Sarmiento 517'!#REF!</definedName>
    <definedName name="_______RIV3" localSheetId="6">'[4]Sarmiento 517'!#REF!</definedName>
    <definedName name="_______RIV3" localSheetId="5">'[4]Sarmiento 517'!#REF!</definedName>
    <definedName name="_______RIV3" localSheetId="51">'[4]Sarmiento 517'!#REF!</definedName>
    <definedName name="_______RIV3" localSheetId="0">'[4]Sarmiento 517'!#REF!</definedName>
    <definedName name="_______RIV3" localSheetId="8">'[4]Sarmiento 517'!#REF!</definedName>
    <definedName name="_______RIV3" localSheetId="18">'[4]Sarmiento 517'!#REF!</definedName>
    <definedName name="_______RIV3" localSheetId="19">'[4]Sarmiento 517'!#REF!</definedName>
    <definedName name="_______RIV3" localSheetId="36">'[4]Sarmiento 517'!#REF!</definedName>
    <definedName name="_______RIV3" localSheetId="41">'[4]Sarmiento 517'!#REF!</definedName>
    <definedName name="_______RIV3" localSheetId="10">'[4]Sarmiento 517'!#REF!</definedName>
    <definedName name="_______RIV3" localSheetId="50">'[4]Sarmiento 517'!#REF!</definedName>
    <definedName name="_______RIV3" localSheetId="11">'[4]Sarmiento 517'!#REF!</definedName>
    <definedName name="_______RIV3" localSheetId="13">'[4]Sarmiento 517'!#REF!</definedName>
    <definedName name="_______RIV3" localSheetId="14">'[4]Sarmiento 517'!#REF!</definedName>
    <definedName name="_______RIV3" localSheetId="15">'[4]Sarmiento 517'!#REF!</definedName>
    <definedName name="_______RIV3" localSheetId="16">'[4]Sarmiento 517'!#REF!</definedName>
    <definedName name="_______RIV3" localSheetId="17">'[4]Sarmiento 517'!#REF!</definedName>
    <definedName name="_______RIV3">'[4]Sarmiento 517'!#REF!</definedName>
    <definedName name="_______SAR10" localSheetId="4">'[4]Reconquista 823'!#REF!</definedName>
    <definedName name="_______SAR10" localSheetId="6">'[4]Reconquista 823'!#REF!</definedName>
    <definedName name="_______SAR10" localSheetId="5">'[4]Reconquista 823'!#REF!</definedName>
    <definedName name="_______SAR10" localSheetId="51">'[4]Reconquista 823'!#REF!</definedName>
    <definedName name="_______SAR10" localSheetId="0">'[4]Reconquista 823'!#REF!</definedName>
    <definedName name="_______SAR10" localSheetId="36">'[4]Reconquista 823'!#REF!</definedName>
    <definedName name="_______SAR10" localSheetId="41">'[4]Reconquista 823'!#REF!</definedName>
    <definedName name="_______SAR10">'[4]Reconquista 823'!#REF!</definedName>
    <definedName name="_______SAR5" localSheetId="4">'[4]Reconquista 823'!#REF!</definedName>
    <definedName name="_______SAR5" localSheetId="6">'[4]Reconquista 823'!#REF!</definedName>
    <definedName name="_______SAR5" localSheetId="5">'[4]Reconquista 823'!#REF!</definedName>
    <definedName name="_______SAR5" localSheetId="51">'[4]Reconquista 823'!#REF!</definedName>
    <definedName name="_______SAR5" localSheetId="0">'[4]Reconquista 823'!#REF!</definedName>
    <definedName name="_______SAR5" localSheetId="36">'[4]Reconquista 823'!#REF!</definedName>
    <definedName name="_______SAR5" localSheetId="41">'[4]Reconquista 823'!#REF!</definedName>
    <definedName name="_______SAR5">'[4]Reconquista 823'!#REF!</definedName>
    <definedName name="_______SAR80" localSheetId="6">'[4]Reconquista 823'!#REF!</definedName>
    <definedName name="_______SAR80">'[4]Reconquista 823'!#REF!</definedName>
    <definedName name="_______set94" localSheetId="4">#REF!</definedName>
    <definedName name="_______set94" localSheetId="39">#REF!</definedName>
    <definedName name="_______set94" localSheetId="7">#REF!</definedName>
    <definedName name="_______set94" localSheetId="6">#REF!</definedName>
    <definedName name="_______set94" localSheetId="5">#REF!</definedName>
    <definedName name="_______set94" localSheetId="51">#REF!</definedName>
    <definedName name="_______set94" localSheetId="0">#REF!</definedName>
    <definedName name="_______set94" localSheetId="8">#REF!</definedName>
    <definedName name="_______set94" localSheetId="18">#REF!</definedName>
    <definedName name="_______set94" localSheetId="19">#REF!</definedName>
    <definedName name="_______set94" localSheetId="9">#REF!</definedName>
    <definedName name="_______set94" localSheetId="36">#REF!</definedName>
    <definedName name="_______set94" localSheetId="41">#REF!</definedName>
    <definedName name="_______set94" localSheetId="42">#REF!</definedName>
    <definedName name="_______set94" localSheetId="43">#REF!</definedName>
    <definedName name="_______set94" localSheetId="44">#REF!</definedName>
    <definedName name="_______set94" localSheetId="45">#REF!</definedName>
    <definedName name="_______set94" localSheetId="46">#REF!</definedName>
    <definedName name="_______set94" localSheetId="10">#REF!</definedName>
    <definedName name="_______set94" localSheetId="47">#REF!</definedName>
    <definedName name="_______set94" localSheetId="48">#REF!</definedName>
    <definedName name="_______set94" localSheetId="49">#REF!</definedName>
    <definedName name="_______set94" localSheetId="11">#REF!</definedName>
    <definedName name="_______set94" localSheetId="13">#REF!</definedName>
    <definedName name="_______set94" localSheetId="14">#REF!</definedName>
    <definedName name="_______set94" localSheetId="15">#REF!</definedName>
    <definedName name="_______set94" localSheetId="16">#REF!</definedName>
    <definedName name="_______set94" localSheetId="17">#REF!</definedName>
    <definedName name="_______set94">#REF!</definedName>
    <definedName name="_______set95" localSheetId="4">#REF!</definedName>
    <definedName name="_______set95" localSheetId="6">#REF!</definedName>
    <definedName name="_______set95" localSheetId="5">#REF!</definedName>
    <definedName name="_______set95" localSheetId="51">#REF!</definedName>
    <definedName name="_______set95" localSheetId="0">#REF!</definedName>
    <definedName name="_______set95" localSheetId="36">#REF!</definedName>
    <definedName name="_______set95" localSheetId="41">#REF!</definedName>
    <definedName name="_______set95">#REF!</definedName>
    <definedName name="_______TPy530231" localSheetId="4">#REF!</definedName>
    <definedName name="_______TPy530231" localSheetId="6">#REF!</definedName>
    <definedName name="_______TPy530231" localSheetId="5">#REF!</definedName>
    <definedName name="_______TPy530231" localSheetId="51">#REF!</definedName>
    <definedName name="_______TPy530231" localSheetId="0">#REF!</definedName>
    <definedName name="_______TPy530231" localSheetId="36">#REF!</definedName>
    <definedName name="_______TPy530231" localSheetId="41">#REF!</definedName>
    <definedName name="_______TPy530231">#REF!</definedName>
    <definedName name="_______TPy530231_7" localSheetId="4">#REF!</definedName>
    <definedName name="_______TPy530231_7" localSheetId="6">#REF!</definedName>
    <definedName name="_______TPy530231_7" localSheetId="5">#REF!</definedName>
    <definedName name="_______TPy530231_7" localSheetId="0">#REF!</definedName>
    <definedName name="_______TPy530231_7" localSheetId="36">#REF!</definedName>
    <definedName name="_______TPy530231_7" localSheetId="41">#REF!</definedName>
    <definedName name="_______TPy530231_7">#REF!</definedName>
    <definedName name="_______ZZ4" localSheetId="4">#REF!</definedName>
    <definedName name="_______ZZ4" localSheetId="6">#REF!</definedName>
    <definedName name="_______ZZ4" localSheetId="5">#REF!</definedName>
    <definedName name="_______ZZ4" localSheetId="0">#REF!</definedName>
    <definedName name="_______ZZ4" localSheetId="36">#REF!</definedName>
    <definedName name="_______ZZ4" localSheetId="41">#REF!</definedName>
    <definedName name="_______ZZ4">#REF!</definedName>
    <definedName name="______ABR95">'[6]Bs.Uso Trim.'!$Z$8</definedName>
    <definedName name="______DAT1" localSheetId="4">#REF!</definedName>
    <definedName name="______DAT1" localSheetId="39">#REF!</definedName>
    <definedName name="______DAT1" localSheetId="7">#REF!</definedName>
    <definedName name="______DAT1" localSheetId="6">#REF!</definedName>
    <definedName name="______DAT1" localSheetId="5">#REF!</definedName>
    <definedName name="______DAT1" localSheetId="51">#REF!</definedName>
    <definedName name="______DAT1" localSheetId="0">#REF!</definedName>
    <definedName name="______DAT1" localSheetId="8">#REF!</definedName>
    <definedName name="______DAT1" localSheetId="18">#REF!</definedName>
    <definedName name="______DAT1" localSheetId="19">#REF!</definedName>
    <definedName name="______DAT1" localSheetId="9">#REF!</definedName>
    <definedName name="______DAT1" localSheetId="36">#REF!</definedName>
    <definedName name="______DAT1" localSheetId="41">#REF!</definedName>
    <definedName name="______DAT1" localSheetId="42">#REF!</definedName>
    <definedName name="______DAT1" localSheetId="43">#REF!</definedName>
    <definedName name="______DAT1" localSheetId="44">#REF!</definedName>
    <definedName name="______DAT1" localSheetId="45">#REF!</definedName>
    <definedName name="______DAT1" localSheetId="46">#REF!</definedName>
    <definedName name="______DAT1" localSheetId="10">#REF!</definedName>
    <definedName name="______DAT1" localSheetId="47">#REF!</definedName>
    <definedName name="______DAT1" localSheetId="48">#REF!</definedName>
    <definedName name="______DAT1" localSheetId="49">#REF!</definedName>
    <definedName name="______DAT1" localSheetId="11">#REF!</definedName>
    <definedName name="______DAT1" localSheetId="13">#REF!</definedName>
    <definedName name="______DAT1" localSheetId="14">#REF!</definedName>
    <definedName name="______DAT1" localSheetId="15">#REF!</definedName>
    <definedName name="______DAT1" localSheetId="16">#REF!</definedName>
    <definedName name="______DAT1" localSheetId="17">#REF!</definedName>
    <definedName name="______DAT1">#REF!</definedName>
    <definedName name="______DAT10" localSheetId="4">#REF!</definedName>
    <definedName name="______DAT10" localSheetId="6">#REF!</definedName>
    <definedName name="______DAT10" localSheetId="5">#REF!</definedName>
    <definedName name="______DAT10" localSheetId="51">#REF!</definedName>
    <definedName name="______DAT10" localSheetId="0">#REF!</definedName>
    <definedName name="______DAT10" localSheetId="36">#REF!</definedName>
    <definedName name="______DAT10" localSheetId="41">#REF!</definedName>
    <definedName name="______DAT10">#REF!</definedName>
    <definedName name="______DAT11" localSheetId="4">#REF!</definedName>
    <definedName name="______DAT11" localSheetId="6">#REF!</definedName>
    <definedName name="______DAT11" localSheetId="5">#REF!</definedName>
    <definedName name="______DAT11" localSheetId="51">#REF!</definedName>
    <definedName name="______DAT11" localSheetId="0">#REF!</definedName>
    <definedName name="______DAT11" localSheetId="36">#REF!</definedName>
    <definedName name="______DAT11" localSheetId="41">#REF!</definedName>
    <definedName name="______DAT11">#REF!</definedName>
    <definedName name="______DAT12" localSheetId="4">#REF!</definedName>
    <definedName name="______DAT12" localSheetId="6">#REF!</definedName>
    <definedName name="______DAT12" localSheetId="5">#REF!</definedName>
    <definedName name="______DAT12" localSheetId="0">#REF!</definedName>
    <definedName name="______DAT12" localSheetId="36">#REF!</definedName>
    <definedName name="______DAT12" localSheetId="41">#REF!</definedName>
    <definedName name="______DAT12">#REF!</definedName>
    <definedName name="______DAT13" localSheetId="4">#REF!</definedName>
    <definedName name="______DAT13" localSheetId="6">#REF!</definedName>
    <definedName name="______DAT13" localSheetId="5">#REF!</definedName>
    <definedName name="______DAT13" localSheetId="0">#REF!</definedName>
    <definedName name="______DAT13" localSheetId="36">#REF!</definedName>
    <definedName name="______DAT13" localSheetId="41">#REF!</definedName>
    <definedName name="______DAT13">#REF!</definedName>
    <definedName name="______DAT14" localSheetId="4">#REF!</definedName>
    <definedName name="______DAT14" localSheetId="6">#REF!</definedName>
    <definedName name="______DAT14" localSheetId="5">#REF!</definedName>
    <definedName name="______DAT14" localSheetId="0">#REF!</definedName>
    <definedName name="______DAT14" localSheetId="36">#REF!</definedName>
    <definedName name="______DAT14" localSheetId="41">#REF!</definedName>
    <definedName name="______DAT14">#REF!</definedName>
    <definedName name="______DAT15" localSheetId="4">#REF!</definedName>
    <definedName name="______DAT15" localSheetId="6">#REF!</definedName>
    <definedName name="______DAT15" localSheetId="5">#REF!</definedName>
    <definedName name="______DAT15" localSheetId="0">#REF!</definedName>
    <definedName name="______DAT15" localSheetId="36">#REF!</definedName>
    <definedName name="______DAT15" localSheetId="41">#REF!</definedName>
    <definedName name="______DAT15">#REF!</definedName>
    <definedName name="______DAT16" localSheetId="4">#REF!</definedName>
    <definedName name="______DAT16" localSheetId="6">#REF!</definedName>
    <definedName name="______DAT16" localSheetId="5">#REF!</definedName>
    <definedName name="______DAT16" localSheetId="0">#REF!</definedName>
    <definedName name="______DAT16" localSheetId="36">#REF!</definedName>
    <definedName name="______DAT16" localSheetId="41">#REF!</definedName>
    <definedName name="______DAT16">#REF!</definedName>
    <definedName name="______DAT17" localSheetId="4">#REF!</definedName>
    <definedName name="______DAT17" localSheetId="6">#REF!</definedName>
    <definedName name="______DAT17" localSheetId="5">#REF!</definedName>
    <definedName name="______DAT17" localSheetId="0">#REF!</definedName>
    <definedName name="______DAT17" localSheetId="36">#REF!</definedName>
    <definedName name="______DAT17" localSheetId="41">#REF!</definedName>
    <definedName name="______DAT17">#REF!</definedName>
    <definedName name="______DAT18" localSheetId="4">#REF!</definedName>
    <definedName name="______DAT18" localSheetId="6">#REF!</definedName>
    <definedName name="______DAT18" localSheetId="5">#REF!</definedName>
    <definedName name="______DAT18" localSheetId="0">#REF!</definedName>
    <definedName name="______DAT18" localSheetId="36">#REF!</definedName>
    <definedName name="______DAT18" localSheetId="41">#REF!</definedName>
    <definedName name="______DAT18">#REF!</definedName>
    <definedName name="______DAT19" localSheetId="4">#REF!</definedName>
    <definedName name="______DAT19" localSheetId="6">#REF!</definedName>
    <definedName name="______DAT19" localSheetId="5">#REF!</definedName>
    <definedName name="______DAT19" localSheetId="0">#REF!</definedName>
    <definedName name="______DAT19" localSheetId="36">#REF!</definedName>
    <definedName name="______DAT19" localSheetId="41">#REF!</definedName>
    <definedName name="______DAT19">#REF!</definedName>
    <definedName name="______DAT2" localSheetId="4">#REF!</definedName>
    <definedName name="______DAT2" localSheetId="6">#REF!</definedName>
    <definedName name="______DAT2" localSheetId="5">#REF!</definedName>
    <definedName name="______DAT2" localSheetId="0">#REF!</definedName>
    <definedName name="______DAT2" localSheetId="36">#REF!</definedName>
    <definedName name="______DAT2" localSheetId="41">#REF!</definedName>
    <definedName name="______DAT2">#REF!</definedName>
    <definedName name="______DAT20" localSheetId="4">#REF!</definedName>
    <definedName name="______DAT20" localSheetId="6">#REF!</definedName>
    <definedName name="______DAT20" localSheetId="5">#REF!</definedName>
    <definedName name="______DAT20" localSheetId="0">#REF!</definedName>
    <definedName name="______DAT20" localSheetId="36">#REF!</definedName>
    <definedName name="______DAT20" localSheetId="41">#REF!</definedName>
    <definedName name="______DAT20">#REF!</definedName>
    <definedName name="______DAT21" localSheetId="4">#REF!</definedName>
    <definedName name="______DAT21" localSheetId="6">#REF!</definedName>
    <definedName name="______DAT21" localSheetId="5">#REF!</definedName>
    <definedName name="______DAT21" localSheetId="0">#REF!</definedName>
    <definedName name="______DAT21" localSheetId="36">#REF!</definedName>
    <definedName name="______DAT21" localSheetId="41">#REF!</definedName>
    <definedName name="______DAT21">#REF!</definedName>
    <definedName name="______DAT22" localSheetId="4">#REF!</definedName>
    <definedName name="______DAT22" localSheetId="6">#REF!</definedName>
    <definedName name="______DAT22" localSheetId="5">#REF!</definedName>
    <definedName name="______DAT22" localSheetId="0">#REF!</definedName>
    <definedName name="______DAT22" localSheetId="36">#REF!</definedName>
    <definedName name="______DAT22" localSheetId="41">#REF!</definedName>
    <definedName name="______DAT22">#REF!</definedName>
    <definedName name="______DAT23" localSheetId="4">#REF!</definedName>
    <definedName name="______DAT23" localSheetId="6">#REF!</definedName>
    <definedName name="______DAT23" localSheetId="5">#REF!</definedName>
    <definedName name="______DAT23" localSheetId="0">#REF!</definedName>
    <definedName name="______DAT23" localSheetId="36">#REF!</definedName>
    <definedName name="______DAT23" localSheetId="41">#REF!</definedName>
    <definedName name="______DAT23">#REF!</definedName>
    <definedName name="______DAT24" localSheetId="4">#REF!</definedName>
    <definedName name="______DAT24" localSheetId="6">#REF!</definedName>
    <definedName name="______DAT24" localSheetId="5">#REF!</definedName>
    <definedName name="______DAT24" localSheetId="0">#REF!</definedName>
    <definedName name="______DAT24" localSheetId="36">#REF!</definedName>
    <definedName name="______DAT24" localSheetId="41">#REF!</definedName>
    <definedName name="______DAT24">#REF!</definedName>
    <definedName name="______DAT25" localSheetId="4">#REF!</definedName>
    <definedName name="______DAT25" localSheetId="6">#REF!</definedName>
    <definedName name="______DAT25" localSheetId="5">#REF!</definedName>
    <definedName name="______DAT25" localSheetId="0">#REF!</definedName>
    <definedName name="______DAT25" localSheetId="36">#REF!</definedName>
    <definedName name="______DAT25" localSheetId="41">#REF!</definedName>
    <definedName name="______DAT25">#REF!</definedName>
    <definedName name="______DAT26" localSheetId="4">#REF!</definedName>
    <definedName name="______DAT26" localSheetId="6">#REF!</definedName>
    <definedName name="______DAT26" localSheetId="5">#REF!</definedName>
    <definedName name="______DAT26" localSheetId="0">#REF!</definedName>
    <definedName name="______DAT26" localSheetId="36">#REF!</definedName>
    <definedName name="______DAT26" localSheetId="41">#REF!</definedName>
    <definedName name="______DAT26">#REF!</definedName>
    <definedName name="______DAT27" localSheetId="4">#REF!</definedName>
    <definedName name="______DAT27" localSheetId="6">#REF!</definedName>
    <definedName name="______DAT27" localSheetId="5">#REF!</definedName>
    <definedName name="______DAT27" localSheetId="0">#REF!</definedName>
    <definedName name="______DAT27" localSheetId="36">#REF!</definedName>
    <definedName name="______DAT27" localSheetId="41">#REF!</definedName>
    <definedName name="______DAT27">#REF!</definedName>
    <definedName name="______DAT28" localSheetId="4">#REF!</definedName>
    <definedName name="______DAT28" localSheetId="6">#REF!</definedName>
    <definedName name="______DAT28" localSheetId="5">#REF!</definedName>
    <definedName name="______DAT28" localSheetId="0">#REF!</definedName>
    <definedName name="______DAT28" localSheetId="36">#REF!</definedName>
    <definedName name="______DAT28" localSheetId="41">#REF!</definedName>
    <definedName name="______DAT28">#REF!</definedName>
    <definedName name="______DAT29" localSheetId="4">#REF!</definedName>
    <definedName name="______DAT29" localSheetId="6">#REF!</definedName>
    <definedName name="______DAT29" localSheetId="5">#REF!</definedName>
    <definedName name="______DAT29" localSheetId="0">#REF!</definedName>
    <definedName name="______DAT29" localSheetId="36">#REF!</definedName>
    <definedName name="______DAT29" localSheetId="41">#REF!</definedName>
    <definedName name="______DAT29">#REF!</definedName>
    <definedName name="______DAT3" localSheetId="4">#REF!</definedName>
    <definedName name="______DAT3" localSheetId="6">#REF!</definedName>
    <definedName name="______DAT3" localSheetId="5">#REF!</definedName>
    <definedName name="______DAT3" localSheetId="0">#REF!</definedName>
    <definedName name="______DAT3" localSheetId="36">#REF!</definedName>
    <definedName name="______DAT3" localSheetId="41">#REF!</definedName>
    <definedName name="______DAT3">#REF!</definedName>
    <definedName name="______DAT30" localSheetId="4">#REF!</definedName>
    <definedName name="______DAT30" localSheetId="6">#REF!</definedName>
    <definedName name="______DAT30" localSheetId="5">#REF!</definedName>
    <definedName name="______DAT30" localSheetId="0">#REF!</definedName>
    <definedName name="______DAT30" localSheetId="36">#REF!</definedName>
    <definedName name="______DAT30" localSheetId="41">#REF!</definedName>
    <definedName name="______DAT30">#REF!</definedName>
    <definedName name="______DAT31" localSheetId="4">#REF!</definedName>
    <definedName name="______DAT31" localSheetId="6">#REF!</definedName>
    <definedName name="______DAT31" localSheetId="5">#REF!</definedName>
    <definedName name="______DAT31" localSheetId="0">#REF!</definedName>
    <definedName name="______DAT31" localSheetId="36">#REF!</definedName>
    <definedName name="______DAT31" localSheetId="41">#REF!</definedName>
    <definedName name="______DAT31">#REF!</definedName>
    <definedName name="______DAT4" localSheetId="4">#REF!</definedName>
    <definedName name="______DAT4" localSheetId="6">#REF!</definedName>
    <definedName name="______DAT4" localSheetId="5">#REF!</definedName>
    <definedName name="______DAT4" localSheetId="0">#REF!</definedName>
    <definedName name="______DAT4" localSheetId="36">#REF!</definedName>
    <definedName name="______DAT4" localSheetId="41">#REF!</definedName>
    <definedName name="______DAT4">#REF!</definedName>
    <definedName name="______DAT5" localSheetId="4">#REF!</definedName>
    <definedName name="______DAT5" localSheetId="6">#REF!</definedName>
    <definedName name="______DAT5" localSheetId="5">#REF!</definedName>
    <definedName name="______DAT5" localSheetId="0">#REF!</definedName>
    <definedName name="______DAT5" localSheetId="36">#REF!</definedName>
    <definedName name="______DAT5" localSheetId="41">#REF!</definedName>
    <definedName name="______DAT5">#REF!</definedName>
    <definedName name="______DAT6" localSheetId="4">#REF!</definedName>
    <definedName name="______DAT6" localSheetId="6">#REF!</definedName>
    <definedName name="______DAT6" localSheetId="5">#REF!</definedName>
    <definedName name="______DAT6" localSheetId="0">#REF!</definedName>
    <definedName name="______DAT6" localSheetId="36">#REF!</definedName>
    <definedName name="______DAT6" localSheetId="41">#REF!</definedName>
    <definedName name="______DAT6">#REF!</definedName>
    <definedName name="______DAT7" localSheetId="4">#REF!</definedName>
    <definedName name="______DAT7" localSheetId="6">#REF!</definedName>
    <definedName name="______DAT7" localSheetId="5">#REF!</definedName>
    <definedName name="______DAT7" localSheetId="0">#REF!</definedName>
    <definedName name="______DAT7" localSheetId="36">#REF!</definedName>
    <definedName name="______DAT7" localSheetId="41">#REF!</definedName>
    <definedName name="______DAT7">#REF!</definedName>
    <definedName name="______DAT8" localSheetId="4">#REF!</definedName>
    <definedName name="______DAT8" localSheetId="6">#REF!</definedName>
    <definedName name="______DAT8" localSheetId="5">#REF!</definedName>
    <definedName name="______DAT8" localSheetId="0">#REF!</definedName>
    <definedName name="______DAT8" localSheetId="36">#REF!</definedName>
    <definedName name="______DAT8" localSheetId="41">#REF!</definedName>
    <definedName name="______DAT8">#REF!</definedName>
    <definedName name="______DAT9" localSheetId="4">#REF!</definedName>
    <definedName name="______DAT9" localSheetId="6">#REF!</definedName>
    <definedName name="______DAT9" localSheetId="5">#REF!</definedName>
    <definedName name="______DAT9" localSheetId="0">#REF!</definedName>
    <definedName name="______DAT9" localSheetId="36">#REF!</definedName>
    <definedName name="______DAT9" localSheetId="41">#REF!</definedName>
    <definedName name="______DAT9">#REF!</definedName>
    <definedName name="______dic20" localSheetId="4">#REF!</definedName>
    <definedName name="______dic20" localSheetId="6">#REF!</definedName>
    <definedName name="______dic20" localSheetId="5">#REF!</definedName>
    <definedName name="______dic20" localSheetId="0">#REF!</definedName>
    <definedName name="______dic20" localSheetId="36">#REF!</definedName>
    <definedName name="______dic20" localSheetId="41">#REF!</definedName>
    <definedName name="______dic20">#REF!</definedName>
    <definedName name="______dic93" localSheetId="4">#REF!</definedName>
    <definedName name="______dic93" localSheetId="6">#REF!</definedName>
    <definedName name="______dic93" localSheetId="5">#REF!</definedName>
    <definedName name="______dic93" localSheetId="0">#REF!</definedName>
    <definedName name="______dic93" localSheetId="36">#REF!</definedName>
    <definedName name="______dic93" localSheetId="41">#REF!</definedName>
    <definedName name="______dic93">#REF!</definedName>
    <definedName name="______dic94" localSheetId="4">#REF!</definedName>
    <definedName name="______dic94" localSheetId="6">#REF!</definedName>
    <definedName name="______dic94" localSheetId="5">#REF!</definedName>
    <definedName name="______dic94" localSheetId="0">#REF!</definedName>
    <definedName name="______dic94" localSheetId="36">#REF!</definedName>
    <definedName name="______dic94" localSheetId="41">#REF!</definedName>
    <definedName name="______dic94">#REF!</definedName>
    <definedName name="______ENE95">'[6]Bs.Uso Trim.'!$Z$5</definedName>
    <definedName name="______FEB95">'[6]Bs.Uso Trim.'!$Z$6</definedName>
    <definedName name="______jun93" localSheetId="4">#REF!</definedName>
    <definedName name="______jun93" localSheetId="39">#REF!</definedName>
    <definedName name="______jun93" localSheetId="7">#REF!</definedName>
    <definedName name="______jun93" localSheetId="6">#REF!</definedName>
    <definedName name="______jun93" localSheetId="5">#REF!</definedName>
    <definedName name="______jun93" localSheetId="51">#REF!</definedName>
    <definedName name="______jun93" localSheetId="0">#REF!</definedName>
    <definedName name="______jun93" localSheetId="8">#REF!</definedName>
    <definedName name="______jun93" localSheetId="18">#REF!</definedName>
    <definedName name="______jun93" localSheetId="19">#REF!</definedName>
    <definedName name="______jun93" localSheetId="9">#REF!</definedName>
    <definedName name="______jun93" localSheetId="36">#REF!</definedName>
    <definedName name="______jun93" localSheetId="41">#REF!</definedName>
    <definedName name="______jun93" localSheetId="42">#REF!</definedName>
    <definedName name="______jun93" localSheetId="43">#REF!</definedName>
    <definedName name="______jun93" localSheetId="44">#REF!</definedName>
    <definedName name="______jun93" localSheetId="45">#REF!</definedName>
    <definedName name="______jun93" localSheetId="46">#REF!</definedName>
    <definedName name="______jun93" localSheetId="10">#REF!</definedName>
    <definedName name="______jun93" localSheetId="47">#REF!</definedName>
    <definedName name="______jun93" localSheetId="48">#REF!</definedName>
    <definedName name="______jun93" localSheetId="49">#REF!</definedName>
    <definedName name="______jun93" localSheetId="11">#REF!</definedName>
    <definedName name="______jun93" localSheetId="13">#REF!</definedName>
    <definedName name="______jun93" localSheetId="14">#REF!</definedName>
    <definedName name="______jun93" localSheetId="15">#REF!</definedName>
    <definedName name="______jun93" localSheetId="16">#REF!</definedName>
    <definedName name="______jun93" localSheetId="17">#REF!</definedName>
    <definedName name="______jun93">#REF!</definedName>
    <definedName name="______jun94" localSheetId="4">#REF!</definedName>
    <definedName name="______jun94" localSheetId="6">#REF!</definedName>
    <definedName name="______jun94" localSheetId="5">#REF!</definedName>
    <definedName name="______jun94" localSheetId="51">#REF!</definedName>
    <definedName name="______jun94" localSheetId="0">#REF!</definedName>
    <definedName name="______jun94" localSheetId="36">#REF!</definedName>
    <definedName name="______jun94" localSheetId="41">#REF!</definedName>
    <definedName name="______jun94">#REF!</definedName>
    <definedName name="______jun95" localSheetId="4">#REF!</definedName>
    <definedName name="______jun95" localSheetId="6">#REF!</definedName>
    <definedName name="______jun95" localSheetId="5">#REF!</definedName>
    <definedName name="______jun95" localSheetId="51">#REF!</definedName>
    <definedName name="______jun95" localSheetId="0">#REF!</definedName>
    <definedName name="______jun95" localSheetId="36">#REF!</definedName>
    <definedName name="______jun95" localSheetId="41">#REF!</definedName>
    <definedName name="______jun95">#REF!</definedName>
    <definedName name="______mar94" localSheetId="4">#REF!</definedName>
    <definedName name="______mar94" localSheetId="6">#REF!</definedName>
    <definedName name="______mar94" localSheetId="5">#REF!</definedName>
    <definedName name="______mar94" localSheetId="0">#REF!</definedName>
    <definedName name="______mar94" localSheetId="36">#REF!</definedName>
    <definedName name="______mar94" localSheetId="41">#REF!</definedName>
    <definedName name="______mar94">#REF!</definedName>
    <definedName name="______MAR95" localSheetId="4">#REF!</definedName>
    <definedName name="______MAR95" localSheetId="6">#REF!</definedName>
    <definedName name="______MAR95" localSheetId="5">#REF!</definedName>
    <definedName name="______MAR95" localSheetId="0">#REF!</definedName>
    <definedName name="______MAR95" localSheetId="36">#REF!</definedName>
    <definedName name="______MAR95" localSheetId="41">#REF!</definedName>
    <definedName name="______MAR95">#REF!</definedName>
    <definedName name="______MAY95">'[6]Bs.Uso Trim.'!$Z$9</definedName>
    <definedName name="______res12">'[5]Datos del Balance'!$B$8</definedName>
    <definedName name="______RIV2" localSheetId="4">'[4]Sarmiento 517'!#REF!</definedName>
    <definedName name="______RIV2" localSheetId="24">'[4]Sarmiento 517'!#REF!</definedName>
    <definedName name="______RIV2" localSheetId="39">'[4]Sarmiento 517'!#REF!</definedName>
    <definedName name="______RIV2" localSheetId="7">'[4]Sarmiento 517'!#REF!</definedName>
    <definedName name="______RIV2" localSheetId="6">'[4]Sarmiento 517'!#REF!</definedName>
    <definedName name="______RIV2" localSheetId="5">'[4]Sarmiento 517'!#REF!</definedName>
    <definedName name="______RIV2" localSheetId="51">'[4]Sarmiento 517'!#REF!</definedName>
    <definedName name="______RIV2" localSheetId="0">'[4]Sarmiento 517'!#REF!</definedName>
    <definedName name="______RIV2" localSheetId="8">'[4]Sarmiento 517'!#REF!</definedName>
    <definedName name="______RIV2" localSheetId="18">'[4]Sarmiento 517'!#REF!</definedName>
    <definedName name="______RIV2" localSheetId="19">'[4]Sarmiento 517'!#REF!</definedName>
    <definedName name="______RIV2" localSheetId="9">'[4]Sarmiento 517'!#REF!</definedName>
    <definedName name="______RIV2" localSheetId="36">'[4]Sarmiento 517'!#REF!</definedName>
    <definedName name="______RIV2" localSheetId="41">'[4]Sarmiento 517'!#REF!</definedName>
    <definedName name="______RIV2" localSheetId="42">'[4]Sarmiento 517'!#REF!</definedName>
    <definedName name="______RIV2" localSheetId="43">'[4]Sarmiento 517'!#REF!</definedName>
    <definedName name="______RIV2" localSheetId="44">'[4]Sarmiento 517'!#REF!</definedName>
    <definedName name="______RIV2" localSheetId="45">'[4]Sarmiento 517'!#REF!</definedName>
    <definedName name="______RIV2" localSheetId="46">'[4]Sarmiento 517'!#REF!</definedName>
    <definedName name="______RIV2" localSheetId="10">'[4]Sarmiento 517'!#REF!</definedName>
    <definedName name="______RIV2" localSheetId="47">'[4]Sarmiento 517'!#REF!</definedName>
    <definedName name="______RIV2" localSheetId="48">'[4]Sarmiento 517'!#REF!</definedName>
    <definedName name="______RIV2" localSheetId="49">'[4]Sarmiento 517'!#REF!</definedName>
    <definedName name="______RIV2" localSheetId="50">'[4]Sarmiento 517'!#REF!</definedName>
    <definedName name="______RIV2" localSheetId="11">'[4]Sarmiento 517'!#REF!</definedName>
    <definedName name="______RIV2" localSheetId="13">'[4]Sarmiento 517'!#REF!</definedName>
    <definedName name="______RIV2" localSheetId="14">'[4]Sarmiento 517'!#REF!</definedName>
    <definedName name="______RIV2" localSheetId="15">'[4]Sarmiento 517'!#REF!</definedName>
    <definedName name="______RIV2" localSheetId="16">'[4]Sarmiento 517'!#REF!</definedName>
    <definedName name="______RIV2" localSheetId="17">'[4]Sarmiento 517'!#REF!</definedName>
    <definedName name="______RIV2">'[4]Sarmiento 517'!#REF!</definedName>
    <definedName name="______RIV3" localSheetId="4">'[4]Sarmiento 517'!#REF!</definedName>
    <definedName name="______RIV3" localSheetId="24">'[4]Sarmiento 517'!#REF!</definedName>
    <definedName name="______RIV3" localSheetId="39">'[4]Sarmiento 517'!#REF!</definedName>
    <definedName name="______RIV3" localSheetId="7">'[4]Sarmiento 517'!#REF!</definedName>
    <definedName name="______RIV3" localSheetId="6">'[4]Sarmiento 517'!#REF!</definedName>
    <definedName name="______RIV3" localSheetId="5">'[4]Sarmiento 517'!#REF!</definedName>
    <definedName name="______RIV3" localSheetId="51">'[4]Sarmiento 517'!#REF!</definedName>
    <definedName name="______RIV3" localSheetId="0">'[4]Sarmiento 517'!#REF!</definedName>
    <definedName name="______RIV3" localSheetId="8">'[4]Sarmiento 517'!#REF!</definedName>
    <definedName name="______RIV3" localSheetId="18">'[4]Sarmiento 517'!#REF!</definedName>
    <definedName name="______RIV3" localSheetId="19">'[4]Sarmiento 517'!#REF!</definedName>
    <definedName name="______RIV3" localSheetId="36">'[4]Sarmiento 517'!#REF!</definedName>
    <definedName name="______RIV3" localSheetId="41">'[4]Sarmiento 517'!#REF!</definedName>
    <definedName name="______RIV3" localSheetId="10">'[4]Sarmiento 517'!#REF!</definedName>
    <definedName name="______RIV3" localSheetId="50">'[4]Sarmiento 517'!#REF!</definedName>
    <definedName name="______RIV3" localSheetId="11">'[4]Sarmiento 517'!#REF!</definedName>
    <definedName name="______RIV3" localSheetId="13">'[4]Sarmiento 517'!#REF!</definedName>
    <definedName name="______RIV3" localSheetId="14">'[4]Sarmiento 517'!#REF!</definedName>
    <definedName name="______RIV3" localSheetId="15">'[4]Sarmiento 517'!#REF!</definedName>
    <definedName name="______RIV3" localSheetId="16">'[4]Sarmiento 517'!#REF!</definedName>
    <definedName name="______RIV3" localSheetId="17">'[4]Sarmiento 517'!#REF!</definedName>
    <definedName name="______RIV3">'[4]Sarmiento 517'!#REF!</definedName>
    <definedName name="______SAR10" localSheetId="4">'[4]Reconquista 823'!#REF!</definedName>
    <definedName name="______SAR10" localSheetId="6">'[4]Reconquista 823'!#REF!</definedName>
    <definedName name="______SAR10" localSheetId="5">'[4]Reconquista 823'!#REF!</definedName>
    <definedName name="______SAR10" localSheetId="51">'[4]Reconquista 823'!#REF!</definedName>
    <definedName name="______SAR10" localSheetId="0">'[4]Reconquista 823'!#REF!</definedName>
    <definedName name="______SAR10" localSheetId="36">'[4]Reconquista 823'!#REF!</definedName>
    <definedName name="______SAR10" localSheetId="41">'[4]Reconquista 823'!#REF!</definedName>
    <definedName name="______SAR10">'[4]Reconquista 823'!#REF!</definedName>
    <definedName name="______SAR5" localSheetId="4">'[4]Reconquista 823'!#REF!</definedName>
    <definedName name="______SAR5" localSheetId="6">'[4]Reconquista 823'!#REF!</definedName>
    <definedName name="______SAR5" localSheetId="5">'[4]Reconquista 823'!#REF!</definedName>
    <definedName name="______SAR5" localSheetId="51">'[4]Reconquista 823'!#REF!</definedName>
    <definedName name="______SAR5" localSheetId="0">'[4]Reconquista 823'!#REF!</definedName>
    <definedName name="______SAR5" localSheetId="36">'[4]Reconquista 823'!#REF!</definedName>
    <definedName name="______SAR5" localSheetId="41">'[4]Reconquista 823'!#REF!</definedName>
    <definedName name="______SAR5">'[4]Reconquista 823'!#REF!</definedName>
    <definedName name="______SAR80" localSheetId="6">'[4]Reconquista 823'!#REF!</definedName>
    <definedName name="______SAR80">'[4]Reconquista 823'!#REF!</definedName>
    <definedName name="______set94" localSheetId="4">#REF!</definedName>
    <definedName name="______set94" localSheetId="39">#REF!</definedName>
    <definedName name="______set94" localSheetId="7">#REF!</definedName>
    <definedName name="______set94" localSheetId="6">#REF!</definedName>
    <definedName name="______set94" localSheetId="5">#REF!</definedName>
    <definedName name="______set94" localSheetId="51">#REF!</definedName>
    <definedName name="______set94" localSheetId="0">#REF!</definedName>
    <definedName name="______set94" localSheetId="8">#REF!</definedName>
    <definedName name="______set94" localSheetId="18">#REF!</definedName>
    <definedName name="______set94" localSheetId="19">#REF!</definedName>
    <definedName name="______set94" localSheetId="9">#REF!</definedName>
    <definedName name="______set94" localSheetId="36">#REF!</definedName>
    <definedName name="______set94" localSheetId="41">#REF!</definedName>
    <definedName name="______set94" localSheetId="42">#REF!</definedName>
    <definedName name="______set94" localSheetId="43">#REF!</definedName>
    <definedName name="______set94" localSheetId="44">#REF!</definedName>
    <definedName name="______set94" localSheetId="45">#REF!</definedName>
    <definedName name="______set94" localSheetId="46">#REF!</definedName>
    <definedName name="______set94" localSheetId="10">#REF!</definedName>
    <definedName name="______set94" localSheetId="47">#REF!</definedName>
    <definedName name="______set94" localSheetId="48">#REF!</definedName>
    <definedName name="______set94" localSheetId="49">#REF!</definedName>
    <definedName name="______set94" localSheetId="11">#REF!</definedName>
    <definedName name="______set94" localSheetId="13">#REF!</definedName>
    <definedName name="______set94" localSheetId="14">#REF!</definedName>
    <definedName name="______set94" localSheetId="15">#REF!</definedName>
    <definedName name="______set94" localSheetId="16">#REF!</definedName>
    <definedName name="______set94" localSheetId="17">#REF!</definedName>
    <definedName name="______set94">#REF!</definedName>
    <definedName name="______set95" localSheetId="4">#REF!</definedName>
    <definedName name="______set95" localSheetId="6">#REF!</definedName>
    <definedName name="______set95" localSheetId="5">#REF!</definedName>
    <definedName name="______set95" localSheetId="51">#REF!</definedName>
    <definedName name="______set95" localSheetId="0">#REF!</definedName>
    <definedName name="______set95" localSheetId="36">#REF!</definedName>
    <definedName name="______set95" localSheetId="41">#REF!</definedName>
    <definedName name="______set95">#REF!</definedName>
    <definedName name="______TPy530231">#N/A</definedName>
    <definedName name="______ZZ4" localSheetId="4">#REF!</definedName>
    <definedName name="______ZZ4" localSheetId="6">#REF!</definedName>
    <definedName name="______ZZ4" localSheetId="5">#REF!</definedName>
    <definedName name="______ZZ4" localSheetId="51">#REF!</definedName>
    <definedName name="______ZZ4" localSheetId="0">#REF!</definedName>
    <definedName name="______ZZ4" localSheetId="36">#REF!</definedName>
    <definedName name="______ZZ4" localSheetId="41">#REF!</definedName>
    <definedName name="______ZZ4">#REF!</definedName>
    <definedName name="_____ABR95">'[6]Bs.Uso Trim.'!$Z$8</definedName>
    <definedName name="_____DAT1" localSheetId="4">#REF!</definedName>
    <definedName name="_____DAT1" localSheetId="39">#REF!</definedName>
    <definedName name="_____DAT1" localSheetId="7">#REF!</definedName>
    <definedName name="_____DAT1" localSheetId="6">#REF!</definedName>
    <definedName name="_____DAT1" localSheetId="5">#REF!</definedName>
    <definedName name="_____DAT1" localSheetId="51">#REF!</definedName>
    <definedName name="_____DAT1" localSheetId="0">#REF!</definedName>
    <definedName name="_____DAT1" localSheetId="8">#REF!</definedName>
    <definedName name="_____DAT1" localSheetId="18">#REF!</definedName>
    <definedName name="_____DAT1" localSheetId="19">#REF!</definedName>
    <definedName name="_____DAT1" localSheetId="9">#REF!</definedName>
    <definedName name="_____DAT1" localSheetId="36">#REF!</definedName>
    <definedName name="_____DAT1" localSheetId="41">#REF!</definedName>
    <definedName name="_____DAT1" localSheetId="42">#REF!</definedName>
    <definedName name="_____DAT1" localSheetId="43">#REF!</definedName>
    <definedName name="_____DAT1" localSheetId="44">#REF!</definedName>
    <definedName name="_____DAT1" localSheetId="45">#REF!</definedName>
    <definedName name="_____DAT1" localSheetId="46">#REF!</definedName>
    <definedName name="_____DAT1" localSheetId="10">#REF!</definedName>
    <definedName name="_____DAT1" localSheetId="47">#REF!</definedName>
    <definedName name="_____DAT1" localSheetId="48">#REF!</definedName>
    <definedName name="_____DAT1" localSheetId="49">#REF!</definedName>
    <definedName name="_____DAT1" localSheetId="11">#REF!</definedName>
    <definedName name="_____DAT1" localSheetId="13">#REF!</definedName>
    <definedName name="_____DAT1" localSheetId="14">#REF!</definedName>
    <definedName name="_____DAT1" localSheetId="15">#REF!</definedName>
    <definedName name="_____DAT1" localSheetId="16">#REF!</definedName>
    <definedName name="_____DAT1" localSheetId="17">#REF!</definedName>
    <definedName name="_____DAT1">#REF!</definedName>
    <definedName name="_____DAT10" localSheetId="4">#REF!</definedName>
    <definedName name="_____DAT10" localSheetId="6">#REF!</definedName>
    <definedName name="_____DAT10" localSheetId="5">#REF!</definedName>
    <definedName name="_____DAT10" localSheetId="51">#REF!</definedName>
    <definedName name="_____DAT10" localSheetId="0">#REF!</definedName>
    <definedName name="_____DAT10" localSheetId="36">#REF!</definedName>
    <definedName name="_____DAT10" localSheetId="41">#REF!</definedName>
    <definedName name="_____DAT10">#REF!</definedName>
    <definedName name="_____DAT11" localSheetId="4">#REF!</definedName>
    <definedName name="_____DAT11" localSheetId="6">#REF!</definedName>
    <definedName name="_____DAT11" localSheetId="5">#REF!</definedName>
    <definedName name="_____DAT11" localSheetId="51">#REF!</definedName>
    <definedName name="_____DAT11" localSheetId="0">#REF!</definedName>
    <definedName name="_____DAT11" localSheetId="36">#REF!</definedName>
    <definedName name="_____DAT11" localSheetId="41">#REF!</definedName>
    <definedName name="_____DAT11">#REF!</definedName>
    <definedName name="_____DAT12" localSheetId="4">#REF!</definedName>
    <definedName name="_____DAT12" localSheetId="6">#REF!</definedName>
    <definedName name="_____DAT12" localSheetId="5">#REF!</definedName>
    <definedName name="_____DAT12" localSheetId="0">#REF!</definedName>
    <definedName name="_____DAT12" localSheetId="36">#REF!</definedName>
    <definedName name="_____DAT12" localSheetId="41">#REF!</definedName>
    <definedName name="_____DAT12">#REF!</definedName>
    <definedName name="_____DAT13" localSheetId="4">#REF!</definedName>
    <definedName name="_____DAT13" localSheetId="6">#REF!</definedName>
    <definedName name="_____DAT13" localSheetId="5">#REF!</definedName>
    <definedName name="_____DAT13" localSheetId="0">#REF!</definedName>
    <definedName name="_____DAT13" localSheetId="36">#REF!</definedName>
    <definedName name="_____DAT13" localSheetId="41">#REF!</definedName>
    <definedName name="_____DAT13">#REF!</definedName>
    <definedName name="_____DAT14" localSheetId="4">#REF!</definedName>
    <definedName name="_____DAT14" localSheetId="6">#REF!</definedName>
    <definedName name="_____DAT14" localSheetId="5">#REF!</definedName>
    <definedName name="_____DAT14" localSheetId="0">#REF!</definedName>
    <definedName name="_____DAT14" localSheetId="36">#REF!</definedName>
    <definedName name="_____DAT14" localSheetId="41">#REF!</definedName>
    <definedName name="_____DAT14">#REF!</definedName>
    <definedName name="_____DAT15" localSheetId="4">#REF!</definedName>
    <definedName name="_____DAT15" localSheetId="6">#REF!</definedName>
    <definedName name="_____DAT15" localSheetId="5">#REF!</definedName>
    <definedName name="_____DAT15" localSheetId="0">#REF!</definedName>
    <definedName name="_____DAT15" localSheetId="36">#REF!</definedName>
    <definedName name="_____DAT15" localSheetId="41">#REF!</definedName>
    <definedName name="_____DAT15">#REF!</definedName>
    <definedName name="_____DAT16" localSheetId="4">#REF!</definedName>
    <definedName name="_____DAT16" localSheetId="6">#REF!</definedName>
    <definedName name="_____DAT16" localSheetId="5">#REF!</definedName>
    <definedName name="_____DAT16" localSheetId="0">#REF!</definedName>
    <definedName name="_____DAT16" localSheetId="36">#REF!</definedName>
    <definedName name="_____DAT16" localSheetId="41">#REF!</definedName>
    <definedName name="_____DAT16">#REF!</definedName>
    <definedName name="_____DAT17" localSheetId="4">#REF!</definedName>
    <definedName name="_____DAT17" localSheetId="6">#REF!</definedName>
    <definedName name="_____DAT17" localSheetId="5">#REF!</definedName>
    <definedName name="_____DAT17" localSheetId="0">#REF!</definedName>
    <definedName name="_____DAT17" localSheetId="36">#REF!</definedName>
    <definedName name="_____DAT17" localSheetId="41">#REF!</definedName>
    <definedName name="_____DAT17">#REF!</definedName>
    <definedName name="_____DAT18" localSheetId="4">#REF!</definedName>
    <definedName name="_____DAT18" localSheetId="6">#REF!</definedName>
    <definedName name="_____DAT18" localSheetId="5">#REF!</definedName>
    <definedName name="_____DAT18" localSheetId="0">#REF!</definedName>
    <definedName name="_____DAT18" localSheetId="36">#REF!</definedName>
    <definedName name="_____DAT18" localSheetId="41">#REF!</definedName>
    <definedName name="_____DAT18">#REF!</definedName>
    <definedName name="_____DAT19" localSheetId="4">#REF!</definedName>
    <definedName name="_____DAT19" localSheetId="6">#REF!</definedName>
    <definedName name="_____DAT19" localSheetId="5">#REF!</definedName>
    <definedName name="_____DAT19" localSheetId="0">#REF!</definedName>
    <definedName name="_____DAT19" localSheetId="36">#REF!</definedName>
    <definedName name="_____DAT19" localSheetId="41">#REF!</definedName>
    <definedName name="_____DAT19">#REF!</definedName>
    <definedName name="_____DAT2" localSheetId="4">#REF!</definedName>
    <definedName name="_____DAT2" localSheetId="6">#REF!</definedName>
    <definedName name="_____DAT2" localSheetId="5">#REF!</definedName>
    <definedName name="_____DAT2" localSheetId="0">#REF!</definedName>
    <definedName name="_____DAT2" localSheetId="36">#REF!</definedName>
    <definedName name="_____DAT2" localSheetId="41">#REF!</definedName>
    <definedName name="_____DAT2">#REF!</definedName>
    <definedName name="_____DAT20" localSheetId="4">#REF!</definedName>
    <definedName name="_____DAT20" localSheetId="6">#REF!</definedName>
    <definedName name="_____DAT20" localSheetId="5">#REF!</definedName>
    <definedName name="_____DAT20" localSheetId="0">#REF!</definedName>
    <definedName name="_____DAT20" localSheetId="36">#REF!</definedName>
    <definedName name="_____DAT20" localSheetId="41">#REF!</definedName>
    <definedName name="_____DAT20">#REF!</definedName>
    <definedName name="_____DAT21" localSheetId="4">#REF!</definedName>
    <definedName name="_____DAT21" localSheetId="6">#REF!</definedName>
    <definedName name="_____DAT21" localSheetId="5">#REF!</definedName>
    <definedName name="_____DAT21" localSheetId="0">#REF!</definedName>
    <definedName name="_____DAT21" localSheetId="36">#REF!</definedName>
    <definedName name="_____DAT21" localSheetId="41">#REF!</definedName>
    <definedName name="_____DAT21">#REF!</definedName>
    <definedName name="_____DAT22" localSheetId="4">#REF!</definedName>
    <definedName name="_____DAT22" localSheetId="6">#REF!</definedName>
    <definedName name="_____DAT22" localSheetId="5">#REF!</definedName>
    <definedName name="_____DAT22" localSheetId="0">#REF!</definedName>
    <definedName name="_____DAT22" localSheetId="36">#REF!</definedName>
    <definedName name="_____DAT22" localSheetId="41">#REF!</definedName>
    <definedName name="_____DAT22">#REF!</definedName>
    <definedName name="_____DAT23" localSheetId="4">#REF!</definedName>
    <definedName name="_____DAT23" localSheetId="6">#REF!</definedName>
    <definedName name="_____DAT23" localSheetId="5">#REF!</definedName>
    <definedName name="_____DAT23" localSheetId="0">#REF!</definedName>
    <definedName name="_____DAT23" localSheetId="36">#REF!</definedName>
    <definedName name="_____DAT23" localSheetId="41">#REF!</definedName>
    <definedName name="_____DAT23">#REF!</definedName>
    <definedName name="_____DAT24" localSheetId="4">#REF!</definedName>
    <definedName name="_____DAT24" localSheetId="6">#REF!</definedName>
    <definedName name="_____DAT24" localSheetId="5">#REF!</definedName>
    <definedName name="_____DAT24" localSheetId="0">#REF!</definedName>
    <definedName name="_____DAT24" localSheetId="36">#REF!</definedName>
    <definedName name="_____DAT24" localSheetId="41">#REF!</definedName>
    <definedName name="_____DAT24">#REF!</definedName>
    <definedName name="_____DAT25" localSheetId="4">#REF!</definedName>
    <definedName name="_____DAT25" localSheetId="6">#REF!</definedName>
    <definedName name="_____DAT25" localSheetId="5">#REF!</definedName>
    <definedName name="_____DAT25" localSheetId="0">#REF!</definedName>
    <definedName name="_____DAT25" localSheetId="36">#REF!</definedName>
    <definedName name="_____DAT25" localSheetId="41">#REF!</definedName>
    <definedName name="_____DAT25">#REF!</definedName>
    <definedName name="_____DAT26" localSheetId="4">#REF!</definedName>
    <definedName name="_____DAT26" localSheetId="6">#REF!</definedName>
    <definedName name="_____DAT26" localSheetId="5">#REF!</definedName>
    <definedName name="_____DAT26" localSheetId="0">#REF!</definedName>
    <definedName name="_____DAT26" localSheetId="36">#REF!</definedName>
    <definedName name="_____DAT26" localSheetId="41">#REF!</definedName>
    <definedName name="_____DAT26">#REF!</definedName>
    <definedName name="_____DAT27" localSheetId="4">#REF!</definedName>
    <definedName name="_____DAT27" localSheetId="6">#REF!</definedName>
    <definedName name="_____DAT27" localSheetId="5">#REF!</definedName>
    <definedName name="_____DAT27" localSheetId="0">#REF!</definedName>
    <definedName name="_____DAT27" localSheetId="36">#REF!</definedName>
    <definedName name="_____DAT27" localSheetId="41">#REF!</definedName>
    <definedName name="_____DAT27">#REF!</definedName>
    <definedName name="_____DAT28" localSheetId="4">#REF!</definedName>
    <definedName name="_____DAT28" localSheetId="6">#REF!</definedName>
    <definedName name="_____DAT28" localSheetId="5">#REF!</definedName>
    <definedName name="_____DAT28" localSheetId="0">#REF!</definedName>
    <definedName name="_____DAT28" localSheetId="36">#REF!</definedName>
    <definedName name="_____DAT28" localSheetId="41">#REF!</definedName>
    <definedName name="_____DAT28">#REF!</definedName>
    <definedName name="_____DAT29" localSheetId="4">#REF!</definedName>
    <definedName name="_____DAT29" localSheetId="6">#REF!</definedName>
    <definedName name="_____DAT29" localSheetId="5">#REF!</definedName>
    <definedName name="_____DAT29" localSheetId="0">#REF!</definedName>
    <definedName name="_____DAT29" localSheetId="36">#REF!</definedName>
    <definedName name="_____DAT29" localSheetId="41">#REF!</definedName>
    <definedName name="_____DAT29">#REF!</definedName>
    <definedName name="_____DAT3" localSheetId="4">#REF!</definedName>
    <definedName name="_____DAT3" localSheetId="6">#REF!</definedName>
    <definedName name="_____DAT3" localSheetId="5">#REF!</definedName>
    <definedName name="_____DAT3" localSheetId="0">#REF!</definedName>
    <definedName name="_____DAT3" localSheetId="36">#REF!</definedName>
    <definedName name="_____DAT3" localSheetId="41">#REF!</definedName>
    <definedName name="_____DAT3">#REF!</definedName>
    <definedName name="_____DAT30" localSheetId="4">#REF!</definedName>
    <definedName name="_____DAT30" localSheetId="6">#REF!</definedName>
    <definedName name="_____DAT30" localSheetId="5">#REF!</definedName>
    <definedName name="_____DAT30" localSheetId="0">#REF!</definedName>
    <definedName name="_____DAT30" localSheetId="36">#REF!</definedName>
    <definedName name="_____DAT30" localSheetId="41">#REF!</definedName>
    <definedName name="_____DAT30">#REF!</definedName>
    <definedName name="_____DAT31" localSheetId="4">#REF!</definedName>
    <definedName name="_____DAT31" localSheetId="6">#REF!</definedName>
    <definedName name="_____DAT31" localSheetId="5">#REF!</definedName>
    <definedName name="_____DAT31" localSheetId="0">#REF!</definedName>
    <definedName name="_____DAT31" localSheetId="36">#REF!</definedName>
    <definedName name="_____DAT31" localSheetId="41">#REF!</definedName>
    <definedName name="_____DAT31">#REF!</definedName>
    <definedName name="_____DAT4" localSheetId="4">#REF!</definedName>
    <definedName name="_____DAT4" localSheetId="6">#REF!</definedName>
    <definedName name="_____DAT4" localSheetId="5">#REF!</definedName>
    <definedName name="_____DAT4" localSheetId="0">#REF!</definedName>
    <definedName name="_____DAT4" localSheetId="36">#REF!</definedName>
    <definedName name="_____DAT4" localSheetId="41">#REF!</definedName>
    <definedName name="_____DAT4">#REF!</definedName>
    <definedName name="_____DAT5" localSheetId="4">#REF!</definedName>
    <definedName name="_____DAT5" localSheetId="6">#REF!</definedName>
    <definedName name="_____DAT5" localSheetId="5">#REF!</definedName>
    <definedName name="_____DAT5" localSheetId="0">#REF!</definedName>
    <definedName name="_____DAT5" localSheetId="36">#REF!</definedName>
    <definedName name="_____DAT5" localSheetId="41">#REF!</definedName>
    <definedName name="_____DAT5">#REF!</definedName>
    <definedName name="_____DAT6" localSheetId="4">#REF!</definedName>
    <definedName name="_____DAT6" localSheetId="6">#REF!</definedName>
    <definedName name="_____DAT6" localSheetId="5">#REF!</definedName>
    <definedName name="_____DAT6" localSheetId="0">#REF!</definedName>
    <definedName name="_____DAT6" localSheetId="36">#REF!</definedName>
    <definedName name="_____DAT6" localSheetId="41">#REF!</definedName>
    <definedName name="_____DAT6">#REF!</definedName>
    <definedName name="_____DAT7" localSheetId="4">#REF!</definedName>
    <definedName name="_____DAT7" localSheetId="6">#REF!</definedName>
    <definedName name="_____DAT7" localSheetId="5">#REF!</definedName>
    <definedName name="_____DAT7" localSheetId="0">#REF!</definedName>
    <definedName name="_____DAT7" localSheetId="36">#REF!</definedName>
    <definedName name="_____DAT7" localSheetId="41">#REF!</definedName>
    <definedName name="_____DAT7">#REF!</definedName>
    <definedName name="_____DAT8" localSheetId="4">#REF!</definedName>
    <definedName name="_____DAT8" localSheetId="6">#REF!</definedName>
    <definedName name="_____DAT8" localSheetId="5">#REF!</definedName>
    <definedName name="_____DAT8" localSheetId="0">#REF!</definedName>
    <definedName name="_____DAT8" localSheetId="36">#REF!</definedName>
    <definedName name="_____DAT8" localSheetId="41">#REF!</definedName>
    <definedName name="_____DAT8">#REF!</definedName>
    <definedName name="_____DAT9" localSheetId="4">#REF!</definedName>
    <definedName name="_____DAT9" localSheetId="6">#REF!</definedName>
    <definedName name="_____DAT9" localSheetId="5">#REF!</definedName>
    <definedName name="_____DAT9" localSheetId="0">#REF!</definedName>
    <definedName name="_____DAT9" localSheetId="36">#REF!</definedName>
    <definedName name="_____DAT9" localSheetId="41">#REF!</definedName>
    <definedName name="_____DAT9">#REF!</definedName>
    <definedName name="_____dATT" localSheetId="4">#REF!</definedName>
    <definedName name="_____dATT" localSheetId="6">#REF!</definedName>
    <definedName name="_____dATT" localSheetId="5">#REF!</definedName>
    <definedName name="_____dATT" localSheetId="0">#REF!</definedName>
    <definedName name="_____dATT" localSheetId="36">#REF!</definedName>
    <definedName name="_____dATT" localSheetId="41">#REF!</definedName>
    <definedName name="_____dATT">#REF!</definedName>
    <definedName name="_____dic20" localSheetId="4">#REF!</definedName>
    <definedName name="_____dic20" localSheetId="6">#REF!</definedName>
    <definedName name="_____dic20" localSheetId="5">#REF!</definedName>
    <definedName name="_____dic20" localSheetId="0">#REF!</definedName>
    <definedName name="_____dic20" localSheetId="36">#REF!</definedName>
    <definedName name="_____dic20" localSheetId="41">#REF!</definedName>
    <definedName name="_____dic20">#REF!</definedName>
    <definedName name="_____dic93" localSheetId="4">#REF!</definedName>
    <definedName name="_____dic93" localSheetId="6">#REF!</definedName>
    <definedName name="_____dic93" localSheetId="5">#REF!</definedName>
    <definedName name="_____dic93" localSheetId="0">#REF!</definedName>
    <definedName name="_____dic93" localSheetId="36">#REF!</definedName>
    <definedName name="_____dic93" localSheetId="41">#REF!</definedName>
    <definedName name="_____dic93">#REF!</definedName>
    <definedName name="_____dic94" localSheetId="4">#REF!</definedName>
    <definedName name="_____dic94" localSheetId="6">#REF!</definedName>
    <definedName name="_____dic94" localSheetId="5">#REF!</definedName>
    <definedName name="_____dic94" localSheetId="0">#REF!</definedName>
    <definedName name="_____dic94" localSheetId="36">#REF!</definedName>
    <definedName name="_____dic94" localSheetId="41">#REF!</definedName>
    <definedName name="_____dic94">#REF!</definedName>
    <definedName name="_____ENE95">'[6]Bs.Uso Trim.'!$Z$5</definedName>
    <definedName name="_____FEB95">'[6]Bs.Uso Trim.'!$Z$6</definedName>
    <definedName name="_____jun93" localSheetId="4">#REF!</definedName>
    <definedName name="_____jun93" localSheetId="39">#REF!</definedName>
    <definedName name="_____jun93" localSheetId="7">#REF!</definedName>
    <definedName name="_____jun93" localSheetId="6">#REF!</definedName>
    <definedName name="_____jun93" localSheetId="5">#REF!</definedName>
    <definedName name="_____jun93" localSheetId="51">#REF!</definedName>
    <definedName name="_____jun93" localSheetId="0">#REF!</definedName>
    <definedName name="_____jun93" localSheetId="8">#REF!</definedName>
    <definedName name="_____jun93" localSheetId="18">#REF!</definedName>
    <definedName name="_____jun93" localSheetId="19">#REF!</definedName>
    <definedName name="_____jun93" localSheetId="9">#REF!</definedName>
    <definedName name="_____jun93" localSheetId="36">#REF!</definedName>
    <definedName name="_____jun93" localSheetId="41">#REF!</definedName>
    <definedName name="_____jun93" localSheetId="42">#REF!</definedName>
    <definedName name="_____jun93" localSheetId="43">#REF!</definedName>
    <definedName name="_____jun93" localSheetId="44">#REF!</definedName>
    <definedName name="_____jun93" localSheetId="45">#REF!</definedName>
    <definedName name="_____jun93" localSheetId="46">#REF!</definedName>
    <definedName name="_____jun93" localSheetId="10">#REF!</definedName>
    <definedName name="_____jun93" localSheetId="47">#REF!</definedName>
    <definedName name="_____jun93" localSheetId="48">#REF!</definedName>
    <definedName name="_____jun93" localSheetId="49">#REF!</definedName>
    <definedName name="_____jun93" localSheetId="11">#REF!</definedName>
    <definedName name="_____jun93" localSheetId="13">#REF!</definedName>
    <definedName name="_____jun93" localSheetId="14">#REF!</definedName>
    <definedName name="_____jun93" localSheetId="15">#REF!</definedName>
    <definedName name="_____jun93" localSheetId="16">#REF!</definedName>
    <definedName name="_____jun93" localSheetId="17">#REF!</definedName>
    <definedName name="_____jun93">#REF!</definedName>
    <definedName name="_____jun94" localSheetId="4">#REF!</definedName>
    <definedName name="_____jun94" localSheetId="6">#REF!</definedName>
    <definedName name="_____jun94" localSheetId="5">#REF!</definedName>
    <definedName name="_____jun94" localSheetId="51">#REF!</definedName>
    <definedName name="_____jun94" localSheetId="0">#REF!</definedName>
    <definedName name="_____jun94" localSheetId="36">#REF!</definedName>
    <definedName name="_____jun94" localSheetId="41">#REF!</definedName>
    <definedName name="_____jun94">#REF!</definedName>
    <definedName name="_____jun95" localSheetId="4">#REF!</definedName>
    <definedName name="_____jun95" localSheetId="6">#REF!</definedName>
    <definedName name="_____jun95" localSheetId="5">#REF!</definedName>
    <definedName name="_____jun95" localSheetId="51">#REF!</definedName>
    <definedName name="_____jun95" localSheetId="0">#REF!</definedName>
    <definedName name="_____jun95" localSheetId="36">#REF!</definedName>
    <definedName name="_____jun95" localSheetId="41">#REF!</definedName>
    <definedName name="_____jun95">#REF!</definedName>
    <definedName name="_____mar94" localSheetId="4">#REF!</definedName>
    <definedName name="_____mar94" localSheetId="6">#REF!</definedName>
    <definedName name="_____mar94" localSheetId="5">#REF!</definedName>
    <definedName name="_____mar94" localSheetId="0">#REF!</definedName>
    <definedName name="_____mar94" localSheetId="36">#REF!</definedName>
    <definedName name="_____mar94" localSheetId="41">#REF!</definedName>
    <definedName name="_____mar94">#REF!</definedName>
    <definedName name="_____MAR95" localSheetId="4">#REF!</definedName>
    <definedName name="_____MAR95" localSheetId="6">#REF!</definedName>
    <definedName name="_____MAR95" localSheetId="5">#REF!</definedName>
    <definedName name="_____MAR95" localSheetId="0">#REF!</definedName>
    <definedName name="_____MAR95" localSheetId="36">#REF!</definedName>
    <definedName name="_____MAR95" localSheetId="41">#REF!</definedName>
    <definedName name="_____MAR95">#REF!</definedName>
    <definedName name="_____MAY95">'[6]Bs.Uso Trim.'!$Z$9</definedName>
    <definedName name="_____res12">'[5]Datos del Balance'!$B$8</definedName>
    <definedName name="_____RIV2" localSheetId="4">'[4]Sarmiento 517'!#REF!</definedName>
    <definedName name="_____RIV2" localSheetId="24">'[4]Sarmiento 517'!#REF!</definedName>
    <definedName name="_____RIV2" localSheetId="39">'[4]Sarmiento 517'!#REF!</definedName>
    <definedName name="_____RIV2" localSheetId="7">'[4]Sarmiento 517'!#REF!</definedName>
    <definedName name="_____RIV2" localSheetId="6">'[4]Sarmiento 517'!#REF!</definedName>
    <definedName name="_____RIV2" localSheetId="5">'[4]Sarmiento 517'!#REF!</definedName>
    <definedName name="_____RIV2" localSheetId="51">'[4]Sarmiento 517'!#REF!</definedName>
    <definedName name="_____RIV2" localSheetId="0">'[4]Sarmiento 517'!#REF!</definedName>
    <definedName name="_____RIV2" localSheetId="8">'[4]Sarmiento 517'!#REF!</definedName>
    <definedName name="_____RIV2" localSheetId="18">'[4]Sarmiento 517'!#REF!</definedName>
    <definedName name="_____RIV2" localSheetId="19">'[4]Sarmiento 517'!#REF!</definedName>
    <definedName name="_____RIV2" localSheetId="9">'[4]Sarmiento 517'!#REF!</definedName>
    <definedName name="_____RIV2" localSheetId="36">'[4]Sarmiento 517'!#REF!</definedName>
    <definedName name="_____RIV2" localSheetId="41">'[4]Sarmiento 517'!#REF!</definedName>
    <definedName name="_____RIV2" localSheetId="42">'[4]Sarmiento 517'!#REF!</definedName>
    <definedName name="_____RIV2" localSheetId="43">'[4]Sarmiento 517'!#REF!</definedName>
    <definedName name="_____RIV2" localSheetId="44">'[4]Sarmiento 517'!#REF!</definedName>
    <definedName name="_____RIV2" localSheetId="45">'[4]Sarmiento 517'!#REF!</definedName>
    <definedName name="_____RIV2" localSheetId="46">'[4]Sarmiento 517'!#REF!</definedName>
    <definedName name="_____RIV2" localSheetId="10">'[4]Sarmiento 517'!#REF!</definedName>
    <definedName name="_____RIV2" localSheetId="47">'[4]Sarmiento 517'!#REF!</definedName>
    <definedName name="_____RIV2" localSheetId="48">'[4]Sarmiento 517'!#REF!</definedName>
    <definedName name="_____RIV2" localSheetId="49">'[4]Sarmiento 517'!#REF!</definedName>
    <definedName name="_____RIV2" localSheetId="50">'[4]Sarmiento 517'!#REF!</definedName>
    <definedName name="_____RIV2" localSheetId="11">'[4]Sarmiento 517'!#REF!</definedName>
    <definedName name="_____RIV2" localSheetId="13">'[4]Sarmiento 517'!#REF!</definedName>
    <definedName name="_____RIV2" localSheetId="14">'[4]Sarmiento 517'!#REF!</definedName>
    <definedName name="_____RIV2" localSheetId="15">'[4]Sarmiento 517'!#REF!</definedName>
    <definedName name="_____RIV2" localSheetId="16">'[4]Sarmiento 517'!#REF!</definedName>
    <definedName name="_____RIV2" localSheetId="17">'[4]Sarmiento 517'!#REF!</definedName>
    <definedName name="_____RIV2">'[4]Sarmiento 517'!#REF!</definedName>
    <definedName name="_____RIV3" localSheetId="4">'[4]Sarmiento 517'!#REF!</definedName>
    <definedName name="_____RIV3" localSheetId="24">'[4]Sarmiento 517'!#REF!</definedName>
    <definedName name="_____RIV3" localSheetId="39">'[4]Sarmiento 517'!#REF!</definedName>
    <definedName name="_____RIV3" localSheetId="7">'[4]Sarmiento 517'!#REF!</definedName>
    <definedName name="_____RIV3" localSheetId="6">'[4]Sarmiento 517'!#REF!</definedName>
    <definedName name="_____RIV3" localSheetId="5">'[4]Sarmiento 517'!#REF!</definedName>
    <definedName name="_____RIV3" localSheetId="51">'[4]Sarmiento 517'!#REF!</definedName>
    <definedName name="_____RIV3" localSheetId="0">'[4]Sarmiento 517'!#REF!</definedName>
    <definedName name="_____RIV3" localSheetId="8">'[4]Sarmiento 517'!#REF!</definedName>
    <definedName name="_____RIV3" localSheetId="18">'[4]Sarmiento 517'!#REF!</definedName>
    <definedName name="_____RIV3" localSheetId="19">'[4]Sarmiento 517'!#REF!</definedName>
    <definedName name="_____RIV3" localSheetId="36">'[4]Sarmiento 517'!#REF!</definedName>
    <definedName name="_____RIV3" localSheetId="41">'[4]Sarmiento 517'!#REF!</definedName>
    <definedName name="_____RIV3" localSheetId="10">'[4]Sarmiento 517'!#REF!</definedName>
    <definedName name="_____RIV3" localSheetId="50">'[4]Sarmiento 517'!#REF!</definedName>
    <definedName name="_____RIV3" localSheetId="11">'[4]Sarmiento 517'!#REF!</definedName>
    <definedName name="_____RIV3" localSheetId="13">'[4]Sarmiento 517'!#REF!</definedName>
    <definedName name="_____RIV3" localSheetId="14">'[4]Sarmiento 517'!#REF!</definedName>
    <definedName name="_____RIV3" localSheetId="15">'[4]Sarmiento 517'!#REF!</definedName>
    <definedName name="_____RIV3" localSheetId="16">'[4]Sarmiento 517'!#REF!</definedName>
    <definedName name="_____RIV3" localSheetId="17">'[4]Sarmiento 517'!#REF!</definedName>
    <definedName name="_____RIV3">'[4]Sarmiento 517'!#REF!</definedName>
    <definedName name="_____SAR10" localSheetId="4">'[4]Reconquista 823'!#REF!</definedName>
    <definedName name="_____SAR10" localSheetId="6">'[4]Reconquista 823'!#REF!</definedName>
    <definedName name="_____SAR10" localSheetId="5">'[4]Reconquista 823'!#REF!</definedName>
    <definedName name="_____SAR10" localSheetId="51">'[4]Reconquista 823'!#REF!</definedName>
    <definedName name="_____SAR10" localSheetId="0">'[4]Reconquista 823'!#REF!</definedName>
    <definedName name="_____SAR10" localSheetId="36">'[4]Reconquista 823'!#REF!</definedName>
    <definedName name="_____SAR10" localSheetId="41">'[4]Reconquista 823'!#REF!</definedName>
    <definedName name="_____SAR10">'[4]Reconquista 823'!#REF!</definedName>
    <definedName name="_____SAR5" localSheetId="4">'[4]Reconquista 823'!#REF!</definedName>
    <definedName name="_____SAR5" localSheetId="6">'[4]Reconquista 823'!#REF!</definedName>
    <definedName name="_____SAR5" localSheetId="5">'[4]Reconquista 823'!#REF!</definedName>
    <definedName name="_____SAR5" localSheetId="51">'[4]Reconquista 823'!#REF!</definedName>
    <definedName name="_____SAR5" localSheetId="0">'[4]Reconquista 823'!#REF!</definedName>
    <definedName name="_____SAR5" localSheetId="36">'[4]Reconquista 823'!#REF!</definedName>
    <definedName name="_____SAR5" localSheetId="41">'[4]Reconquista 823'!#REF!</definedName>
    <definedName name="_____SAR5">'[4]Reconquista 823'!#REF!</definedName>
    <definedName name="_____SAR80" localSheetId="6">'[4]Reconquista 823'!#REF!</definedName>
    <definedName name="_____SAR80">'[4]Reconquista 823'!#REF!</definedName>
    <definedName name="_____set94" localSheetId="4">#REF!</definedName>
    <definedName name="_____set94" localSheetId="39">#REF!</definedName>
    <definedName name="_____set94" localSheetId="7">#REF!</definedName>
    <definedName name="_____set94" localSheetId="6">#REF!</definedName>
    <definedName name="_____set94" localSheetId="5">#REF!</definedName>
    <definedName name="_____set94" localSheetId="51">#REF!</definedName>
    <definedName name="_____set94" localSheetId="0">#REF!</definedName>
    <definedName name="_____set94" localSheetId="8">#REF!</definedName>
    <definedName name="_____set94" localSheetId="18">#REF!</definedName>
    <definedName name="_____set94" localSheetId="19">#REF!</definedName>
    <definedName name="_____set94" localSheetId="9">#REF!</definedName>
    <definedName name="_____set94" localSheetId="36">#REF!</definedName>
    <definedName name="_____set94" localSheetId="41">#REF!</definedName>
    <definedName name="_____set94" localSheetId="42">#REF!</definedName>
    <definedName name="_____set94" localSheetId="43">#REF!</definedName>
    <definedName name="_____set94" localSheetId="44">#REF!</definedName>
    <definedName name="_____set94" localSheetId="45">#REF!</definedName>
    <definedName name="_____set94" localSheetId="46">#REF!</definedName>
    <definedName name="_____set94" localSheetId="10">#REF!</definedName>
    <definedName name="_____set94" localSheetId="47">#REF!</definedName>
    <definedName name="_____set94" localSheetId="48">#REF!</definedName>
    <definedName name="_____set94" localSheetId="49">#REF!</definedName>
    <definedName name="_____set94" localSheetId="11">#REF!</definedName>
    <definedName name="_____set94" localSheetId="13">#REF!</definedName>
    <definedName name="_____set94" localSheetId="14">#REF!</definedName>
    <definedName name="_____set94" localSheetId="15">#REF!</definedName>
    <definedName name="_____set94" localSheetId="16">#REF!</definedName>
    <definedName name="_____set94" localSheetId="17">#REF!</definedName>
    <definedName name="_____set94">#REF!</definedName>
    <definedName name="_____set95" localSheetId="4">#REF!</definedName>
    <definedName name="_____set95" localSheetId="6">#REF!</definedName>
    <definedName name="_____set95" localSheetId="5">#REF!</definedName>
    <definedName name="_____set95" localSheetId="51">#REF!</definedName>
    <definedName name="_____set95" localSheetId="0">#REF!</definedName>
    <definedName name="_____set95" localSheetId="36">#REF!</definedName>
    <definedName name="_____set95" localSheetId="41">#REF!</definedName>
    <definedName name="_____set95">#REF!</definedName>
    <definedName name="_____TPy530231">#N/A</definedName>
    <definedName name="_____ZZ4" localSheetId="4">#REF!</definedName>
    <definedName name="_____ZZ4" localSheetId="6">#REF!</definedName>
    <definedName name="_____ZZ4" localSheetId="5">#REF!</definedName>
    <definedName name="_____ZZ4" localSheetId="51">#REF!</definedName>
    <definedName name="_____ZZ4" localSheetId="0">#REF!</definedName>
    <definedName name="_____ZZ4" localSheetId="36">#REF!</definedName>
    <definedName name="_____ZZ4" localSheetId="41">#REF!</definedName>
    <definedName name="_____ZZ4">#REF!</definedName>
    <definedName name="____ABR95">'[6]Bs.Uso Trim.'!$Z$8</definedName>
    <definedName name="____DAT1" localSheetId="4">#REF!</definedName>
    <definedName name="____DAT1" localSheetId="39">#REF!</definedName>
    <definedName name="____DAT1" localSheetId="7">#REF!</definedName>
    <definedName name="____DAT1" localSheetId="6">#REF!</definedName>
    <definedName name="____DAT1" localSheetId="5">#REF!</definedName>
    <definedName name="____DAT1" localSheetId="51">#REF!</definedName>
    <definedName name="____DAT1" localSheetId="0">#REF!</definedName>
    <definedName name="____DAT1" localSheetId="8">#REF!</definedName>
    <definedName name="____DAT1" localSheetId="18">#REF!</definedName>
    <definedName name="____DAT1" localSheetId="19">#REF!</definedName>
    <definedName name="____DAT1" localSheetId="9">#REF!</definedName>
    <definedName name="____DAT1" localSheetId="36">#REF!</definedName>
    <definedName name="____DAT1" localSheetId="41">#REF!</definedName>
    <definedName name="____DAT1" localSheetId="42">#REF!</definedName>
    <definedName name="____DAT1" localSheetId="43">#REF!</definedName>
    <definedName name="____DAT1" localSheetId="44">#REF!</definedName>
    <definedName name="____DAT1" localSheetId="45">#REF!</definedName>
    <definedName name="____DAT1" localSheetId="46">#REF!</definedName>
    <definedName name="____DAT1" localSheetId="10">#REF!</definedName>
    <definedName name="____DAT1" localSheetId="47">#REF!</definedName>
    <definedName name="____DAT1" localSheetId="48">#REF!</definedName>
    <definedName name="____DAT1" localSheetId="49">#REF!</definedName>
    <definedName name="____DAT1" localSheetId="11">#REF!</definedName>
    <definedName name="____DAT1" localSheetId="13">#REF!</definedName>
    <definedName name="____DAT1" localSheetId="14">#REF!</definedName>
    <definedName name="____DAT1" localSheetId="15">#REF!</definedName>
    <definedName name="____DAT1" localSheetId="16">#REF!</definedName>
    <definedName name="____DAT1" localSheetId="17">#REF!</definedName>
    <definedName name="____DAT1">#REF!</definedName>
    <definedName name="____DAT10" localSheetId="4">#REF!</definedName>
    <definedName name="____DAT10" localSheetId="6">#REF!</definedName>
    <definedName name="____DAT10" localSheetId="5">#REF!</definedName>
    <definedName name="____DAT10" localSheetId="51">#REF!</definedName>
    <definedName name="____DAT10" localSheetId="0">#REF!</definedName>
    <definedName name="____DAT10" localSheetId="36">#REF!</definedName>
    <definedName name="____DAT10" localSheetId="41">#REF!</definedName>
    <definedName name="____DAT10">#REF!</definedName>
    <definedName name="____DAT11" localSheetId="4">#REF!</definedName>
    <definedName name="____DAT11" localSheetId="6">#REF!</definedName>
    <definedName name="____DAT11" localSheetId="5">#REF!</definedName>
    <definedName name="____DAT11" localSheetId="51">#REF!</definedName>
    <definedName name="____DAT11" localSheetId="0">#REF!</definedName>
    <definedName name="____DAT11" localSheetId="36">#REF!</definedName>
    <definedName name="____DAT11" localSheetId="41">#REF!</definedName>
    <definedName name="____DAT11">#REF!</definedName>
    <definedName name="____DAT12" localSheetId="4">#REF!</definedName>
    <definedName name="____DAT12" localSheetId="6">#REF!</definedName>
    <definedName name="____DAT12" localSheetId="5">#REF!</definedName>
    <definedName name="____DAT12" localSheetId="0">#REF!</definedName>
    <definedName name="____DAT12" localSheetId="36">#REF!</definedName>
    <definedName name="____DAT12" localSheetId="41">#REF!</definedName>
    <definedName name="____DAT12">#REF!</definedName>
    <definedName name="____DAT13" localSheetId="4">#REF!</definedName>
    <definedName name="____DAT13" localSheetId="6">#REF!</definedName>
    <definedName name="____DAT13" localSheetId="5">#REF!</definedName>
    <definedName name="____DAT13" localSheetId="0">#REF!</definedName>
    <definedName name="____DAT13" localSheetId="36">#REF!</definedName>
    <definedName name="____DAT13" localSheetId="41">#REF!</definedName>
    <definedName name="____DAT13">#REF!</definedName>
    <definedName name="____DAT14" localSheetId="4">#REF!</definedName>
    <definedName name="____DAT14" localSheetId="6">#REF!</definedName>
    <definedName name="____DAT14" localSheetId="5">#REF!</definedName>
    <definedName name="____DAT14" localSheetId="0">#REF!</definedName>
    <definedName name="____DAT14" localSheetId="36">#REF!</definedName>
    <definedName name="____DAT14" localSheetId="41">#REF!</definedName>
    <definedName name="____DAT14">#REF!</definedName>
    <definedName name="____DAT15" localSheetId="4">#REF!</definedName>
    <definedName name="____DAT15" localSheetId="6">#REF!</definedName>
    <definedName name="____DAT15" localSheetId="5">#REF!</definedName>
    <definedName name="____DAT15" localSheetId="0">#REF!</definedName>
    <definedName name="____DAT15" localSheetId="36">#REF!</definedName>
    <definedName name="____DAT15" localSheetId="41">#REF!</definedName>
    <definedName name="____DAT15">#REF!</definedName>
    <definedName name="____DAT16" localSheetId="4">#REF!</definedName>
    <definedName name="____DAT16" localSheetId="6">#REF!</definedName>
    <definedName name="____DAT16" localSheetId="5">#REF!</definedName>
    <definedName name="____DAT16" localSheetId="0">#REF!</definedName>
    <definedName name="____DAT16" localSheetId="36">#REF!</definedName>
    <definedName name="____DAT16" localSheetId="41">#REF!</definedName>
    <definedName name="____DAT16">#REF!</definedName>
    <definedName name="____DAT17" localSheetId="4">#REF!</definedName>
    <definedName name="____DAT17" localSheetId="6">#REF!</definedName>
    <definedName name="____DAT17" localSheetId="5">#REF!</definedName>
    <definedName name="____DAT17" localSheetId="0">#REF!</definedName>
    <definedName name="____DAT17" localSheetId="36">#REF!</definedName>
    <definedName name="____DAT17" localSheetId="41">#REF!</definedName>
    <definedName name="____DAT17">#REF!</definedName>
    <definedName name="____DAT18" localSheetId="4">#REF!</definedName>
    <definedName name="____DAT18" localSheetId="6">#REF!</definedName>
    <definedName name="____DAT18" localSheetId="5">#REF!</definedName>
    <definedName name="____DAT18" localSheetId="0">#REF!</definedName>
    <definedName name="____DAT18" localSheetId="36">#REF!</definedName>
    <definedName name="____DAT18" localSheetId="41">#REF!</definedName>
    <definedName name="____DAT18">#REF!</definedName>
    <definedName name="____DAT19" localSheetId="4">#REF!</definedName>
    <definedName name="____DAT19" localSheetId="6">#REF!</definedName>
    <definedName name="____DAT19" localSheetId="5">#REF!</definedName>
    <definedName name="____DAT19" localSheetId="0">#REF!</definedName>
    <definedName name="____DAT19" localSheetId="36">#REF!</definedName>
    <definedName name="____DAT19" localSheetId="41">#REF!</definedName>
    <definedName name="____DAT19">#REF!</definedName>
    <definedName name="____DAT2" localSheetId="4">#REF!</definedName>
    <definedName name="____DAT2" localSheetId="6">#REF!</definedName>
    <definedName name="____DAT2" localSheetId="5">#REF!</definedName>
    <definedName name="____DAT2" localSheetId="0">#REF!</definedName>
    <definedName name="____DAT2" localSheetId="36">#REF!</definedName>
    <definedName name="____DAT2" localSheetId="41">#REF!</definedName>
    <definedName name="____DAT2">#REF!</definedName>
    <definedName name="____DAT20" localSheetId="4">#REF!</definedName>
    <definedName name="____DAT20" localSheetId="6">#REF!</definedName>
    <definedName name="____DAT20" localSheetId="5">#REF!</definedName>
    <definedName name="____DAT20" localSheetId="0">#REF!</definedName>
    <definedName name="____DAT20" localSheetId="36">#REF!</definedName>
    <definedName name="____DAT20" localSheetId="41">#REF!</definedName>
    <definedName name="____DAT20">#REF!</definedName>
    <definedName name="____DAT21" localSheetId="4">#REF!</definedName>
    <definedName name="____DAT21" localSheetId="6">#REF!</definedName>
    <definedName name="____DAT21" localSheetId="5">#REF!</definedName>
    <definedName name="____DAT21" localSheetId="0">#REF!</definedName>
    <definedName name="____DAT21" localSheetId="36">#REF!</definedName>
    <definedName name="____DAT21" localSheetId="41">#REF!</definedName>
    <definedName name="____DAT21">#REF!</definedName>
    <definedName name="____DAT22" localSheetId="4">#REF!</definedName>
    <definedName name="____DAT22" localSheetId="6">#REF!</definedName>
    <definedName name="____DAT22" localSheetId="5">#REF!</definedName>
    <definedName name="____DAT22" localSheetId="0">#REF!</definedName>
    <definedName name="____DAT22" localSheetId="36">#REF!</definedName>
    <definedName name="____DAT22" localSheetId="41">#REF!</definedName>
    <definedName name="____DAT22">#REF!</definedName>
    <definedName name="____DAT23" localSheetId="4">#REF!</definedName>
    <definedName name="____DAT23" localSheetId="6">#REF!</definedName>
    <definedName name="____DAT23" localSheetId="5">#REF!</definedName>
    <definedName name="____DAT23" localSheetId="0">#REF!</definedName>
    <definedName name="____DAT23" localSheetId="36">#REF!</definedName>
    <definedName name="____DAT23" localSheetId="41">#REF!</definedName>
    <definedName name="____DAT23">#REF!</definedName>
    <definedName name="____DAT24" localSheetId="4">#REF!</definedName>
    <definedName name="____DAT24" localSheetId="6">#REF!</definedName>
    <definedName name="____DAT24" localSheetId="5">#REF!</definedName>
    <definedName name="____DAT24" localSheetId="0">#REF!</definedName>
    <definedName name="____DAT24" localSheetId="36">#REF!</definedName>
    <definedName name="____DAT24" localSheetId="41">#REF!</definedName>
    <definedName name="____DAT24">#REF!</definedName>
    <definedName name="____DAT25" localSheetId="4">#REF!</definedName>
    <definedName name="____DAT25" localSheetId="6">#REF!</definedName>
    <definedName name="____DAT25" localSheetId="5">#REF!</definedName>
    <definedName name="____DAT25" localSheetId="0">#REF!</definedName>
    <definedName name="____DAT25" localSheetId="36">#REF!</definedName>
    <definedName name="____DAT25" localSheetId="41">#REF!</definedName>
    <definedName name="____DAT25">#REF!</definedName>
    <definedName name="____DAT26" localSheetId="4">#REF!</definedName>
    <definedName name="____DAT26" localSheetId="6">#REF!</definedName>
    <definedName name="____DAT26" localSheetId="5">#REF!</definedName>
    <definedName name="____DAT26" localSheetId="0">#REF!</definedName>
    <definedName name="____DAT26" localSheetId="36">#REF!</definedName>
    <definedName name="____DAT26" localSheetId="41">#REF!</definedName>
    <definedName name="____DAT26">#REF!</definedName>
    <definedName name="____DAT27" localSheetId="4">#REF!</definedName>
    <definedName name="____DAT27" localSheetId="6">#REF!</definedName>
    <definedName name="____DAT27" localSheetId="5">#REF!</definedName>
    <definedName name="____DAT27" localSheetId="0">#REF!</definedName>
    <definedName name="____DAT27" localSheetId="36">#REF!</definedName>
    <definedName name="____DAT27" localSheetId="41">#REF!</definedName>
    <definedName name="____DAT27">#REF!</definedName>
    <definedName name="____DAT28" localSheetId="4">#REF!</definedName>
    <definedName name="____DAT28" localSheetId="6">#REF!</definedName>
    <definedName name="____DAT28" localSheetId="5">#REF!</definedName>
    <definedName name="____DAT28" localSheetId="0">#REF!</definedName>
    <definedName name="____DAT28" localSheetId="36">#REF!</definedName>
    <definedName name="____DAT28" localSheetId="41">#REF!</definedName>
    <definedName name="____DAT28">#REF!</definedName>
    <definedName name="____DAT29" localSheetId="4">#REF!</definedName>
    <definedName name="____DAT29" localSheetId="6">#REF!</definedName>
    <definedName name="____DAT29" localSheetId="5">#REF!</definedName>
    <definedName name="____DAT29" localSheetId="0">#REF!</definedName>
    <definedName name="____DAT29" localSheetId="36">#REF!</definedName>
    <definedName name="____DAT29" localSheetId="41">#REF!</definedName>
    <definedName name="____DAT29">#REF!</definedName>
    <definedName name="____DAT3" localSheetId="4">#REF!</definedName>
    <definedName name="____DAT3" localSheetId="6">#REF!</definedName>
    <definedName name="____DAT3" localSheetId="5">#REF!</definedName>
    <definedName name="____DAT3" localSheetId="0">#REF!</definedName>
    <definedName name="____DAT3" localSheetId="36">#REF!</definedName>
    <definedName name="____DAT3" localSheetId="41">#REF!</definedName>
    <definedName name="____DAT3">#REF!</definedName>
    <definedName name="____DAT30" localSheetId="4">#REF!</definedName>
    <definedName name="____DAT30" localSheetId="6">#REF!</definedName>
    <definedName name="____DAT30" localSheetId="5">#REF!</definedName>
    <definedName name="____DAT30" localSheetId="0">#REF!</definedName>
    <definedName name="____DAT30" localSheetId="36">#REF!</definedName>
    <definedName name="____DAT30" localSheetId="41">#REF!</definedName>
    <definedName name="____DAT30">#REF!</definedName>
    <definedName name="____DAT31" localSheetId="4">#REF!</definedName>
    <definedName name="____DAT31" localSheetId="6">#REF!</definedName>
    <definedName name="____DAT31" localSheetId="5">#REF!</definedName>
    <definedName name="____DAT31" localSheetId="0">#REF!</definedName>
    <definedName name="____DAT31" localSheetId="36">#REF!</definedName>
    <definedName name="____DAT31" localSheetId="41">#REF!</definedName>
    <definedName name="____DAT31">#REF!</definedName>
    <definedName name="____DAT32" localSheetId="4">#REF!</definedName>
    <definedName name="____DAT32" localSheetId="6">#REF!</definedName>
    <definedName name="____DAT32" localSheetId="5">#REF!</definedName>
    <definedName name="____DAT32" localSheetId="0">#REF!</definedName>
    <definedName name="____DAT32" localSheetId="36">#REF!</definedName>
    <definedName name="____DAT32" localSheetId="41">#REF!</definedName>
    <definedName name="____DAT32">#REF!</definedName>
    <definedName name="____DAT33" localSheetId="4">#REF!</definedName>
    <definedName name="____DAT33" localSheetId="6">#REF!</definedName>
    <definedName name="____DAT33" localSheetId="5">#REF!</definedName>
    <definedName name="____DAT33" localSheetId="0">#REF!</definedName>
    <definedName name="____DAT33" localSheetId="36">#REF!</definedName>
    <definedName name="____DAT33" localSheetId="41">#REF!</definedName>
    <definedName name="____DAT33">#REF!</definedName>
    <definedName name="____DAT34" localSheetId="4">#REF!</definedName>
    <definedName name="____DAT34" localSheetId="6">#REF!</definedName>
    <definedName name="____DAT34" localSheetId="5">#REF!</definedName>
    <definedName name="____DAT34" localSheetId="0">#REF!</definedName>
    <definedName name="____DAT34" localSheetId="36">#REF!</definedName>
    <definedName name="____DAT34" localSheetId="41">#REF!</definedName>
    <definedName name="____DAT34">#REF!</definedName>
    <definedName name="____DAT4" localSheetId="4">#REF!</definedName>
    <definedName name="____DAT4" localSheetId="6">#REF!</definedName>
    <definedName name="____DAT4" localSheetId="5">#REF!</definedName>
    <definedName name="____DAT4" localSheetId="0">#REF!</definedName>
    <definedName name="____DAT4" localSheetId="36">#REF!</definedName>
    <definedName name="____DAT4" localSheetId="41">#REF!</definedName>
    <definedName name="____DAT4">#REF!</definedName>
    <definedName name="____DAT5" localSheetId="4">#REF!</definedName>
    <definedName name="____DAT5" localSheetId="6">#REF!</definedName>
    <definedName name="____DAT5" localSheetId="5">#REF!</definedName>
    <definedName name="____DAT5" localSheetId="0">#REF!</definedName>
    <definedName name="____DAT5" localSheetId="36">#REF!</definedName>
    <definedName name="____DAT5" localSheetId="41">#REF!</definedName>
    <definedName name="____DAT5">#REF!</definedName>
    <definedName name="____DAT6" localSheetId="4">#REF!</definedName>
    <definedName name="____DAT6" localSheetId="6">#REF!</definedName>
    <definedName name="____DAT6" localSheetId="5">#REF!</definedName>
    <definedName name="____DAT6" localSheetId="0">#REF!</definedName>
    <definedName name="____DAT6" localSheetId="36">#REF!</definedName>
    <definedName name="____DAT6" localSheetId="41">#REF!</definedName>
    <definedName name="____DAT6">#REF!</definedName>
    <definedName name="____DAT7" localSheetId="4">#REF!</definedName>
    <definedName name="____DAT7" localSheetId="6">#REF!</definedName>
    <definedName name="____DAT7" localSheetId="5">#REF!</definedName>
    <definedName name="____DAT7" localSheetId="0">#REF!</definedName>
    <definedName name="____DAT7" localSheetId="36">#REF!</definedName>
    <definedName name="____DAT7" localSheetId="41">#REF!</definedName>
    <definedName name="____DAT7">#REF!</definedName>
    <definedName name="____DAT8" localSheetId="4">#REF!</definedName>
    <definedName name="____DAT8" localSheetId="6">#REF!</definedName>
    <definedName name="____DAT8" localSheetId="5">#REF!</definedName>
    <definedName name="____DAT8" localSheetId="0">#REF!</definedName>
    <definedName name="____DAT8" localSheetId="36">#REF!</definedName>
    <definedName name="____DAT8" localSheetId="41">#REF!</definedName>
    <definedName name="____DAT8">#REF!</definedName>
    <definedName name="____DAT9" localSheetId="4">#REF!</definedName>
    <definedName name="____DAT9" localSheetId="6">#REF!</definedName>
    <definedName name="____DAT9" localSheetId="5">#REF!</definedName>
    <definedName name="____DAT9" localSheetId="0">#REF!</definedName>
    <definedName name="____DAT9" localSheetId="36">#REF!</definedName>
    <definedName name="____DAT9" localSheetId="41">#REF!</definedName>
    <definedName name="____DAT9">#REF!</definedName>
    <definedName name="____dic20" localSheetId="4">#REF!</definedName>
    <definedName name="____dic20" localSheetId="6">#REF!</definedName>
    <definedName name="____dic20" localSheetId="5">#REF!</definedName>
    <definedName name="____dic20" localSheetId="0">#REF!</definedName>
    <definedName name="____dic20" localSheetId="36">#REF!</definedName>
    <definedName name="____dic20" localSheetId="41">#REF!</definedName>
    <definedName name="____dic20">#REF!</definedName>
    <definedName name="____dic93" localSheetId="4">#REF!</definedName>
    <definedName name="____dic93" localSheetId="6">#REF!</definedName>
    <definedName name="____dic93" localSheetId="5">#REF!</definedName>
    <definedName name="____dic93" localSheetId="0">#REF!</definedName>
    <definedName name="____dic93" localSheetId="36">#REF!</definedName>
    <definedName name="____dic93" localSheetId="41">#REF!</definedName>
    <definedName name="____dic93">#REF!</definedName>
    <definedName name="____dic94" localSheetId="4">#REF!</definedName>
    <definedName name="____dic94" localSheetId="6">#REF!</definedName>
    <definedName name="____dic94" localSheetId="5">#REF!</definedName>
    <definedName name="____dic94" localSheetId="0">#REF!</definedName>
    <definedName name="____dic94" localSheetId="36">#REF!</definedName>
    <definedName name="____dic94" localSheetId="41">#REF!</definedName>
    <definedName name="____dic94">#REF!</definedName>
    <definedName name="____ENE95">'[6]Bs.Uso Trim.'!$Z$5</definedName>
    <definedName name="____FEB95">'[6]Bs.Uso Trim.'!$Z$6</definedName>
    <definedName name="____jun93" localSheetId="4">#REF!</definedName>
    <definedName name="____jun93" localSheetId="39">#REF!</definedName>
    <definedName name="____jun93" localSheetId="7">#REF!</definedName>
    <definedName name="____jun93" localSheetId="6">#REF!</definedName>
    <definedName name="____jun93" localSheetId="5">#REF!</definedName>
    <definedName name="____jun93" localSheetId="51">#REF!</definedName>
    <definedName name="____jun93" localSheetId="0">#REF!</definedName>
    <definedName name="____jun93" localSheetId="8">#REF!</definedName>
    <definedName name="____jun93" localSheetId="18">#REF!</definedName>
    <definedName name="____jun93" localSheetId="19">#REF!</definedName>
    <definedName name="____jun93" localSheetId="9">#REF!</definedName>
    <definedName name="____jun93" localSheetId="36">#REF!</definedName>
    <definedName name="____jun93" localSheetId="41">#REF!</definedName>
    <definedName name="____jun93" localSheetId="42">#REF!</definedName>
    <definedName name="____jun93" localSheetId="43">#REF!</definedName>
    <definedName name="____jun93" localSheetId="44">#REF!</definedName>
    <definedName name="____jun93" localSheetId="45">#REF!</definedName>
    <definedName name="____jun93" localSheetId="46">#REF!</definedName>
    <definedName name="____jun93" localSheetId="10">#REF!</definedName>
    <definedName name="____jun93" localSheetId="47">#REF!</definedName>
    <definedName name="____jun93" localSheetId="48">#REF!</definedName>
    <definedName name="____jun93" localSheetId="49">#REF!</definedName>
    <definedName name="____jun93" localSheetId="11">#REF!</definedName>
    <definedName name="____jun93" localSheetId="13">#REF!</definedName>
    <definedName name="____jun93" localSheetId="14">#REF!</definedName>
    <definedName name="____jun93" localSheetId="15">#REF!</definedName>
    <definedName name="____jun93" localSheetId="16">#REF!</definedName>
    <definedName name="____jun93" localSheetId="17">#REF!</definedName>
    <definedName name="____jun93">#REF!</definedName>
    <definedName name="____jun94" localSheetId="4">#REF!</definedName>
    <definedName name="____jun94" localSheetId="6">#REF!</definedName>
    <definedName name="____jun94" localSheetId="5">#REF!</definedName>
    <definedName name="____jun94" localSheetId="51">#REF!</definedName>
    <definedName name="____jun94" localSheetId="0">#REF!</definedName>
    <definedName name="____jun94" localSheetId="36">#REF!</definedName>
    <definedName name="____jun94" localSheetId="41">#REF!</definedName>
    <definedName name="____jun94">#REF!</definedName>
    <definedName name="____jun95" localSheetId="4">#REF!</definedName>
    <definedName name="____jun95" localSheetId="6">#REF!</definedName>
    <definedName name="____jun95" localSheetId="5">#REF!</definedName>
    <definedName name="____jun95" localSheetId="51">#REF!</definedName>
    <definedName name="____jun95" localSheetId="0">#REF!</definedName>
    <definedName name="____jun95" localSheetId="36">#REF!</definedName>
    <definedName name="____jun95" localSheetId="41">#REF!</definedName>
    <definedName name="____jun95">#REF!</definedName>
    <definedName name="____mar94" localSheetId="4">#REF!</definedName>
    <definedName name="____mar94" localSheetId="6">#REF!</definedName>
    <definedName name="____mar94" localSheetId="5">#REF!</definedName>
    <definedName name="____mar94" localSheetId="0">#REF!</definedName>
    <definedName name="____mar94" localSheetId="36">#REF!</definedName>
    <definedName name="____mar94" localSheetId="41">#REF!</definedName>
    <definedName name="____mar94">#REF!</definedName>
    <definedName name="____MAR95" localSheetId="4">#REF!</definedName>
    <definedName name="____MAR95" localSheetId="6">#REF!</definedName>
    <definedName name="____MAR95" localSheetId="5">#REF!</definedName>
    <definedName name="____MAR95" localSheetId="0">#REF!</definedName>
    <definedName name="____MAR95" localSheetId="36">#REF!</definedName>
    <definedName name="____MAR95" localSheetId="41">#REF!</definedName>
    <definedName name="____MAR95">#REF!</definedName>
    <definedName name="____MAY95">'[6]Bs.Uso Trim.'!$Z$9</definedName>
    <definedName name="____res12">'[5]Datos del Balance'!$B$8</definedName>
    <definedName name="____RIV2" localSheetId="4">#REF!</definedName>
    <definedName name="____RIV2" localSheetId="39">#REF!</definedName>
    <definedName name="____RIV2" localSheetId="7">#REF!</definedName>
    <definedName name="____RIV2" localSheetId="6">#REF!</definedName>
    <definedName name="____RIV2" localSheetId="5">#REF!</definedName>
    <definedName name="____RIV2" localSheetId="51">#REF!</definedName>
    <definedName name="____RIV2" localSheetId="0">#REF!</definedName>
    <definedName name="____RIV2" localSheetId="8">#REF!</definedName>
    <definedName name="____RIV2" localSheetId="18">#REF!</definedName>
    <definedName name="____RIV2" localSheetId="19">#REF!</definedName>
    <definedName name="____RIV2" localSheetId="9">#REF!</definedName>
    <definedName name="____RIV2" localSheetId="36">#REF!</definedName>
    <definedName name="____RIV2" localSheetId="41">#REF!</definedName>
    <definedName name="____RIV2" localSheetId="42">#REF!</definedName>
    <definedName name="____RIV2" localSheetId="43">#REF!</definedName>
    <definedName name="____RIV2" localSheetId="44">#REF!</definedName>
    <definedName name="____RIV2" localSheetId="45">#REF!</definedName>
    <definedName name="____RIV2" localSheetId="46">#REF!</definedName>
    <definedName name="____RIV2" localSheetId="10">#REF!</definedName>
    <definedName name="____RIV2" localSheetId="47">#REF!</definedName>
    <definedName name="____RIV2" localSheetId="48">#REF!</definedName>
    <definedName name="____RIV2" localSheetId="49">#REF!</definedName>
    <definedName name="____RIV2" localSheetId="11">#REF!</definedName>
    <definedName name="____RIV2" localSheetId="13">#REF!</definedName>
    <definedName name="____RIV2" localSheetId="14">#REF!</definedName>
    <definedName name="____RIV2" localSheetId="15">#REF!</definedName>
    <definedName name="____RIV2" localSheetId="16">#REF!</definedName>
    <definedName name="____RIV2" localSheetId="17">#REF!</definedName>
    <definedName name="____RIV2">#REF!</definedName>
    <definedName name="____RIV3" localSheetId="4">#REF!</definedName>
    <definedName name="____RIV3" localSheetId="6">#REF!</definedName>
    <definedName name="____RIV3" localSheetId="5">#REF!</definedName>
    <definedName name="____RIV3" localSheetId="51">#REF!</definedName>
    <definedName name="____RIV3" localSheetId="0">#REF!</definedName>
    <definedName name="____RIV3" localSheetId="36">#REF!</definedName>
    <definedName name="____RIV3" localSheetId="41">#REF!</definedName>
    <definedName name="____RIV3">#REF!</definedName>
    <definedName name="____SAR10" localSheetId="4">#REF!</definedName>
    <definedName name="____SAR10" localSheetId="6">#REF!</definedName>
    <definedName name="____SAR10" localSheetId="5">#REF!</definedName>
    <definedName name="____SAR10" localSheetId="51">#REF!</definedName>
    <definedName name="____SAR10" localSheetId="0">#REF!</definedName>
    <definedName name="____SAR10" localSheetId="36">#REF!</definedName>
    <definedName name="____SAR10" localSheetId="41">#REF!</definedName>
    <definedName name="____SAR10">#REF!</definedName>
    <definedName name="____SAR5" localSheetId="4">#REF!</definedName>
    <definedName name="____SAR5" localSheetId="6">#REF!</definedName>
    <definedName name="____SAR5" localSheetId="5">#REF!</definedName>
    <definedName name="____SAR5" localSheetId="0">#REF!</definedName>
    <definedName name="____SAR5" localSheetId="36">#REF!</definedName>
    <definedName name="____SAR5" localSheetId="41">#REF!</definedName>
    <definedName name="____SAR5">#REF!</definedName>
    <definedName name="____SAR80" localSheetId="4">#REF!</definedName>
    <definedName name="____SAR80" localSheetId="6">#REF!</definedName>
    <definedName name="____SAR80" localSheetId="5">#REF!</definedName>
    <definedName name="____SAR80" localSheetId="0">#REF!</definedName>
    <definedName name="____SAR80" localSheetId="36">#REF!</definedName>
    <definedName name="____SAR80" localSheetId="41">#REF!</definedName>
    <definedName name="____SAR80">#REF!</definedName>
    <definedName name="____set94" localSheetId="4">#REF!</definedName>
    <definedName name="____set94" localSheetId="6">#REF!</definedName>
    <definedName name="____set94" localSheetId="5">#REF!</definedName>
    <definedName name="____set94" localSheetId="0">#REF!</definedName>
    <definedName name="____set94" localSheetId="36">#REF!</definedName>
    <definedName name="____set94" localSheetId="41">#REF!</definedName>
    <definedName name="____set94">#REF!</definedName>
    <definedName name="____set95" localSheetId="4">#REF!</definedName>
    <definedName name="____set95" localSheetId="6">#REF!</definedName>
    <definedName name="____set95" localSheetId="5">#REF!</definedName>
    <definedName name="____set95" localSheetId="0">#REF!</definedName>
    <definedName name="____set95" localSheetId="36">#REF!</definedName>
    <definedName name="____set95" localSheetId="41">#REF!</definedName>
    <definedName name="____set95">#REF!</definedName>
    <definedName name="____TPy530231">#N/A</definedName>
    <definedName name="____ZZ4" localSheetId="4">#REF!</definedName>
    <definedName name="____ZZ4" localSheetId="6">#REF!</definedName>
    <definedName name="____ZZ4" localSheetId="5">#REF!</definedName>
    <definedName name="____ZZ4" localSheetId="51">#REF!</definedName>
    <definedName name="____ZZ4" localSheetId="0">#REF!</definedName>
    <definedName name="____ZZ4" localSheetId="36">#REF!</definedName>
    <definedName name="____ZZ4" localSheetId="41">#REF!</definedName>
    <definedName name="____ZZ4">#REF!</definedName>
    <definedName name="___ABR95">'[6]Bs.Uso Trim.'!$Z$8</definedName>
    <definedName name="___DAT1" localSheetId="4">#REF!</definedName>
    <definedName name="___DAT1" localSheetId="39">#REF!</definedName>
    <definedName name="___DAT1" localSheetId="7">#REF!</definedName>
    <definedName name="___DAT1" localSheetId="6">#REF!</definedName>
    <definedName name="___DAT1" localSheetId="5">#REF!</definedName>
    <definedName name="___DAT1" localSheetId="51">#REF!</definedName>
    <definedName name="___DAT1" localSheetId="0">#REF!</definedName>
    <definedName name="___DAT1" localSheetId="8">#REF!</definedName>
    <definedName name="___DAT1" localSheetId="18">#REF!</definedName>
    <definedName name="___DAT1" localSheetId="19">#REF!</definedName>
    <definedName name="___DAT1" localSheetId="9">#REF!</definedName>
    <definedName name="___DAT1" localSheetId="36">#REF!</definedName>
    <definedName name="___DAT1" localSheetId="41">#REF!</definedName>
    <definedName name="___DAT1" localSheetId="42">#REF!</definedName>
    <definedName name="___DAT1" localSheetId="43">#REF!</definedName>
    <definedName name="___DAT1" localSheetId="44">#REF!</definedName>
    <definedName name="___DAT1" localSheetId="45">#REF!</definedName>
    <definedName name="___DAT1" localSheetId="46">#REF!</definedName>
    <definedName name="___DAT1" localSheetId="10">#REF!</definedName>
    <definedName name="___DAT1" localSheetId="47">#REF!</definedName>
    <definedName name="___DAT1" localSheetId="48">#REF!</definedName>
    <definedName name="___DAT1" localSheetId="49">#REF!</definedName>
    <definedName name="___DAT1" localSheetId="11">#REF!</definedName>
    <definedName name="___DAT1" localSheetId="13">#REF!</definedName>
    <definedName name="___DAT1" localSheetId="14">#REF!</definedName>
    <definedName name="___DAT1" localSheetId="15">#REF!</definedName>
    <definedName name="___DAT1" localSheetId="16">#REF!</definedName>
    <definedName name="___DAT1" localSheetId="17">#REF!</definedName>
    <definedName name="___DAT1">#REF!</definedName>
    <definedName name="___DAT10" localSheetId="4">#REF!</definedName>
    <definedName name="___DAT10" localSheetId="6">#REF!</definedName>
    <definedName name="___DAT10" localSheetId="5">#REF!</definedName>
    <definedName name="___DAT10" localSheetId="51">#REF!</definedName>
    <definedName name="___DAT10" localSheetId="0">#REF!</definedName>
    <definedName name="___DAT10" localSheetId="36">#REF!</definedName>
    <definedName name="___DAT10" localSheetId="41">#REF!</definedName>
    <definedName name="___DAT10">#REF!</definedName>
    <definedName name="___DAT11" localSheetId="4">#REF!</definedName>
    <definedName name="___DAT11" localSheetId="6">#REF!</definedName>
    <definedName name="___DAT11" localSheetId="5">#REF!</definedName>
    <definedName name="___DAT11" localSheetId="51">#REF!</definedName>
    <definedName name="___DAT11" localSheetId="0">#REF!</definedName>
    <definedName name="___DAT11" localSheetId="36">#REF!</definedName>
    <definedName name="___DAT11" localSheetId="41">#REF!</definedName>
    <definedName name="___DAT11">#REF!</definedName>
    <definedName name="___DAT12" localSheetId="4">#REF!</definedName>
    <definedName name="___DAT12" localSheetId="6">#REF!</definedName>
    <definedName name="___DAT12" localSheetId="5">#REF!</definedName>
    <definedName name="___DAT12" localSheetId="0">#REF!</definedName>
    <definedName name="___DAT12" localSheetId="36">#REF!</definedName>
    <definedName name="___DAT12" localSheetId="41">#REF!</definedName>
    <definedName name="___DAT12">#REF!</definedName>
    <definedName name="___DAT13" localSheetId="4">#REF!</definedName>
    <definedName name="___DAT13" localSheetId="6">#REF!</definedName>
    <definedName name="___DAT13" localSheetId="5">#REF!</definedName>
    <definedName name="___DAT13" localSheetId="0">#REF!</definedName>
    <definedName name="___DAT13" localSheetId="36">#REF!</definedName>
    <definedName name="___DAT13" localSheetId="41">#REF!</definedName>
    <definedName name="___DAT13">#REF!</definedName>
    <definedName name="___DAT14" localSheetId="4">#REF!</definedName>
    <definedName name="___DAT14" localSheetId="6">#REF!</definedName>
    <definedName name="___DAT14" localSheetId="5">#REF!</definedName>
    <definedName name="___DAT14" localSheetId="0">#REF!</definedName>
    <definedName name="___DAT14" localSheetId="36">#REF!</definedName>
    <definedName name="___DAT14" localSheetId="41">#REF!</definedName>
    <definedName name="___DAT14">#REF!</definedName>
    <definedName name="___DAT15" localSheetId="4">#REF!</definedName>
    <definedName name="___DAT15" localSheetId="6">#REF!</definedName>
    <definedName name="___DAT15" localSheetId="5">#REF!</definedName>
    <definedName name="___DAT15" localSheetId="0">#REF!</definedName>
    <definedName name="___DAT15" localSheetId="36">#REF!</definedName>
    <definedName name="___DAT15" localSheetId="41">#REF!</definedName>
    <definedName name="___DAT15">#REF!</definedName>
    <definedName name="___DAT16" localSheetId="4">#REF!</definedName>
    <definedName name="___DAT16" localSheetId="6">#REF!</definedName>
    <definedName name="___DAT16" localSheetId="5">#REF!</definedName>
    <definedName name="___DAT16" localSheetId="0">#REF!</definedName>
    <definedName name="___DAT16" localSheetId="36">#REF!</definedName>
    <definedName name="___DAT16" localSheetId="41">#REF!</definedName>
    <definedName name="___DAT16">#REF!</definedName>
    <definedName name="___DAT17" localSheetId="4">#REF!</definedName>
    <definedName name="___DAT17" localSheetId="6">#REF!</definedName>
    <definedName name="___DAT17" localSheetId="5">#REF!</definedName>
    <definedName name="___DAT17" localSheetId="0">#REF!</definedName>
    <definedName name="___DAT17" localSheetId="36">#REF!</definedName>
    <definedName name="___DAT17" localSheetId="41">#REF!</definedName>
    <definedName name="___DAT17">#REF!</definedName>
    <definedName name="___DAT18" localSheetId="4">#REF!</definedName>
    <definedName name="___DAT18" localSheetId="6">#REF!</definedName>
    <definedName name="___DAT18" localSheetId="5">#REF!</definedName>
    <definedName name="___DAT18" localSheetId="0">#REF!</definedName>
    <definedName name="___DAT18" localSheetId="36">#REF!</definedName>
    <definedName name="___DAT18" localSheetId="41">#REF!</definedName>
    <definedName name="___DAT18">#REF!</definedName>
    <definedName name="___DAT19" localSheetId="4">#REF!</definedName>
    <definedName name="___DAT19" localSheetId="6">#REF!</definedName>
    <definedName name="___DAT19" localSheetId="5">#REF!</definedName>
    <definedName name="___DAT19" localSheetId="0">#REF!</definedName>
    <definedName name="___DAT19" localSheetId="36">#REF!</definedName>
    <definedName name="___DAT19" localSheetId="41">#REF!</definedName>
    <definedName name="___DAT19">#REF!</definedName>
    <definedName name="___DAT2" localSheetId="4">#REF!</definedName>
    <definedName name="___DAT2" localSheetId="6">#REF!</definedName>
    <definedName name="___DAT2" localSheetId="5">#REF!</definedName>
    <definedName name="___DAT2" localSheetId="0">#REF!</definedName>
    <definedName name="___DAT2" localSheetId="36">#REF!</definedName>
    <definedName name="___DAT2" localSheetId="41">#REF!</definedName>
    <definedName name="___DAT2">#REF!</definedName>
    <definedName name="___DAT20" localSheetId="4">#REF!</definedName>
    <definedName name="___DAT20" localSheetId="6">#REF!</definedName>
    <definedName name="___DAT20" localSheetId="5">#REF!</definedName>
    <definedName name="___DAT20" localSheetId="0">#REF!</definedName>
    <definedName name="___DAT20" localSheetId="36">#REF!</definedName>
    <definedName name="___DAT20" localSheetId="41">#REF!</definedName>
    <definedName name="___DAT20">#REF!</definedName>
    <definedName name="___DAT21" localSheetId="4">#REF!</definedName>
    <definedName name="___DAT21" localSheetId="6">#REF!</definedName>
    <definedName name="___DAT21" localSheetId="5">#REF!</definedName>
    <definedName name="___DAT21" localSheetId="0">#REF!</definedName>
    <definedName name="___DAT21" localSheetId="36">#REF!</definedName>
    <definedName name="___DAT21" localSheetId="41">#REF!</definedName>
    <definedName name="___DAT21">#REF!</definedName>
    <definedName name="___DAT22" localSheetId="4">#REF!</definedName>
    <definedName name="___DAT22" localSheetId="6">#REF!</definedName>
    <definedName name="___DAT22" localSheetId="5">#REF!</definedName>
    <definedName name="___DAT22" localSheetId="0">#REF!</definedName>
    <definedName name="___DAT22" localSheetId="36">#REF!</definedName>
    <definedName name="___DAT22" localSheetId="41">#REF!</definedName>
    <definedName name="___DAT22">#REF!</definedName>
    <definedName name="___DAT23" localSheetId="4">#REF!</definedName>
    <definedName name="___DAT23" localSheetId="6">#REF!</definedName>
    <definedName name="___DAT23" localSheetId="5">#REF!</definedName>
    <definedName name="___DAT23" localSheetId="0">#REF!</definedName>
    <definedName name="___DAT23" localSheetId="36">#REF!</definedName>
    <definedName name="___DAT23" localSheetId="41">#REF!</definedName>
    <definedName name="___DAT23">#REF!</definedName>
    <definedName name="___DAT24" localSheetId="4">#REF!</definedName>
    <definedName name="___DAT24" localSheetId="6">#REF!</definedName>
    <definedName name="___DAT24" localSheetId="5">#REF!</definedName>
    <definedName name="___DAT24" localSheetId="0">#REF!</definedName>
    <definedName name="___DAT24" localSheetId="36">#REF!</definedName>
    <definedName name="___DAT24" localSheetId="41">#REF!</definedName>
    <definedName name="___DAT24">#REF!</definedName>
    <definedName name="___DAT25" localSheetId="4">#REF!</definedName>
    <definedName name="___DAT25" localSheetId="6">#REF!</definedName>
    <definedName name="___DAT25" localSheetId="5">#REF!</definedName>
    <definedName name="___DAT25" localSheetId="0">#REF!</definedName>
    <definedName name="___DAT25" localSheetId="36">#REF!</definedName>
    <definedName name="___DAT25" localSheetId="41">#REF!</definedName>
    <definedName name="___DAT25">#REF!</definedName>
    <definedName name="___DAT26" localSheetId="4">#REF!</definedName>
    <definedName name="___DAT26" localSheetId="6">#REF!</definedName>
    <definedName name="___DAT26" localSheetId="5">#REF!</definedName>
    <definedName name="___DAT26" localSheetId="0">#REF!</definedName>
    <definedName name="___DAT26" localSheetId="36">#REF!</definedName>
    <definedName name="___DAT26" localSheetId="41">#REF!</definedName>
    <definedName name="___DAT26">#REF!</definedName>
    <definedName name="___DAT27" localSheetId="4">#REF!</definedName>
    <definedName name="___DAT27" localSheetId="6">#REF!</definedName>
    <definedName name="___DAT27" localSheetId="5">#REF!</definedName>
    <definedName name="___DAT27" localSheetId="0">#REF!</definedName>
    <definedName name="___DAT27" localSheetId="36">#REF!</definedName>
    <definedName name="___DAT27" localSheetId="41">#REF!</definedName>
    <definedName name="___DAT27">#REF!</definedName>
    <definedName name="___DAT28" localSheetId="4">#REF!</definedName>
    <definedName name="___DAT28" localSheetId="6">#REF!</definedName>
    <definedName name="___DAT28" localSheetId="5">#REF!</definedName>
    <definedName name="___DAT28" localSheetId="0">#REF!</definedName>
    <definedName name="___DAT28" localSheetId="36">#REF!</definedName>
    <definedName name="___DAT28" localSheetId="41">#REF!</definedName>
    <definedName name="___DAT28">#REF!</definedName>
    <definedName name="___DAT29" localSheetId="4">#REF!</definedName>
    <definedName name="___DAT29" localSheetId="6">#REF!</definedName>
    <definedName name="___DAT29" localSheetId="5">#REF!</definedName>
    <definedName name="___DAT29" localSheetId="0">#REF!</definedName>
    <definedName name="___DAT29" localSheetId="36">#REF!</definedName>
    <definedName name="___DAT29" localSheetId="41">#REF!</definedName>
    <definedName name="___DAT29">#REF!</definedName>
    <definedName name="___DAT3" localSheetId="4">#REF!</definedName>
    <definedName name="___DAT3" localSheetId="6">#REF!</definedName>
    <definedName name="___DAT3" localSheetId="5">#REF!</definedName>
    <definedName name="___DAT3" localSheetId="0">#REF!</definedName>
    <definedName name="___DAT3" localSheetId="36">#REF!</definedName>
    <definedName name="___DAT3" localSheetId="41">#REF!</definedName>
    <definedName name="___DAT3">#REF!</definedName>
    <definedName name="___DAT30" localSheetId="4">#REF!</definedName>
    <definedName name="___DAT30" localSheetId="6">#REF!</definedName>
    <definedName name="___DAT30" localSheetId="5">#REF!</definedName>
    <definedName name="___DAT30" localSheetId="0">#REF!</definedName>
    <definedName name="___DAT30" localSheetId="36">#REF!</definedName>
    <definedName name="___DAT30" localSheetId="41">#REF!</definedName>
    <definedName name="___DAT30">#REF!</definedName>
    <definedName name="___DAT31" localSheetId="4">#REF!</definedName>
    <definedName name="___DAT31" localSheetId="6">#REF!</definedName>
    <definedName name="___DAT31" localSheetId="5">#REF!</definedName>
    <definedName name="___DAT31" localSheetId="0">#REF!</definedName>
    <definedName name="___DAT31" localSheetId="36">#REF!</definedName>
    <definedName name="___DAT31" localSheetId="41">#REF!</definedName>
    <definedName name="___DAT31">#REF!</definedName>
    <definedName name="___DAT32" localSheetId="4">#REF!</definedName>
    <definedName name="___DAT32" localSheetId="6">#REF!</definedName>
    <definedName name="___DAT32" localSheetId="5">#REF!</definedName>
    <definedName name="___DAT32" localSheetId="0">#REF!</definedName>
    <definedName name="___DAT32" localSheetId="36">#REF!</definedName>
    <definedName name="___DAT32" localSheetId="41">#REF!</definedName>
    <definedName name="___DAT32">#REF!</definedName>
    <definedName name="___DAT33" localSheetId="4">#REF!</definedName>
    <definedName name="___DAT33" localSheetId="6">#REF!</definedName>
    <definedName name="___DAT33" localSheetId="5">#REF!</definedName>
    <definedName name="___DAT33" localSheetId="0">#REF!</definedName>
    <definedName name="___DAT33" localSheetId="36">#REF!</definedName>
    <definedName name="___DAT33" localSheetId="41">#REF!</definedName>
    <definedName name="___DAT33">#REF!</definedName>
    <definedName name="___DAT34" localSheetId="4">#REF!</definedName>
    <definedName name="___DAT34" localSheetId="6">#REF!</definedName>
    <definedName name="___DAT34" localSheetId="5">#REF!</definedName>
    <definedName name="___DAT34" localSheetId="0">#REF!</definedName>
    <definedName name="___DAT34" localSheetId="36">#REF!</definedName>
    <definedName name="___DAT34" localSheetId="41">#REF!</definedName>
    <definedName name="___DAT34">#REF!</definedName>
    <definedName name="___DAT4" localSheetId="4">#REF!</definedName>
    <definedName name="___DAT4" localSheetId="6">#REF!</definedName>
    <definedName name="___DAT4" localSheetId="5">#REF!</definedName>
    <definedName name="___DAT4" localSheetId="0">#REF!</definedName>
    <definedName name="___DAT4" localSheetId="36">#REF!</definedName>
    <definedName name="___DAT4" localSheetId="41">#REF!</definedName>
    <definedName name="___DAT4">#REF!</definedName>
    <definedName name="___DAT5" localSheetId="4">#REF!</definedName>
    <definedName name="___DAT5" localSheetId="6">#REF!</definedName>
    <definedName name="___DAT5" localSheetId="5">#REF!</definedName>
    <definedName name="___DAT5" localSheetId="0">#REF!</definedName>
    <definedName name="___DAT5" localSheetId="36">#REF!</definedName>
    <definedName name="___DAT5" localSheetId="41">#REF!</definedName>
    <definedName name="___DAT5">#REF!</definedName>
    <definedName name="___DAT6" localSheetId="4">#REF!</definedName>
    <definedName name="___DAT6" localSheetId="6">#REF!</definedName>
    <definedName name="___DAT6" localSheetId="5">#REF!</definedName>
    <definedName name="___DAT6" localSheetId="0">#REF!</definedName>
    <definedName name="___DAT6" localSheetId="36">#REF!</definedName>
    <definedName name="___DAT6" localSheetId="41">#REF!</definedName>
    <definedName name="___DAT6">#REF!</definedName>
    <definedName name="___DAT7" localSheetId="4">#REF!</definedName>
    <definedName name="___DAT7" localSheetId="6">#REF!</definedName>
    <definedName name="___DAT7" localSheetId="5">#REF!</definedName>
    <definedName name="___DAT7" localSheetId="0">#REF!</definedName>
    <definedName name="___DAT7" localSheetId="36">#REF!</definedName>
    <definedName name="___DAT7" localSheetId="41">#REF!</definedName>
    <definedName name="___DAT7">#REF!</definedName>
    <definedName name="___DAT8" localSheetId="4">#REF!</definedName>
    <definedName name="___DAT8" localSheetId="6">#REF!</definedName>
    <definedName name="___DAT8" localSheetId="5">#REF!</definedName>
    <definedName name="___DAT8" localSheetId="0">#REF!</definedName>
    <definedName name="___DAT8" localSheetId="36">#REF!</definedName>
    <definedName name="___DAT8" localSheetId="41">#REF!</definedName>
    <definedName name="___DAT8">#REF!</definedName>
    <definedName name="___DAT9" localSheetId="4">#REF!</definedName>
    <definedName name="___DAT9" localSheetId="6">#REF!</definedName>
    <definedName name="___DAT9" localSheetId="5">#REF!</definedName>
    <definedName name="___DAT9" localSheetId="0">#REF!</definedName>
    <definedName name="___DAT9" localSheetId="36">#REF!</definedName>
    <definedName name="___DAT9" localSheetId="41">#REF!</definedName>
    <definedName name="___DAT9">#REF!</definedName>
    <definedName name="___dic20" localSheetId="4">#REF!</definedName>
    <definedName name="___dic20" localSheetId="6">#REF!</definedName>
    <definedName name="___dic20" localSheetId="5">#REF!</definedName>
    <definedName name="___dic20" localSheetId="0">#REF!</definedName>
    <definedName name="___dic20" localSheetId="36">#REF!</definedName>
    <definedName name="___dic20" localSheetId="41">#REF!</definedName>
    <definedName name="___dic20">#REF!</definedName>
    <definedName name="___dic93" localSheetId="4">#REF!</definedName>
    <definedName name="___dic93" localSheetId="6">#REF!</definedName>
    <definedName name="___dic93" localSheetId="5">#REF!</definedName>
    <definedName name="___dic93" localSheetId="0">#REF!</definedName>
    <definedName name="___dic93" localSheetId="36">#REF!</definedName>
    <definedName name="___dic93" localSheetId="41">#REF!</definedName>
    <definedName name="___dic93">#REF!</definedName>
    <definedName name="___dic94" localSheetId="4">#REF!</definedName>
    <definedName name="___dic94" localSheetId="6">#REF!</definedName>
    <definedName name="___dic94" localSheetId="5">#REF!</definedName>
    <definedName name="___dic94" localSheetId="0">#REF!</definedName>
    <definedName name="___dic94" localSheetId="36">#REF!</definedName>
    <definedName name="___dic94" localSheetId="41">#REF!</definedName>
    <definedName name="___dic94">#REF!</definedName>
    <definedName name="___ENE95">'[6]Bs.Uso Trim.'!$Z$5</definedName>
    <definedName name="___FEB95">'[6]Bs.Uso Trim.'!$Z$6</definedName>
    <definedName name="___jun93" localSheetId="4">#REF!</definedName>
    <definedName name="___jun93" localSheetId="39">#REF!</definedName>
    <definedName name="___jun93" localSheetId="7">#REF!</definedName>
    <definedName name="___jun93" localSheetId="6">#REF!</definedName>
    <definedName name="___jun93" localSheetId="5">#REF!</definedName>
    <definedName name="___jun93" localSheetId="51">#REF!</definedName>
    <definedName name="___jun93" localSheetId="0">#REF!</definedName>
    <definedName name="___jun93" localSheetId="8">#REF!</definedName>
    <definedName name="___jun93" localSheetId="18">#REF!</definedName>
    <definedName name="___jun93" localSheetId="19">#REF!</definedName>
    <definedName name="___jun93" localSheetId="9">#REF!</definedName>
    <definedName name="___jun93" localSheetId="36">#REF!</definedName>
    <definedName name="___jun93" localSheetId="41">#REF!</definedName>
    <definedName name="___jun93" localSheetId="42">#REF!</definedName>
    <definedName name="___jun93" localSheetId="43">#REF!</definedName>
    <definedName name="___jun93" localSheetId="44">#REF!</definedName>
    <definedName name="___jun93" localSheetId="45">#REF!</definedName>
    <definedName name="___jun93" localSheetId="46">#REF!</definedName>
    <definedName name="___jun93" localSheetId="10">#REF!</definedName>
    <definedName name="___jun93" localSheetId="47">#REF!</definedName>
    <definedName name="___jun93" localSheetId="48">#REF!</definedName>
    <definedName name="___jun93" localSheetId="49">#REF!</definedName>
    <definedName name="___jun93" localSheetId="11">#REF!</definedName>
    <definedName name="___jun93" localSheetId="13">#REF!</definedName>
    <definedName name="___jun93" localSheetId="14">#REF!</definedName>
    <definedName name="___jun93" localSheetId="15">#REF!</definedName>
    <definedName name="___jun93" localSheetId="16">#REF!</definedName>
    <definedName name="___jun93" localSheetId="17">#REF!</definedName>
    <definedName name="___jun93">#REF!</definedName>
    <definedName name="___jun94" localSheetId="4">#REF!</definedName>
    <definedName name="___jun94" localSheetId="6">#REF!</definedName>
    <definedName name="___jun94" localSheetId="5">#REF!</definedName>
    <definedName name="___jun94" localSheetId="51">#REF!</definedName>
    <definedName name="___jun94" localSheetId="0">#REF!</definedName>
    <definedName name="___jun94" localSheetId="36">#REF!</definedName>
    <definedName name="___jun94" localSheetId="41">#REF!</definedName>
    <definedName name="___jun94">#REF!</definedName>
    <definedName name="___jun95" localSheetId="4">#REF!</definedName>
    <definedName name="___jun95" localSheetId="6">#REF!</definedName>
    <definedName name="___jun95" localSheetId="5">#REF!</definedName>
    <definedName name="___jun95" localSheetId="51">#REF!</definedName>
    <definedName name="___jun95" localSheetId="0">#REF!</definedName>
    <definedName name="___jun95" localSheetId="36">#REF!</definedName>
    <definedName name="___jun95" localSheetId="41">#REF!</definedName>
    <definedName name="___jun95">#REF!</definedName>
    <definedName name="___mac5" localSheetId="4">#REF!</definedName>
    <definedName name="___mac5" localSheetId="6">#REF!</definedName>
    <definedName name="___mac5" localSheetId="5">#REF!</definedName>
    <definedName name="___mac5" localSheetId="0">#REF!</definedName>
    <definedName name="___mac5" localSheetId="36">#REF!</definedName>
    <definedName name="___mac5" localSheetId="41">#REF!</definedName>
    <definedName name="___mac5">#REF!</definedName>
    <definedName name="___mar94" localSheetId="4">#REF!</definedName>
    <definedName name="___mar94" localSheetId="6">#REF!</definedName>
    <definedName name="___mar94" localSheetId="5">#REF!</definedName>
    <definedName name="___mar94" localSheetId="0">#REF!</definedName>
    <definedName name="___mar94" localSheetId="36">#REF!</definedName>
    <definedName name="___mar94" localSheetId="41">#REF!</definedName>
    <definedName name="___mar94">#REF!</definedName>
    <definedName name="___MAR95" localSheetId="4">#REF!</definedName>
    <definedName name="___MAR95" localSheetId="6">#REF!</definedName>
    <definedName name="___MAR95" localSheetId="5">#REF!</definedName>
    <definedName name="___MAR95" localSheetId="0">#REF!</definedName>
    <definedName name="___MAR95" localSheetId="36">#REF!</definedName>
    <definedName name="___MAR95" localSheetId="41">#REF!</definedName>
    <definedName name="___MAR95">#REF!</definedName>
    <definedName name="___MAY95">'[6]Bs.Uso Trim.'!$Z$9</definedName>
    <definedName name="___res12">'[5]Datos del Balance'!$B$8</definedName>
    <definedName name="___RES2" localSheetId="4">#REF!</definedName>
    <definedName name="___RES2" localSheetId="39">#REF!</definedName>
    <definedName name="___RES2" localSheetId="7">#REF!</definedName>
    <definedName name="___RES2" localSheetId="6">#REF!</definedName>
    <definedName name="___RES2" localSheetId="5">#REF!</definedName>
    <definedName name="___RES2" localSheetId="51">#REF!</definedName>
    <definedName name="___RES2" localSheetId="0">#REF!</definedName>
    <definedName name="___RES2" localSheetId="8">#REF!</definedName>
    <definedName name="___RES2" localSheetId="18">#REF!</definedName>
    <definedName name="___RES2" localSheetId="19">#REF!</definedName>
    <definedName name="___RES2" localSheetId="9">#REF!</definedName>
    <definedName name="___RES2" localSheetId="36">#REF!</definedName>
    <definedName name="___RES2" localSheetId="41">#REF!</definedName>
    <definedName name="___RES2" localSheetId="42">#REF!</definedName>
    <definedName name="___RES2" localSheetId="43">#REF!</definedName>
    <definedName name="___RES2" localSheetId="44">#REF!</definedName>
    <definedName name="___RES2" localSheetId="45">#REF!</definedName>
    <definedName name="___RES2" localSheetId="46">#REF!</definedName>
    <definedName name="___RES2" localSheetId="10">#REF!</definedName>
    <definedName name="___RES2" localSheetId="47">#REF!</definedName>
    <definedName name="___RES2" localSheetId="48">#REF!</definedName>
    <definedName name="___RES2" localSheetId="49">#REF!</definedName>
    <definedName name="___RES2" localSheetId="11">#REF!</definedName>
    <definedName name="___RES2" localSheetId="13">#REF!</definedName>
    <definedName name="___RES2" localSheetId="14">#REF!</definedName>
    <definedName name="___RES2" localSheetId="15">#REF!</definedName>
    <definedName name="___RES2" localSheetId="16">#REF!</definedName>
    <definedName name="___RES2" localSheetId="17">#REF!</definedName>
    <definedName name="___RES2">#REF!</definedName>
    <definedName name="___RIV2" localSheetId="4">#REF!</definedName>
    <definedName name="___RIV2" localSheetId="6">#REF!</definedName>
    <definedName name="___RIV2" localSheetId="5">#REF!</definedName>
    <definedName name="___RIV2" localSheetId="51">#REF!</definedName>
    <definedName name="___RIV2" localSheetId="0">#REF!</definedName>
    <definedName name="___RIV2" localSheetId="36">#REF!</definedName>
    <definedName name="___RIV2" localSheetId="41">#REF!</definedName>
    <definedName name="___RIV2">#REF!</definedName>
    <definedName name="___RIV3" localSheetId="4">#REF!</definedName>
    <definedName name="___RIV3" localSheetId="6">#REF!</definedName>
    <definedName name="___RIV3" localSheetId="5">#REF!</definedName>
    <definedName name="___RIV3" localSheetId="51">#REF!</definedName>
    <definedName name="___RIV3" localSheetId="0">#REF!</definedName>
    <definedName name="___RIV3" localSheetId="36">#REF!</definedName>
    <definedName name="___RIV3" localSheetId="41">#REF!</definedName>
    <definedName name="___RIV3">#REF!</definedName>
    <definedName name="___SAR10" localSheetId="4">#REF!</definedName>
    <definedName name="___SAR10" localSheetId="6">#REF!</definedName>
    <definedName name="___SAR10" localSheetId="5">#REF!</definedName>
    <definedName name="___SAR10" localSheetId="0">#REF!</definedName>
    <definedName name="___SAR10" localSheetId="36">#REF!</definedName>
    <definedName name="___SAR10" localSheetId="41">#REF!</definedName>
    <definedName name="___SAR10">#REF!</definedName>
    <definedName name="___SAR5" localSheetId="4">#REF!</definedName>
    <definedName name="___SAR5" localSheetId="6">#REF!</definedName>
    <definedName name="___SAR5" localSheetId="5">#REF!</definedName>
    <definedName name="___SAR5" localSheetId="0">#REF!</definedName>
    <definedName name="___SAR5" localSheetId="36">#REF!</definedName>
    <definedName name="___SAR5" localSheetId="41">#REF!</definedName>
    <definedName name="___SAR5">#REF!</definedName>
    <definedName name="___SAR80" localSheetId="4">#REF!</definedName>
    <definedName name="___SAR80" localSheetId="6">#REF!</definedName>
    <definedName name="___SAR80" localSheetId="5">#REF!</definedName>
    <definedName name="___SAR80" localSheetId="0">#REF!</definedName>
    <definedName name="___SAR80" localSheetId="36">#REF!</definedName>
    <definedName name="___SAR80" localSheetId="41">#REF!</definedName>
    <definedName name="___SAR80">#REF!</definedName>
    <definedName name="___set94" localSheetId="4">#REF!</definedName>
    <definedName name="___set94" localSheetId="6">#REF!</definedName>
    <definedName name="___set94" localSheetId="5">#REF!</definedName>
    <definedName name="___set94" localSheetId="0">#REF!</definedName>
    <definedName name="___set94" localSheetId="36">#REF!</definedName>
    <definedName name="___set94" localSheetId="41">#REF!</definedName>
    <definedName name="___set94">#REF!</definedName>
    <definedName name="___set95" localSheetId="4">#REF!</definedName>
    <definedName name="___set95" localSheetId="6">#REF!</definedName>
    <definedName name="___set95" localSheetId="5">#REF!</definedName>
    <definedName name="___set95" localSheetId="0">#REF!</definedName>
    <definedName name="___set95" localSheetId="36">#REF!</definedName>
    <definedName name="___set95" localSheetId="41">#REF!</definedName>
    <definedName name="___set95">#REF!</definedName>
    <definedName name="___TC2" localSheetId="4">#REF!</definedName>
    <definedName name="___TC2" localSheetId="6">#REF!</definedName>
    <definedName name="___TC2" localSheetId="5">#REF!</definedName>
    <definedName name="___TC2" localSheetId="0">#REF!</definedName>
    <definedName name="___TC2" localSheetId="36">#REF!</definedName>
    <definedName name="___TC2" localSheetId="41">#REF!</definedName>
    <definedName name="___TC2">#REF!</definedName>
    <definedName name="___TPy530231">#N/A</definedName>
    <definedName name="___ZZ4" localSheetId="4">#REF!</definedName>
    <definedName name="___ZZ4" localSheetId="6">#REF!</definedName>
    <definedName name="___ZZ4" localSheetId="5">#REF!</definedName>
    <definedName name="___ZZ4" localSheetId="51">#REF!</definedName>
    <definedName name="___ZZ4" localSheetId="0">#REF!</definedName>
    <definedName name="___ZZ4" localSheetId="36">#REF!</definedName>
    <definedName name="___ZZ4" localSheetId="41">#REF!</definedName>
    <definedName name="___ZZ4">#REF!</definedName>
    <definedName name="__1Excel_BuiltIn_Print_Area_11_1" localSheetId="4">#REF!</definedName>
    <definedName name="__1Excel_BuiltIn_Print_Area_11_1" localSheetId="6">#REF!</definedName>
    <definedName name="__1Excel_BuiltIn_Print_Area_11_1" localSheetId="5">#REF!</definedName>
    <definedName name="__1Excel_BuiltIn_Print_Area_11_1" localSheetId="51">#REF!</definedName>
    <definedName name="__1Excel_BuiltIn_Print_Area_11_1" localSheetId="0">#REF!</definedName>
    <definedName name="__1Excel_BuiltIn_Print_Area_11_1" localSheetId="36">#REF!</definedName>
    <definedName name="__1Excel_BuiltIn_Print_Area_11_1" localSheetId="41">#REF!</definedName>
    <definedName name="__1Excel_BuiltIn_Print_Area_11_1">#REF!</definedName>
    <definedName name="__ABR95">'[6]Bs.Uso Trim.'!$Z$8</definedName>
    <definedName name="__DAT1" localSheetId="4">#REF!</definedName>
    <definedName name="__DAT1" localSheetId="6">#REF!</definedName>
    <definedName name="__DAT1" localSheetId="5">#REF!</definedName>
    <definedName name="__DAT1" localSheetId="51">#REF!</definedName>
    <definedName name="__DAT1" localSheetId="0">#REF!</definedName>
    <definedName name="__DAT1" localSheetId="36">#REF!</definedName>
    <definedName name="__DAT1" localSheetId="41">#REF!</definedName>
    <definedName name="__DAT1">#REF!</definedName>
    <definedName name="__DAT10" localSheetId="4">#REF!</definedName>
    <definedName name="__DAT10" localSheetId="6">#REF!</definedName>
    <definedName name="__DAT10" localSheetId="5">#REF!</definedName>
    <definedName name="__DAT10" localSheetId="51">#REF!</definedName>
    <definedName name="__DAT10" localSheetId="0">#REF!</definedName>
    <definedName name="__DAT10" localSheetId="36">#REF!</definedName>
    <definedName name="__DAT10" localSheetId="41">#REF!</definedName>
    <definedName name="__DAT10">#REF!</definedName>
    <definedName name="__DAT11" localSheetId="4">#REF!</definedName>
    <definedName name="__DAT11" localSheetId="6">#REF!</definedName>
    <definedName name="__DAT11" localSheetId="5">#REF!</definedName>
    <definedName name="__DAT11" localSheetId="51">#REF!</definedName>
    <definedName name="__DAT11" localSheetId="0">#REF!</definedName>
    <definedName name="__DAT11" localSheetId="36">#REF!</definedName>
    <definedName name="__DAT11" localSheetId="41">#REF!</definedName>
    <definedName name="__DAT11">#REF!</definedName>
    <definedName name="__DAT12" localSheetId="4">#REF!</definedName>
    <definedName name="__DAT12" localSheetId="6">#REF!</definedName>
    <definedName name="__DAT12" localSheetId="5">#REF!</definedName>
    <definedName name="__DAT12" localSheetId="0">#REF!</definedName>
    <definedName name="__DAT12" localSheetId="36">#REF!</definedName>
    <definedName name="__DAT12" localSheetId="41">#REF!</definedName>
    <definedName name="__DAT12">#REF!</definedName>
    <definedName name="__DAT13" localSheetId="4">#REF!</definedName>
    <definedName name="__DAT13" localSheetId="6">#REF!</definedName>
    <definedName name="__DAT13" localSheetId="5">#REF!</definedName>
    <definedName name="__DAT13" localSheetId="0">#REF!</definedName>
    <definedName name="__DAT13" localSheetId="36">#REF!</definedName>
    <definedName name="__DAT13" localSheetId="41">#REF!</definedName>
    <definedName name="__DAT13">#REF!</definedName>
    <definedName name="__DAT14" localSheetId="4">#REF!</definedName>
    <definedName name="__DAT14" localSheetId="6">#REF!</definedName>
    <definedName name="__DAT14" localSheetId="5">#REF!</definedName>
    <definedName name="__DAT14" localSheetId="0">#REF!</definedName>
    <definedName name="__DAT14" localSheetId="36">#REF!</definedName>
    <definedName name="__DAT14" localSheetId="41">#REF!</definedName>
    <definedName name="__DAT14">#REF!</definedName>
    <definedName name="__DAT15" localSheetId="4">#REF!</definedName>
    <definedName name="__DAT15" localSheetId="6">#REF!</definedName>
    <definedName name="__DAT15" localSheetId="5">#REF!</definedName>
    <definedName name="__DAT15" localSheetId="0">#REF!</definedName>
    <definedName name="__DAT15" localSheetId="36">#REF!</definedName>
    <definedName name="__DAT15" localSheetId="41">#REF!</definedName>
    <definedName name="__DAT15">#REF!</definedName>
    <definedName name="__DAT16" localSheetId="4">#REF!</definedName>
    <definedName name="__DAT16" localSheetId="6">#REF!</definedName>
    <definedName name="__DAT16" localSheetId="5">#REF!</definedName>
    <definedName name="__DAT16" localSheetId="0">#REF!</definedName>
    <definedName name="__DAT16" localSheetId="36">#REF!</definedName>
    <definedName name="__DAT16" localSheetId="41">#REF!</definedName>
    <definedName name="__DAT16">#REF!</definedName>
    <definedName name="__DAT17" localSheetId="4">#REF!</definedName>
    <definedName name="__DAT17" localSheetId="6">#REF!</definedName>
    <definedName name="__DAT17" localSheetId="5">#REF!</definedName>
    <definedName name="__DAT17" localSheetId="0">#REF!</definedName>
    <definedName name="__DAT17" localSheetId="36">#REF!</definedName>
    <definedName name="__DAT17" localSheetId="41">#REF!</definedName>
    <definedName name="__DAT17">#REF!</definedName>
    <definedName name="__DAT18" localSheetId="4">#REF!</definedName>
    <definedName name="__DAT18" localSheetId="6">#REF!</definedName>
    <definedName name="__DAT18" localSheetId="5">#REF!</definedName>
    <definedName name="__DAT18" localSheetId="0">#REF!</definedName>
    <definedName name="__DAT18" localSheetId="36">#REF!</definedName>
    <definedName name="__DAT18" localSheetId="41">#REF!</definedName>
    <definedName name="__DAT18">#REF!</definedName>
    <definedName name="__DAT19" localSheetId="4">#REF!</definedName>
    <definedName name="__DAT19" localSheetId="6">#REF!</definedName>
    <definedName name="__DAT19" localSheetId="5">#REF!</definedName>
    <definedName name="__DAT19" localSheetId="0">#REF!</definedName>
    <definedName name="__DAT19" localSheetId="36">#REF!</definedName>
    <definedName name="__DAT19" localSheetId="41">#REF!</definedName>
    <definedName name="__DAT19">#REF!</definedName>
    <definedName name="__DAT2" localSheetId="4">#REF!</definedName>
    <definedName name="__DAT2" localSheetId="6">#REF!</definedName>
    <definedName name="__DAT2" localSheetId="5">#REF!</definedName>
    <definedName name="__DAT2" localSheetId="0">#REF!</definedName>
    <definedName name="__DAT2" localSheetId="36">#REF!</definedName>
    <definedName name="__DAT2" localSheetId="41">#REF!</definedName>
    <definedName name="__DAT2">#REF!</definedName>
    <definedName name="__DAT20" localSheetId="4">#REF!</definedName>
    <definedName name="__DAT20" localSheetId="6">#REF!</definedName>
    <definedName name="__DAT20" localSheetId="5">#REF!</definedName>
    <definedName name="__DAT20" localSheetId="0">#REF!</definedName>
    <definedName name="__DAT20" localSheetId="36">#REF!</definedName>
    <definedName name="__DAT20" localSheetId="41">#REF!</definedName>
    <definedName name="__DAT20">#REF!</definedName>
    <definedName name="__DAT21" localSheetId="4">#REF!</definedName>
    <definedName name="__DAT21" localSheetId="6">#REF!</definedName>
    <definedName name="__DAT21" localSheetId="5">#REF!</definedName>
    <definedName name="__DAT21" localSheetId="0">#REF!</definedName>
    <definedName name="__DAT21" localSheetId="36">#REF!</definedName>
    <definedName name="__DAT21" localSheetId="41">#REF!</definedName>
    <definedName name="__DAT21">#REF!</definedName>
    <definedName name="__DAT22" localSheetId="4">#REF!</definedName>
    <definedName name="__DAT22" localSheetId="6">#REF!</definedName>
    <definedName name="__DAT22" localSheetId="5">#REF!</definedName>
    <definedName name="__DAT22" localSheetId="0">#REF!</definedName>
    <definedName name="__DAT22" localSheetId="36">#REF!</definedName>
    <definedName name="__DAT22" localSheetId="41">#REF!</definedName>
    <definedName name="__DAT22">#REF!</definedName>
    <definedName name="__DAT23" localSheetId="4">#REF!</definedName>
    <definedName name="__DAT23" localSheetId="6">#REF!</definedName>
    <definedName name="__DAT23" localSheetId="5">#REF!</definedName>
    <definedName name="__DAT23" localSheetId="0">#REF!</definedName>
    <definedName name="__DAT23" localSheetId="36">#REF!</definedName>
    <definedName name="__DAT23" localSheetId="41">#REF!</definedName>
    <definedName name="__DAT23">#REF!</definedName>
    <definedName name="__dat2323" localSheetId="4">#REF!</definedName>
    <definedName name="__dat2323" localSheetId="6">#REF!</definedName>
    <definedName name="__dat2323" localSheetId="5">#REF!</definedName>
    <definedName name="__dat2323" localSheetId="0">#REF!</definedName>
    <definedName name="__dat2323" localSheetId="36">#REF!</definedName>
    <definedName name="__dat2323" localSheetId="41">#REF!</definedName>
    <definedName name="__dat2323">#REF!</definedName>
    <definedName name="__DAT24" localSheetId="4">#REF!</definedName>
    <definedName name="__DAT24" localSheetId="6">#REF!</definedName>
    <definedName name="__DAT24" localSheetId="5">#REF!</definedName>
    <definedName name="__DAT24" localSheetId="0">#REF!</definedName>
    <definedName name="__DAT24" localSheetId="36">#REF!</definedName>
    <definedName name="__DAT24" localSheetId="41">#REF!</definedName>
    <definedName name="__DAT24">#REF!</definedName>
    <definedName name="__DAT25" localSheetId="4">#REF!</definedName>
    <definedName name="__DAT25" localSheetId="6">#REF!</definedName>
    <definedName name="__DAT25" localSheetId="5">#REF!</definedName>
    <definedName name="__DAT25" localSheetId="0">#REF!</definedName>
    <definedName name="__DAT25" localSheetId="36">#REF!</definedName>
    <definedName name="__DAT25" localSheetId="41">#REF!</definedName>
    <definedName name="__DAT25">#REF!</definedName>
    <definedName name="__DAT26" localSheetId="4">#REF!</definedName>
    <definedName name="__DAT26" localSheetId="6">#REF!</definedName>
    <definedName name="__DAT26" localSheetId="5">#REF!</definedName>
    <definedName name="__DAT26" localSheetId="0">#REF!</definedName>
    <definedName name="__DAT26" localSheetId="36">#REF!</definedName>
    <definedName name="__DAT26" localSheetId="41">#REF!</definedName>
    <definedName name="__DAT26">#REF!</definedName>
    <definedName name="__DAT27" localSheetId="4">#REF!</definedName>
    <definedName name="__DAT27" localSheetId="6">#REF!</definedName>
    <definedName name="__DAT27" localSheetId="5">#REF!</definedName>
    <definedName name="__DAT27" localSheetId="0">#REF!</definedName>
    <definedName name="__DAT27" localSheetId="36">#REF!</definedName>
    <definedName name="__DAT27" localSheetId="41">#REF!</definedName>
    <definedName name="__DAT27">#REF!</definedName>
    <definedName name="__DAT28" localSheetId="4">#REF!</definedName>
    <definedName name="__DAT28" localSheetId="6">#REF!</definedName>
    <definedName name="__DAT28" localSheetId="5">#REF!</definedName>
    <definedName name="__DAT28" localSheetId="0">#REF!</definedName>
    <definedName name="__DAT28" localSheetId="36">#REF!</definedName>
    <definedName name="__DAT28" localSheetId="41">#REF!</definedName>
    <definedName name="__DAT28">#REF!</definedName>
    <definedName name="__DAT29" localSheetId="4">#REF!</definedName>
    <definedName name="__DAT29" localSheetId="6">#REF!</definedName>
    <definedName name="__DAT29" localSheetId="5">#REF!</definedName>
    <definedName name="__DAT29" localSheetId="0">#REF!</definedName>
    <definedName name="__DAT29" localSheetId="36">#REF!</definedName>
    <definedName name="__DAT29" localSheetId="41">#REF!</definedName>
    <definedName name="__DAT29">#REF!</definedName>
    <definedName name="__DAT3" localSheetId="4">#REF!</definedName>
    <definedName name="__DAT3" localSheetId="6">#REF!</definedName>
    <definedName name="__DAT3" localSheetId="5">#REF!</definedName>
    <definedName name="__DAT3" localSheetId="0">#REF!</definedName>
    <definedName name="__DAT3" localSheetId="36">#REF!</definedName>
    <definedName name="__DAT3" localSheetId="41">#REF!</definedName>
    <definedName name="__DAT3">#REF!</definedName>
    <definedName name="__DAT30" localSheetId="4">#REF!</definedName>
    <definedName name="__DAT30" localSheetId="6">#REF!</definedName>
    <definedName name="__DAT30" localSheetId="5">#REF!</definedName>
    <definedName name="__DAT30" localSheetId="0">#REF!</definedName>
    <definedName name="__DAT30" localSheetId="36">#REF!</definedName>
    <definedName name="__DAT30" localSheetId="41">#REF!</definedName>
    <definedName name="__DAT30">#REF!</definedName>
    <definedName name="__DAT31" localSheetId="4">#REF!</definedName>
    <definedName name="__DAT31" localSheetId="6">#REF!</definedName>
    <definedName name="__DAT31" localSheetId="5">#REF!</definedName>
    <definedName name="__DAT31" localSheetId="0">#REF!</definedName>
    <definedName name="__DAT31" localSheetId="36">#REF!</definedName>
    <definedName name="__DAT31" localSheetId="41">#REF!</definedName>
    <definedName name="__DAT31">#REF!</definedName>
    <definedName name="__DAT32" localSheetId="4">#REF!</definedName>
    <definedName name="__DAT32" localSheetId="6">#REF!</definedName>
    <definedName name="__DAT32" localSheetId="5">#REF!</definedName>
    <definedName name="__DAT32" localSheetId="0">#REF!</definedName>
    <definedName name="__DAT32" localSheetId="36">#REF!</definedName>
    <definedName name="__DAT32" localSheetId="41">#REF!</definedName>
    <definedName name="__DAT32">#REF!</definedName>
    <definedName name="__DAT33" localSheetId="4">#REF!</definedName>
    <definedName name="__DAT33" localSheetId="6">#REF!</definedName>
    <definedName name="__DAT33" localSheetId="5">#REF!</definedName>
    <definedName name="__DAT33" localSheetId="0">#REF!</definedName>
    <definedName name="__DAT33" localSheetId="36">#REF!</definedName>
    <definedName name="__DAT33" localSheetId="41">#REF!</definedName>
    <definedName name="__DAT33">#REF!</definedName>
    <definedName name="__DAT34" localSheetId="4">#REF!</definedName>
    <definedName name="__DAT34" localSheetId="6">#REF!</definedName>
    <definedName name="__DAT34" localSheetId="5">#REF!</definedName>
    <definedName name="__DAT34" localSheetId="0">#REF!</definedName>
    <definedName name="__DAT34" localSheetId="36">#REF!</definedName>
    <definedName name="__DAT34" localSheetId="41">#REF!</definedName>
    <definedName name="__DAT34">#REF!</definedName>
    <definedName name="__DAT4" localSheetId="4">#REF!</definedName>
    <definedName name="__DAT4" localSheetId="6">#REF!</definedName>
    <definedName name="__DAT4" localSheetId="5">#REF!</definedName>
    <definedName name="__DAT4" localSheetId="0">#REF!</definedName>
    <definedName name="__DAT4" localSheetId="36">#REF!</definedName>
    <definedName name="__DAT4" localSheetId="41">#REF!</definedName>
    <definedName name="__DAT4">#REF!</definedName>
    <definedName name="__DAT5" localSheetId="4">#REF!</definedName>
    <definedName name="__DAT5" localSheetId="6">#REF!</definedName>
    <definedName name="__DAT5" localSheetId="5">#REF!</definedName>
    <definedName name="__DAT5" localSheetId="0">#REF!</definedName>
    <definedName name="__DAT5" localSheetId="36">#REF!</definedName>
    <definedName name="__DAT5" localSheetId="41">#REF!</definedName>
    <definedName name="__DAT5">#REF!</definedName>
    <definedName name="__DAT6" localSheetId="4">#REF!</definedName>
    <definedName name="__DAT6" localSheetId="6">#REF!</definedName>
    <definedName name="__DAT6" localSheetId="5">#REF!</definedName>
    <definedName name="__DAT6" localSheetId="0">#REF!</definedName>
    <definedName name="__DAT6" localSheetId="36">#REF!</definedName>
    <definedName name="__DAT6" localSheetId="41">#REF!</definedName>
    <definedName name="__DAT6">#REF!</definedName>
    <definedName name="__DAT7" localSheetId="4">#REF!</definedName>
    <definedName name="__DAT7" localSheetId="6">#REF!</definedName>
    <definedName name="__DAT7" localSheetId="5">#REF!</definedName>
    <definedName name="__DAT7" localSheetId="0">#REF!</definedName>
    <definedName name="__DAT7" localSheetId="36">#REF!</definedName>
    <definedName name="__DAT7" localSheetId="41">#REF!</definedName>
    <definedName name="__DAT7">#REF!</definedName>
    <definedName name="__DAT8" localSheetId="4">#REF!</definedName>
    <definedName name="__DAT8" localSheetId="6">#REF!</definedName>
    <definedName name="__DAT8" localSheetId="5">#REF!</definedName>
    <definedName name="__DAT8" localSheetId="0">#REF!</definedName>
    <definedName name="__DAT8" localSheetId="36">#REF!</definedName>
    <definedName name="__DAT8" localSheetId="41">#REF!</definedName>
    <definedName name="__DAT8">#REF!</definedName>
    <definedName name="__DAT9" localSheetId="4">#REF!</definedName>
    <definedName name="__DAT9" localSheetId="6">#REF!</definedName>
    <definedName name="__DAT9" localSheetId="5">#REF!</definedName>
    <definedName name="__DAT9" localSheetId="0">#REF!</definedName>
    <definedName name="__DAT9" localSheetId="36">#REF!</definedName>
    <definedName name="__DAT9" localSheetId="41">#REF!</definedName>
    <definedName name="__DAT9">#REF!</definedName>
    <definedName name="__dic20" localSheetId="4">#REF!</definedName>
    <definedName name="__dic20" localSheetId="6">#REF!</definedName>
    <definedName name="__dic20" localSheetId="5">#REF!</definedName>
    <definedName name="__dic20" localSheetId="0">#REF!</definedName>
    <definedName name="__dic20" localSheetId="36">#REF!</definedName>
    <definedName name="__dic20" localSheetId="41">#REF!</definedName>
    <definedName name="__dic20">#REF!</definedName>
    <definedName name="__dic93" localSheetId="4">#REF!</definedName>
    <definedName name="__dic93" localSheetId="6">#REF!</definedName>
    <definedName name="__dic93" localSheetId="5">#REF!</definedName>
    <definedName name="__dic93" localSheetId="0">#REF!</definedName>
    <definedName name="__dic93" localSheetId="36">#REF!</definedName>
    <definedName name="__dic93" localSheetId="41">#REF!</definedName>
    <definedName name="__dic93">#REF!</definedName>
    <definedName name="__dic94" localSheetId="4">#REF!</definedName>
    <definedName name="__dic94" localSheetId="6">#REF!</definedName>
    <definedName name="__dic94" localSheetId="5">#REF!</definedName>
    <definedName name="__dic94" localSheetId="0">#REF!</definedName>
    <definedName name="__dic94" localSheetId="36">#REF!</definedName>
    <definedName name="__dic94" localSheetId="41">#REF!</definedName>
    <definedName name="__dic94">#REF!</definedName>
    <definedName name="__ENE95">'[6]Bs.Uso Trim.'!$Z$5</definedName>
    <definedName name="__FEB95">'[6]Bs.Uso Trim.'!$Z$6</definedName>
    <definedName name="__jun93" localSheetId="4">#REF!</definedName>
    <definedName name="__jun93" localSheetId="39">#REF!</definedName>
    <definedName name="__jun93" localSheetId="7">#REF!</definedName>
    <definedName name="__jun93" localSheetId="6">#REF!</definedName>
    <definedName name="__jun93" localSheetId="5">#REF!</definedName>
    <definedName name="__jun93" localSheetId="51">#REF!</definedName>
    <definedName name="__jun93" localSheetId="0">#REF!</definedName>
    <definedName name="__jun93" localSheetId="8">#REF!</definedName>
    <definedName name="__jun93" localSheetId="18">#REF!</definedName>
    <definedName name="__jun93" localSheetId="19">#REF!</definedName>
    <definedName name="__jun93" localSheetId="9">#REF!</definedName>
    <definedName name="__jun93" localSheetId="36">#REF!</definedName>
    <definedName name="__jun93" localSheetId="41">#REF!</definedName>
    <definedName name="__jun93" localSheetId="42">#REF!</definedName>
    <definedName name="__jun93" localSheetId="43">#REF!</definedName>
    <definedName name="__jun93" localSheetId="44">#REF!</definedName>
    <definedName name="__jun93" localSheetId="45">#REF!</definedName>
    <definedName name="__jun93" localSheetId="46">#REF!</definedName>
    <definedName name="__jun93" localSheetId="10">#REF!</definedName>
    <definedName name="__jun93" localSheetId="47">#REF!</definedName>
    <definedName name="__jun93" localSheetId="48">#REF!</definedName>
    <definedName name="__jun93" localSheetId="49">#REF!</definedName>
    <definedName name="__jun93" localSheetId="11">#REF!</definedName>
    <definedName name="__jun93" localSheetId="13">#REF!</definedName>
    <definedName name="__jun93" localSheetId="14">#REF!</definedName>
    <definedName name="__jun93" localSheetId="15">#REF!</definedName>
    <definedName name="__jun93" localSheetId="16">#REF!</definedName>
    <definedName name="__jun93" localSheetId="17">#REF!</definedName>
    <definedName name="__jun93">#REF!</definedName>
    <definedName name="__jun94" localSheetId="4">#REF!</definedName>
    <definedName name="__jun94" localSheetId="6">#REF!</definedName>
    <definedName name="__jun94" localSheetId="5">#REF!</definedName>
    <definedName name="__jun94" localSheetId="51">#REF!</definedName>
    <definedName name="__jun94" localSheetId="0">#REF!</definedName>
    <definedName name="__jun94" localSheetId="36">#REF!</definedName>
    <definedName name="__jun94" localSheetId="41">#REF!</definedName>
    <definedName name="__jun94">#REF!</definedName>
    <definedName name="__jun95" localSheetId="4">#REF!</definedName>
    <definedName name="__jun95" localSheetId="6">#REF!</definedName>
    <definedName name="__jun95" localSheetId="5">#REF!</definedName>
    <definedName name="__jun95" localSheetId="51">#REF!</definedName>
    <definedName name="__jun95" localSheetId="0">#REF!</definedName>
    <definedName name="__jun95" localSheetId="36">#REF!</definedName>
    <definedName name="__jun95" localSheetId="41">#REF!</definedName>
    <definedName name="__jun95">#REF!</definedName>
    <definedName name="__mac5" localSheetId="4">#REF!</definedName>
    <definedName name="__mac5" localSheetId="6">#REF!</definedName>
    <definedName name="__mac5" localSheetId="5">#REF!</definedName>
    <definedName name="__mac5" localSheetId="0">#REF!</definedName>
    <definedName name="__mac5" localSheetId="36">#REF!</definedName>
    <definedName name="__mac5" localSheetId="41">#REF!</definedName>
    <definedName name="__mac5">#REF!</definedName>
    <definedName name="__mar94" localSheetId="4">#REF!</definedName>
    <definedName name="__mar94" localSheetId="6">#REF!</definedName>
    <definedName name="__mar94" localSheetId="5">#REF!</definedName>
    <definedName name="__mar94" localSheetId="0">#REF!</definedName>
    <definedName name="__mar94" localSheetId="36">#REF!</definedName>
    <definedName name="__mar94" localSheetId="41">#REF!</definedName>
    <definedName name="__mar94">#REF!</definedName>
    <definedName name="__MAR95" localSheetId="4">#REF!</definedName>
    <definedName name="__MAR95" localSheetId="6">#REF!</definedName>
    <definedName name="__MAR95" localSheetId="5">#REF!</definedName>
    <definedName name="__MAR95" localSheetId="0">#REF!</definedName>
    <definedName name="__MAR95" localSheetId="36">#REF!</definedName>
    <definedName name="__MAR95" localSheetId="41">#REF!</definedName>
    <definedName name="__MAR95">#REF!</definedName>
    <definedName name="__MAY95">'[6]Bs.Uso Trim.'!$Z$9</definedName>
    <definedName name="__res12">'[5]Datos del Balance'!$B$8</definedName>
    <definedName name="__RES2" localSheetId="4">#REF!</definedName>
    <definedName name="__RES2" localSheetId="39">#REF!</definedName>
    <definedName name="__RES2" localSheetId="7">#REF!</definedName>
    <definedName name="__RES2" localSheetId="6">#REF!</definedName>
    <definedName name="__RES2" localSheetId="5">#REF!</definedName>
    <definedName name="__RES2" localSheetId="51">#REF!</definedName>
    <definedName name="__RES2" localSheetId="0">#REF!</definedName>
    <definedName name="__RES2" localSheetId="8">#REF!</definedName>
    <definedName name="__RES2" localSheetId="18">#REF!</definedName>
    <definedName name="__RES2" localSheetId="19">#REF!</definedName>
    <definedName name="__RES2" localSheetId="9">#REF!</definedName>
    <definedName name="__RES2" localSheetId="36">#REF!</definedName>
    <definedName name="__RES2" localSheetId="41">#REF!</definedName>
    <definedName name="__RES2" localSheetId="42">#REF!</definedName>
    <definedName name="__RES2" localSheetId="43">#REF!</definedName>
    <definedName name="__RES2" localSheetId="44">#REF!</definedName>
    <definedName name="__RES2" localSheetId="45">#REF!</definedName>
    <definedName name="__RES2" localSheetId="46">#REF!</definedName>
    <definedName name="__RES2" localSheetId="10">#REF!</definedName>
    <definedName name="__RES2" localSheetId="47">#REF!</definedName>
    <definedName name="__RES2" localSheetId="48">#REF!</definedName>
    <definedName name="__RES2" localSheetId="49">#REF!</definedName>
    <definedName name="__RES2" localSheetId="11">#REF!</definedName>
    <definedName name="__RES2" localSheetId="13">#REF!</definedName>
    <definedName name="__RES2" localSheetId="14">#REF!</definedName>
    <definedName name="__RES2" localSheetId="15">#REF!</definedName>
    <definedName name="__RES2" localSheetId="16">#REF!</definedName>
    <definedName name="__RES2" localSheetId="17">#REF!</definedName>
    <definedName name="__RES2">#REF!</definedName>
    <definedName name="__RIV2" localSheetId="4">#REF!</definedName>
    <definedName name="__RIV2" localSheetId="6">#REF!</definedName>
    <definedName name="__RIV2" localSheetId="5">#REF!</definedName>
    <definedName name="__RIV2" localSheetId="51">#REF!</definedName>
    <definedName name="__RIV2" localSheetId="0">#REF!</definedName>
    <definedName name="__RIV2" localSheetId="36">#REF!</definedName>
    <definedName name="__RIV2" localSheetId="41">#REF!</definedName>
    <definedName name="__RIV2">#REF!</definedName>
    <definedName name="__RIV3" localSheetId="4">#REF!</definedName>
    <definedName name="__RIV3" localSheetId="6">#REF!</definedName>
    <definedName name="__RIV3" localSheetId="5">#REF!</definedName>
    <definedName name="__RIV3" localSheetId="51">#REF!</definedName>
    <definedName name="__RIV3" localSheetId="0">#REF!</definedName>
    <definedName name="__RIV3" localSheetId="36">#REF!</definedName>
    <definedName name="__RIV3" localSheetId="41">#REF!</definedName>
    <definedName name="__RIV3">#REF!</definedName>
    <definedName name="__SAR10" localSheetId="4">#REF!</definedName>
    <definedName name="__SAR10" localSheetId="6">#REF!</definedName>
    <definedName name="__SAR10" localSheetId="5">#REF!</definedName>
    <definedName name="__SAR10" localSheetId="0">#REF!</definedName>
    <definedName name="__SAR10" localSheetId="36">#REF!</definedName>
    <definedName name="__SAR10" localSheetId="41">#REF!</definedName>
    <definedName name="__SAR10">#REF!</definedName>
    <definedName name="__SAR5" localSheetId="4">#REF!</definedName>
    <definedName name="__SAR5" localSheetId="6">#REF!</definedName>
    <definedName name="__SAR5" localSheetId="5">#REF!</definedName>
    <definedName name="__SAR5" localSheetId="0">#REF!</definedName>
    <definedName name="__SAR5" localSheetId="36">#REF!</definedName>
    <definedName name="__SAR5" localSheetId="41">#REF!</definedName>
    <definedName name="__SAR5">#REF!</definedName>
    <definedName name="__SAR80" localSheetId="4">#REF!</definedName>
    <definedName name="__SAR80" localSheetId="6">#REF!</definedName>
    <definedName name="__SAR80" localSheetId="5">#REF!</definedName>
    <definedName name="__SAR80" localSheetId="0">#REF!</definedName>
    <definedName name="__SAR80" localSheetId="36">#REF!</definedName>
    <definedName name="__SAR80" localSheetId="41">#REF!</definedName>
    <definedName name="__SAR80">#REF!</definedName>
    <definedName name="__set94" localSheetId="4">#REF!</definedName>
    <definedName name="__set94" localSheetId="6">#REF!</definedName>
    <definedName name="__set94" localSheetId="5">#REF!</definedName>
    <definedName name="__set94" localSheetId="0">#REF!</definedName>
    <definedName name="__set94" localSheetId="36">#REF!</definedName>
    <definedName name="__set94" localSheetId="41">#REF!</definedName>
    <definedName name="__set94">#REF!</definedName>
    <definedName name="__set95" localSheetId="4">#REF!</definedName>
    <definedName name="__set95" localSheetId="6">#REF!</definedName>
    <definedName name="__set95" localSheetId="5">#REF!</definedName>
    <definedName name="__set95" localSheetId="0">#REF!</definedName>
    <definedName name="__set95" localSheetId="36">#REF!</definedName>
    <definedName name="__set95" localSheetId="41">#REF!</definedName>
    <definedName name="__set95">#REF!</definedName>
    <definedName name="__TC2" localSheetId="4">#REF!</definedName>
    <definedName name="__TC2" localSheetId="6">#REF!</definedName>
    <definedName name="__TC2" localSheetId="5">#REF!</definedName>
    <definedName name="__TC2" localSheetId="0">#REF!</definedName>
    <definedName name="__TC2" localSheetId="36">#REF!</definedName>
    <definedName name="__TC2" localSheetId="41">#REF!</definedName>
    <definedName name="__TC2">#REF!</definedName>
    <definedName name="__TPy530231">#N/A</definedName>
    <definedName name="__TPy530231_4" localSheetId="4">#REF!</definedName>
    <definedName name="__TPy530231_4" localSheetId="6">#REF!</definedName>
    <definedName name="__TPy530231_4" localSheetId="5">#REF!</definedName>
    <definedName name="__TPy530231_4" localSheetId="51">#REF!</definedName>
    <definedName name="__TPy530231_4" localSheetId="0">#REF!</definedName>
    <definedName name="__TPy530231_4" localSheetId="36">#REF!</definedName>
    <definedName name="__TPy530231_4" localSheetId="41">#REF!</definedName>
    <definedName name="__TPy530231_4">#REF!</definedName>
    <definedName name="__TPy530231_6" localSheetId="4">#REF!</definedName>
    <definedName name="__TPy530231_6" localSheetId="6">#REF!</definedName>
    <definedName name="__TPy530231_6" localSheetId="5">#REF!</definedName>
    <definedName name="__TPy530231_6" localSheetId="51">#REF!</definedName>
    <definedName name="__TPy530231_6" localSheetId="0">#REF!</definedName>
    <definedName name="__TPy530231_6" localSheetId="36">#REF!</definedName>
    <definedName name="__TPy530231_6" localSheetId="41">#REF!</definedName>
    <definedName name="__TPy530231_6">#REF!</definedName>
    <definedName name="__TPy530231_7">NA()</definedName>
    <definedName name="__ZZ4" localSheetId="4">#REF!</definedName>
    <definedName name="__ZZ4" localSheetId="6">#REF!</definedName>
    <definedName name="__ZZ4" localSheetId="5">#REF!</definedName>
    <definedName name="__ZZ4" localSheetId="51">#REF!</definedName>
    <definedName name="__ZZ4" localSheetId="0">#REF!</definedName>
    <definedName name="__ZZ4" localSheetId="36">#REF!</definedName>
    <definedName name="__ZZ4" localSheetId="41">#REF!</definedName>
    <definedName name="__ZZ4">#REF!</definedName>
    <definedName name="__ZZ4_4" localSheetId="4">#REF!</definedName>
    <definedName name="__ZZ4_4" localSheetId="6">#REF!</definedName>
    <definedName name="__ZZ4_4" localSheetId="5">#REF!</definedName>
    <definedName name="__ZZ4_4" localSheetId="51">#REF!</definedName>
    <definedName name="__ZZ4_4" localSheetId="0">#REF!</definedName>
    <definedName name="__ZZ4_4" localSheetId="36">#REF!</definedName>
    <definedName name="__ZZ4_4" localSheetId="41">#REF!</definedName>
    <definedName name="__ZZ4_4">#REF!</definedName>
    <definedName name="__ZZ4_6" localSheetId="4">#REF!</definedName>
    <definedName name="__ZZ4_6" localSheetId="6">#REF!</definedName>
    <definedName name="__ZZ4_6" localSheetId="5">#REF!</definedName>
    <definedName name="__ZZ4_6" localSheetId="51">#REF!</definedName>
    <definedName name="__ZZ4_6" localSheetId="0">#REF!</definedName>
    <definedName name="__ZZ4_6" localSheetId="36">#REF!</definedName>
    <definedName name="__ZZ4_6" localSheetId="41">#REF!</definedName>
    <definedName name="__ZZ4_6">#REF!</definedName>
    <definedName name="_10Sin_nombre_8" localSheetId="4">#REF!</definedName>
    <definedName name="_10Sin_nombre_8" localSheetId="6">#REF!</definedName>
    <definedName name="_10Sin_nombre_8" localSheetId="5">#REF!</definedName>
    <definedName name="_10Sin_nombre_8" localSheetId="0">#REF!</definedName>
    <definedName name="_10Sin_nombre_8" localSheetId="36">#REF!</definedName>
    <definedName name="_10Sin_nombre_8" localSheetId="41">#REF!</definedName>
    <definedName name="_10Sin_nombre_8">#REF!</definedName>
    <definedName name="_11Sin_nombre_9" localSheetId="4">#REF!</definedName>
    <definedName name="_11Sin_nombre_9" localSheetId="6">#REF!</definedName>
    <definedName name="_11Sin_nombre_9" localSheetId="5">#REF!</definedName>
    <definedName name="_11Sin_nombre_9" localSheetId="0">#REF!</definedName>
    <definedName name="_11Sin_nombre_9" localSheetId="36">#REF!</definedName>
    <definedName name="_11Sin_nombre_9" localSheetId="41">#REF!</definedName>
    <definedName name="_11Sin_nombre_9">#REF!</definedName>
    <definedName name="_12Sin_nombre_A" localSheetId="4">#REF!</definedName>
    <definedName name="_12Sin_nombre_A" localSheetId="6">#REF!</definedName>
    <definedName name="_12Sin_nombre_A" localSheetId="5">#REF!</definedName>
    <definedName name="_12Sin_nombre_A" localSheetId="0">#REF!</definedName>
    <definedName name="_12Sin_nombre_A" localSheetId="36">#REF!</definedName>
    <definedName name="_12Sin_nombre_A" localSheetId="41">#REF!</definedName>
    <definedName name="_12Sin_nombre_A">#REF!</definedName>
    <definedName name="_13Sin_nombre_B" localSheetId="4">#REF!</definedName>
    <definedName name="_13Sin_nombre_B" localSheetId="6">#REF!</definedName>
    <definedName name="_13Sin_nombre_B" localSheetId="5">#REF!</definedName>
    <definedName name="_13Sin_nombre_B" localSheetId="0">#REF!</definedName>
    <definedName name="_13Sin_nombre_B" localSheetId="36">#REF!</definedName>
    <definedName name="_13Sin_nombre_B" localSheetId="41">#REF!</definedName>
    <definedName name="_13Sin_nombre_B">#REF!</definedName>
    <definedName name="_14Sin_nombre_C" localSheetId="4">#REF!</definedName>
    <definedName name="_14Sin_nombre_C" localSheetId="6">#REF!</definedName>
    <definedName name="_14Sin_nombre_C" localSheetId="5">#REF!</definedName>
    <definedName name="_14Sin_nombre_C" localSheetId="0">#REF!</definedName>
    <definedName name="_14Sin_nombre_C" localSheetId="36">#REF!</definedName>
    <definedName name="_14Sin_nombre_C" localSheetId="41">#REF!</definedName>
    <definedName name="_14Sin_nombre_C">#REF!</definedName>
    <definedName name="_1ANEX_A" localSheetId="4">#REF!</definedName>
    <definedName name="_1ANEX_A" localSheetId="6">#REF!</definedName>
    <definedName name="_1ANEX_A" localSheetId="5">#REF!</definedName>
    <definedName name="_1ANEX_A" localSheetId="0">#REF!</definedName>
    <definedName name="_1ANEX_A" localSheetId="36">#REF!</definedName>
    <definedName name="_1ANEX_A" localSheetId="41">#REF!</definedName>
    <definedName name="_1ANEX_A">#REF!</definedName>
    <definedName name="_1Excel_BuiltIn_Print_Area_10_1_1_1" localSheetId="4">#REF!</definedName>
    <definedName name="_1Excel_BuiltIn_Print_Area_10_1_1_1" localSheetId="6">#REF!</definedName>
    <definedName name="_1Excel_BuiltIn_Print_Area_10_1_1_1" localSheetId="5">#REF!</definedName>
    <definedName name="_1Excel_BuiltIn_Print_Area_10_1_1_1" localSheetId="0">#REF!</definedName>
    <definedName name="_1Excel_BuiltIn_Print_Area_10_1_1_1" localSheetId="36">#REF!</definedName>
    <definedName name="_1Excel_BuiltIn_Print_Area_10_1_1_1" localSheetId="41">#REF!</definedName>
    <definedName name="_1Excel_BuiltIn_Print_Area_10_1_1_1">#REF!</definedName>
    <definedName name="_1Excel_BuiltIn_Print_Area_10_1_1_1_4" localSheetId="4">#REF!</definedName>
    <definedName name="_1Excel_BuiltIn_Print_Area_10_1_1_1_4" localSheetId="6">#REF!</definedName>
    <definedName name="_1Excel_BuiltIn_Print_Area_10_1_1_1_4" localSheetId="5">#REF!</definedName>
    <definedName name="_1Excel_BuiltIn_Print_Area_10_1_1_1_4" localSheetId="0">#REF!</definedName>
    <definedName name="_1Excel_BuiltIn_Print_Area_10_1_1_1_4" localSheetId="36">#REF!</definedName>
    <definedName name="_1Excel_BuiltIn_Print_Area_10_1_1_1_4" localSheetId="41">#REF!</definedName>
    <definedName name="_1Excel_BuiltIn_Print_Area_10_1_1_1_4">#REF!</definedName>
    <definedName name="_1Excel_BuiltIn_Print_Area_10_1_1_1_6" localSheetId="4">#REF!</definedName>
    <definedName name="_1Excel_BuiltIn_Print_Area_10_1_1_1_6" localSheetId="6">#REF!</definedName>
    <definedName name="_1Excel_BuiltIn_Print_Area_10_1_1_1_6" localSheetId="5">#REF!</definedName>
    <definedName name="_1Excel_BuiltIn_Print_Area_10_1_1_1_6" localSheetId="0">#REF!</definedName>
    <definedName name="_1Excel_BuiltIn_Print_Area_10_1_1_1_6" localSheetId="36">#REF!</definedName>
    <definedName name="_1Excel_BuiltIn_Print_Area_10_1_1_1_6" localSheetId="41">#REF!</definedName>
    <definedName name="_1Excel_BuiltIn_Print_Area_10_1_1_1_6">#REF!</definedName>
    <definedName name="_1Excel_BuiltIn_Print_Area_11_1" localSheetId="4">#REF!</definedName>
    <definedName name="_1Excel_BuiltIn_Print_Area_11_1" localSheetId="6">#REF!</definedName>
    <definedName name="_1Excel_BuiltIn_Print_Area_11_1" localSheetId="5">#REF!</definedName>
    <definedName name="_1Excel_BuiltIn_Print_Area_11_1" localSheetId="0">#REF!</definedName>
    <definedName name="_1Excel_BuiltIn_Print_Area_11_1" localSheetId="36">#REF!</definedName>
    <definedName name="_1Excel_BuiltIn_Print_Area_11_1" localSheetId="41">#REF!</definedName>
    <definedName name="_1Excel_BuiltIn_Print_Area_11_1">#REF!</definedName>
    <definedName name="_1Excel_BuiltIn_Print_Area_11_1_4" localSheetId="4">#REF!</definedName>
    <definedName name="_1Excel_BuiltIn_Print_Area_11_1_4" localSheetId="6">#REF!</definedName>
    <definedName name="_1Excel_BuiltIn_Print_Area_11_1_4" localSheetId="5">#REF!</definedName>
    <definedName name="_1Excel_BuiltIn_Print_Area_11_1_4" localSheetId="0">#REF!</definedName>
    <definedName name="_1Excel_BuiltIn_Print_Area_11_1_4" localSheetId="36">#REF!</definedName>
    <definedName name="_1Excel_BuiltIn_Print_Area_11_1_4" localSheetId="41">#REF!</definedName>
    <definedName name="_1Excel_BuiltIn_Print_Area_11_1_4">#REF!</definedName>
    <definedName name="_1Excel_BuiltIn_Print_Area_11_1_6" localSheetId="4">#REF!</definedName>
    <definedName name="_1Excel_BuiltIn_Print_Area_11_1_6" localSheetId="6">#REF!</definedName>
    <definedName name="_1Excel_BuiltIn_Print_Area_11_1_6" localSheetId="5">#REF!</definedName>
    <definedName name="_1Excel_BuiltIn_Print_Area_11_1_6" localSheetId="0">#REF!</definedName>
    <definedName name="_1Excel_BuiltIn_Print_Area_11_1_6" localSheetId="36">#REF!</definedName>
    <definedName name="_1Excel_BuiltIn_Print_Area_11_1_6" localSheetId="41">#REF!</definedName>
    <definedName name="_1Excel_BuiltIn_Print_Area_11_1_6">#REF!</definedName>
    <definedName name="_1Sin_nombre" localSheetId="4">#REF!</definedName>
    <definedName name="_1Sin_nombre" localSheetId="6">#REF!</definedName>
    <definedName name="_1Sin_nombre" localSheetId="5">#REF!</definedName>
    <definedName name="_1Sin_nombre" localSheetId="0">#REF!</definedName>
    <definedName name="_1Sin_nombre" localSheetId="36">#REF!</definedName>
    <definedName name="_1Sin_nombre" localSheetId="41">#REF!</definedName>
    <definedName name="_1Sin_nombre">#REF!</definedName>
    <definedName name="_2ANEX_A" localSheetId="4">#REF!</definedName>
    <definedName name="_2ANEX_A" localSheetId="6">#REF!</definedName>
    <definedName name="_2ANEX_A" localSheetId="5">#REF!</definedName>
    <definedName name="_2ANEX_A" localSheetId="0">#REF!</definedName>
    <definedName name="_2ANEX_A" localSheetId="36">#REF!</definedName>
    <definedName name="_2ANEX_A" localSheetId="41">#REF!</definedName>
    <definedName name="_2ANEX_A">#REF!</definedName>
    <definedName name="_2ANEX_H" localSheetId="4">#REF!</definedName>
    <definedName name="_2ANEX_H" localSheetId="6">#REF!</definedName>
    <definedName name="_2ANEX_H" localSheetId="5">#REF!</definedName>
    <definedName name="_2ANEX_H" localSheetId="0">#REF!</definedName>
    <definedName name="_2ANEX_H" localSheetId="36">#REF!</definedName>
    <definedName name="_2ANEX_H" localSheetId="41">#REF!</definedName>
    <definedName name="_2ANEX_H">#REF!</definedName>
    <definedName name="_2Excel_BuiltIn_Print_Area_10_1_1_1_1" localSheetId="4">#REF!</definedName>
    <definedName name="_2Excel_BuiltIn_Print_Area_10_1_1_1_1" localSheetId="6">#REF!</definedName>
    <definedName name="_2Excel_BuiltIn_Print_Area_10_1_1_1_1" localSheetId="5">#REF!</definedName>
    <definedName name="_2Excel_BuiltIn_Print_Area_10_1_1_1_1" localSheetId="0">#REF!</definedName>
    <definedName name="_2Excel_BuiltIn_Print_Area_10_1_1_1_1" localSheetId="36">#REF!</definedName>
    <definedName name="_2Excel_BuiltIn_Print_Area_10_1_1_1_1" localSheetId="41">#REF!</definedName>
    <definedName name="_2Excel_BuiltIn_Print_Area_10_1_1_1_1">#REF!</definedName>
    <definedName name="_2Excel_BuiltIn_Print_Area_10_1_1_1_1_4" localSheetId="4">#REF!</definedName>
    <definedName name="_2Excel_BuiltIn_Print_Area_10_1_1_1_1_4" localSheetId="6">#REF!</definedName>
    <definedName name="_2Excel_BuiltIn_Print_Area_10_1_1_1_1_4" localSheetId="5">#REF!</definedName>
    <definedName name="_2Excel_BuiltIn_Print_Area_10_1_1_1_1_4" localSheetId="0">#REF!</definedName>
    <definedName name="_2Excel_BuiltIn_Print_Area_10_1_1_1_1_4" localSheetId="36">#REF!</definedName>
    <definedName name="_2Excel_BuiltIn_Print_Area_10_1_1_1_1_4" localSheetId="41">#REF!</definedName>
    <definedName name="_2Excel_BuiltIn_Print_Area_10_1_1_1_1_4">#REF!</definedName>
    <definedName name="_2Excel_BuiltIn_Print_Area_10_1_1_1_1_6" localSheetId="4">#REF!</definedName>
    <definedName name="_2Excel_BuiltIn_Print_Area_10_1_1_1_1_6" localSheetId="6">#REF!</definedName>
    <definedName name="_2Excel_BuiltIn_Print_Area_10_1_1_1_1_6" localSheetId="5">#REF!</definedName>
    <definedName name="_2Excel_BuiltIn_Print_Area_10_1_1_1_1_6" localSheetId="0">#REF!</definedName>
    <definedName name="_2Excel_BuiltIn_Print_Area_10_1_1_1_1_6" localSheetId="36">#REF!</definedName>
    <definedName name="_2Excel_BuiltIn_Print_Area_10_1_1_1_1_6" localSheetId="41">#REF!</definedName>
    <definedName name="_2Excel_BuiltIn_Print_Area_10_1_1_1_1_6">#REF!</definedName>
    <definedName name="_2Sin_nombre_0" localSheetId="4">#REF!</definedName>
    <definedName name="_2Sin_nombre_0" localSheetId="6">#REF!</definedName>
    <definedName name="_2Sin_nombre_0" localSheetId="5">#REF!</definedName>
    <definedName name="_2Sin_nombre_0" localSheetId="0">#REF!</definedName>
    <definedName name="_2Sin_nombre_0" localSheetId="36">#REF!</definedName>
    <definedName name="_2Sin_nombre_0" localSheetId="41">#REF!</definedName>
    <definedName name="_2Sin_nombre_0">#REF!</definedName>
    <definedName name="_3Excel_BuiltIn_Print_Area_2_1" localSheetId="4">#REF!</definedName>
    <definedName name="_3Excel_BuiltIn_Print_Area_2_1" localSheetId="6">#REF!</definedName>
    <definedName name="_3Excel_BuiltIn_Print_Area_2_1" localSheetId="5">#REF!</definedName>
    <definedName name="_3Excel_BuiltIn_Print_Area_2_1" localSheetId="0">#REF!</definedName>
    <definedName name="_3Excel_BuiltIn_Print_Area_2_1" localSheetId="36">#REF!</definedName>
    <definedName name="_3Excel_BuiltIn_Print_Area_2_1" localSheetId="41">#REF!</definedName>
    <definedName name="_3Excel_BuiltIn_Print_Area_2_1">#REF!</definedName>
    <definedName name="_3Excel_BuiltIn_Print_Area_2_1_4" localSheetId="4">#REF!</definedName>
    <definedName name="_3Excel_BuiltIn_Print_Area_2_1_4" localSheetId="6">#REF!</definedName>
    <definedName name="_3Excel_BuiltIn_Print_Area_2_1_4" localSheetId="5">#REF!</definedName>
    <definedName name="_3Excel_BuiltIn_Print_Area_2_1_4" localSheetId="0">#REF!</definedName>
    <definedName name="_3Excel_BuiltIn_Print_Area_2_1_4" localSheetId="36">#REF!</definedName>
    <definedName name="_3Excel_BuiltIn_Print_Area_2_1_4" localSheetId="41">#REF!</definedName>
    <definedName name="_3Excel_BuiltIn_Print_Area_2_1_4">#REF!</definedName>
    <definedName name="_3Excel_BuiltIn_Print_Area_2_1_6" localSheetId="4">#REF!</definedName>
    <definedName name="_3Excel_BuiltIn_Print_Area_2_1_6" localSheetId="6">#REF!</definedName>
    <definedName name="_3Excel_BuiltIn_Print_Area_2_1_6" localSheetId="5">#REF!</definedName>
    <definedName name="_3Excel_BuiltIn_Print_Area_2_1_6" localSheetId="0">#REF!</definedName>
    <definedName name="_3Excel_BuiltIn_Print_Area_2_1_6" localSheetId="36">#REF!</definedName>
    <definedName name="_3Excel_BuiltIn_Print_Area_2_1_6" localSheetId="41">#REF!</definedName>
    <definedName name="_3Excel_BuiltIn_Print_Area_2_1_6">#REF!</definedName>
    <definedName name="_3Sin_nombre_1" localSheetId="4">#REF!</definedName>
    <definedName name="_3Sin_nombre_1" localSheetId="6">#REF!</definedName>
    <definedName name="_3Sin_nombre_1" localSheetId="5">#REF!</definedName>
    <definedName name="_3Sin_nombre_1" localSheetId="0">#REF!</definedName>
    <definedName name="_3Sin_nombre_1" localSheetId="36">#REF!</definedName>
    <definedName name="_3Sin_nombre_1" localSheetId="41">#REF!</definedName>
    <definedName name="_3Sin_nombre_1">#REF!</definedName>
    <definedName name="_4ANEX_H" localSheetId="4">#REF!</definedName>
    <definedName name="_4ANEX_H" localSheetId="6">#REF!</definedName>
    <definedName name="_4ANEX_H" localSheetId="5">#REF!</definedName>
    <definedName name="_4ANEX_H" localSheetId="0">#REF!</definedName>
    <definedName name="_4ANEX_H" localSheetId="36">#REF!</definedName>
    <definedName name="_4ANEX_H" localSheetId="41">#REF!</definedName>
    <definedName name="_4ANEX_H">#REF!</definedName>
    <definedName name="_4Excel_BuiltIn_Print_Area_2_1_1" localSheetId="4">#REF!</definedName>
    <definedName name="_4Excel_BuiltIn_Print_Area_2_1_1" localSheetId="6">#REF!</definedName>
    <definedName name="_4Excel_BuiltIn_Print_Area_2_1_1" localSheetId="5">#REF!</definedName>
    <definedName name="_4Excel_BuiltIn_Print_Area_2_1_1" localSheetId="0">#REF!</definedName>
    <definedName name="_4Excel_BuiltIn_Print_Area_2_1_1" localSheetId="36">#REF!</definedName>
    <definedName name="_4Excel_BuiltIn_Print_Area_2_1_1" localSheetId="41">#REF!</definedName>
    <definedName name="_4Excel_BuiltIn_Print_Area_2_1_1">#REF!</definedName>
    <definedName name="_4Excel_BuiltIn_Print_Area_2_1_1_4" localSheetId="4">#REF!</definedName>
    <definedName name="_4Excel_BuiltIn_Print_Area_2_1_1_4" localSheetId="6">#REF!</definedName>
    <definedName name="_4Excel_BuiltIn_Print_Area_2_1_1_4" localSheetId="5">#REF!</definedName>
    <definedName name="_4Excel_BuiltIn_Print_Area_2_1_1_4" localSheetId="0">#REF!</definedName>
    <definedName name="_4Excel_BuiltIn_Print_Area_2_1_1_4" localSheetId="36">#REF!</definedName>
    <definedName name="_4Excel_BuiltIn_Print_Area_2_1_1_4" localSheetId="41">#REF!</definedName>
    <definedName name="_4Excel_BuiltIn_Print_Area_2_1_1_4">#REF!</definedName>
    <definedName name="_4Excel_BuiltIn_Print_Area_2_1_1_6" localSheetId="4">#REF!</definedName>
    <definedName name="_4Excel_BuiltIn_Print_Area_2_1_1_6" localSheetId="6">#REF!</definedName>
    <definedName name="_4Excel_BuiltIn_Print_Area_2_1_1_6" localSheetId="5">#REF!</definedName>
    <definedName name="_4Excel_BuiltIn_Print_Area_2_1_1_6" localSheetId="0">#REF!</definedName>
    <definedName name="_4Excel_BuiltIn_Print_Area_2_1_1_6" localSheetId="36">#REF!</definedName>
    <definedName name="_4Excel_BuiltIn_Print_Area_2_1_1_6" localSheetId="41">#REF!</definedName>
    <definedName name="_4Excel_BuiltIn_Print_Area_2_1_1_6">#REF!</definedName>
    <definedName name="_4Sin_nombre_2" localSheetId="4">#REF!</definedName>
    <definedName name="_4Sin_nombre_2" localSheetId="6">#REF!</definedName>
    <definedName name="_4Sin_nombre_2" localSheetId="5">#REF!</definedName>
    <definedName name="_4Sin_nombre_2" localSheetId="0">#REF!</definedName>
    <definedName name="_4Sin_nombre_2" localSheetId="36">#REF!</definedName>
    <definedName name="_4Sin_nombre_2" localSheetId="41">#REF!</definedName>
    <definedName name="_4Sin_nombre_2">#REF!</definedName>
    <definedName name="_5Sin_nombre_3" localSheetId="4">#REF!</definedName>
    <definedName name="_5Sin_nombre_3" localSheetId="6">#REF!</definedName>
    <definedName name="_5Sin_nombre_3" localSheetId="5">#REF!</definedName>
    <definedName name="_5Sin_nombre_3" localSheetId="0">#REF!</definedName>
    <definedName name="_5Sin_nombre_3" localSheetId="36">#REF!</definedName>
    <definedName name="_5Sin_nombre_3" localSheetId="41">#REF!</definedName>
    <definedName name="_5Sin_nombre_3">#REF!</definedName>
    <definedName name="_6Sin_nombre_4" localSheetId="4">#REF!</definedName>
    <definedName name="_6Sin_nombre_4" localSheetId="6">#REF!</definedName>
    <definedName name="_6Sin_nombre_4" localSheetId="5">#REF!</definedName>
    <definedName name="_6Sin_nombre_4" localSheetId="0">#REF!</definedName>
    <definedName name="_6Sin_nombre_4" localSheetId="36">#REF!</definedName>
    <definedName name="_6Sin_nombre_4" localSheetId="41">#REF!</definedName>
    <definedName name="_6Sin_nombre_4">#REF!</definedName>
    <definedName name="_7Sin_nombre_5" localSheetId="4">#REF!</definedName>
    <definedName name="_7Sin_nombre_5" localSheetId="6">#REF!</definedName>
    <definedName name="_7Sin_nombre_5" localSheetId="5">#REF!</definedName>
    <definedName name="_7Sin_nombre_5" localSheetId="0">#REF!</definedName>
    <definedName name="_7Sin_nombre_5" localSheetId="36">#REF!</definedName>
    <definedName name="_7Sin_nombre_5" localSheetId="41">#REF!</definedName>
    <definedName name="_7Sin_nombre_5">#REF!</definedName>
    <definedName name="_8Sin_nombre_6" localSheetId="4">#REF!</definedName>
    <definedName name="_8Sin_nombre_6" localSheetId="6">#REF!</definedName>
    <definedName name="_8Sin_nombre_6" localSheetId="5">#REF!</definedName>
    <definedName name="_8Sin_nombre_6" localSheetId="0">#REF!</definedName>
    <definedName name="_8Sin_nombre_6" localSheetId="36">#REF!</definedName>
    <definedName name="_8Sin_nombre_6" localSheetId="41">#REF!</definedName>
    <definedName name="_8Sin_nombre_6">#REF!</definedName>
    <definedName name="_9Sin_nombre_7" localSheetId="4">#REF!</definedName>
    <definedName name="_9Sin_nombre_7" localSheetId="6">#REF!</definedName>
    <definedName name="_9Sin_nombre_7" localSheetId="5">#REF!</definedName>
    <definedName name="_9Sin_nombre_7" localSheetId="0">#REF!</definedName>
    <definedName name="_9Sin_nombre_7" localSheetId="36">#REF!</definedName>
    <definedName name="_9Sin_nombre_7" localSheetId="41">#REF!</definedName>
    <definedName name="_9Sin_nombre_7">#REF!</definedName>
    <definedName name="_ABR95">'[6]Bs.Uso Trim.'!$Z$8</definedName>
    <definedName name="_ARP99" localSheetId="4">#REF!</definedName>
    <definedName name="_ARP99" localSheetId="39">#REF!</definedName>
    <definedName name="_ARP99" localSheetId="7">#REF!</definedName>
    <definedName name="_ARP99" localSheetId="6">#REF!</definedName>
    <definedName name="_ARP99" localSheetId="5">#REF!</definedName>
    <definedName name="_ARP99" localSheetId="51">#REF!</definedName>
    <definedName name="_ARP99" localSheetId="0">#REF!</definedName>
    <definedName name="_ARP99" localSheetId="8">#REF!</definedName>
    <definedName name="_ARP99" localSheetId="18">#REF!</definedName>
    <definedName name="_ARP99" localSheetId="19">#REF!</definedName>
    <definedName name="_ARP99" localSheetId="9">#REF!</definedName>
    <definedName name="_ARP99" localSheetId="36">#REF!</definedName>
    <definedName name="_ARP99" localSheetId="41">#REF!</definedName>
    <definedName name="_ARP99" localSheetId="42">#REF!</definedName>
    <definedName name="_ARP99" localSheetId="43">#REF!</definedName>
    <definedName name="_ARP99" localSheetId="44">#REF!</definedName>
    <definedName name="_ARP99" localSheetId="45">#REF!</definedName>
    <definedName name="_ARP99" localSheetId="46">#REF!</definedName>
    <definedName name="_ARP99" localSheetId="10">#REF!</definedName>
    <definedName name="_ARP99" localSheetId="47">#REF!</definedName>
    <definedName name="_ARP99" localSheetId="48">#REF!</definedName>
    <definedName name="_ARP99" localSheetId="49">#REF!</definedName>
    <definedName name="_ARP99" localSheetId="11">#REF!</definedName>
    <definedName name="_ARP99" localSheetId="13">#REF!</definedName>
    <definedName name="_ARP99" localSheetId="14">#REF!</definedName>
    <definedName name="_ARP99" localSheetId="15">#REF!</definedName>
    <definedName name="_ARP99" localSheetId="16">#REF!</definedName>
    <definedName name="_ARP99" localSheetId="17">#REF!</definedName>
    <definedName name="_ARP99">#REF!</definedName>
    <definedName name="_AUD99" localSheetId="4">#REF!</definedName>
    <definedName name="_AUD99" localSheetId="6">#REF!</definedName>
    <definedName name="_AUD99" localSheetId="5">#REF!</definedName>
    <definedName name="_AUD99" localSheetId="51">#REF!</definedName>
    <definedName name="_AUD99" localSheetId="0">#REF!</definedName>
    <definedName name="_AUD99" localSheetId="36">#REF!</definedName>
    <definedName name="_AUD99" localSheetId="41">#REF!</definedName>
    <definedName name="_AUD99">#REF!</definedName>
    <definedName name="_bce0399">'[7]CUENTAS SAP'!$A:$IV</definedName>
    <definedName name="_BRR99" localSheetId="4">#REF!</definedName>
    <definedName name="_BRR99" localSheetId="39">#REF!</definedName>
    <definedName name="_BRR99" localSheetId="7">#REF!</definedName>
    <definedName name="_BRR99" localSheetId="6">#REF!</definedName>
    <definedName name="_BRR99" localSheetId="5">#REF!</definedName>
    <definedName name="_BRR99" localSheetId="51">#REF!</definedName>
    <definedName name="_BRR99" localSheetId="0">#REF!</definedName>
    <definedName name="_BRR99" localSheetId="8">#REF!</definedName>
    <definedName name="_BRR99" localSheetId="18">#REF!</definedName>
    <definedName name="_BRR99" localSheetId="19">#REF!</definedName>
    <definedName name="_BRR99" localSheetId="9">#REF!</definedName>
    <definedName name="_BRR99" localSheetId="36">#REF!</definedName>
    <definedName name="_BRR99" localSheetId="41">#REF!</definedName>
    <definedName name="_BRR99" localSheetId="42">#REF!</definedName>
    <definedName name="_BRR99" localSheetId="43">#REF!</definedName>
    <definedName name="_BRR99" localSheetId="44">#REF!</definedName>
    <definedName name="_BRR99" localSheetId="45">#REF!</definedName>
    <definedName name="_BRR99" localSheetId="46">#REF!</definedName>
    <definedName name="_BRR99" localSheetId="10">#REF!</definedName>
    <definedName name="_BRR99" localSheetId="47">#REF!</definedName>
    <definedName name="_BRR99" localSheetId="48">#REF!</definedName>
    <definedName name="_BRR99" localSheetId="49">#REF!</definedName>
    <definedName name="_BRR99" localSheetId="11">#REF!</definedName>
    <definedName name="_BRR99" localSheetId="13">#REF!</definedName>
    <definedName name="_BRR99" localSheetId="14">#REF!</definedName>
    <definedName name="_BRR99" localSheetId="15">#REF!</definedName>
    <definedName name="_BRR99" localSheetId="16">#REF!</definedName>
    <definedName name="_BRR99" localSheetId="17">#REF!</definedName>
    <definedName name="_BRR99">#REF!</definedName>
    <definedName name="_CAD99" localSheetId="4">#REF!</definedName>
    <definedName name="_CAD99" localSheetId="6">#REF!</definedName>
    <definedName name="_CAD99" localSheetId="5">#REF!</definedName>
    <definedName name="_CAD99" localSheetId="51">#REF!</definedName>
    <definedName name="_CAD99" localSheetId="0">#REF!</definedName>
    <definedName name="_CAD99" localSheetId="36">#REF!</definedName>
    <definedName name="_CAD99" localSheetId="41">#REF!</definedName>
    <definedName name="_CAD99">#REF!</definedName>
    <definedName name="_CDS1" localSheetId="4">#REF!</definedName>
    <definedName name="_CDS1" localSheetId="6">#REF!</definedName>
    <definedName name="_CDS1" localSheetId="5">#REF!</definedName>
    <definedName name="_CDS1" localSheetId="51">#REF!</definedName>
    <definedName name="_CDS1" localSheetId="0">#REF!</definedName>
    <definedName name="_CDS1" localSheetId="36">#REF!</definedName>
    <definedName name="_CDS1" localSheetId="41">#REF!</definedName>
    <definedName name="_CDS1">#REF!</definedName>
    <definedName name="_CDS2" localSheetId="4">#REF!</definedName>
    <definedName name="_CDS2" localSheetId="6">#REF!</definedName>
    <definedName name="_CDS2" localSheetId="5">#REF!</definedName>
    <definedName name="_CDS2" localSheetId="0">#REF!</definedName>
    <definedName name="_CDS2" localSheetId="36">#REF!</definedName>
    <definedName name="_CDS2" localSheetId="41">#REF!</definedName>
    <definedName name="_CDS2">#REF!</definedName>
    <definedName name="_DAT1" localSheetId="4">#REF!</definedName>
    <definedName name="_DAT1" localSheetId="6">#REF!</definedName>
    <definedName name="_DAT1" localSheetId="5">#REF!</definedName>
    <definedName name="_DAT1" localSheetId="0">#REF!</definedName>
    <definedName name="_DAT1" localSheetId="36">#REF!</definedName>
    <definedName name="_DAT1" localSheetId="41">#REF!</definedName>
    <definedName name="_DAT1">#REF!</definedName>
    <definedName name="_DAT10" localSheetId="4">'[8]Pantalla Efectivo'!#REF!</definedName>
    <definedName name="_DAT10" localSheetId="24">'[8]Pantalla Efectivo'!#REF!</definedName>
    <definedName name="_DAT10" localSheetId="39">'[8]Pantalla Efectivo'!#REF!</definedName>
    <definedName name="_DAT10" localSheetId="7">'[8]Pantalla Efectivo'!#REF!</definedName>
    <definedName name="_DAT10" localSheetId="6">'[8]Pantalla Efectivo'!#REF!</definedName>
    <definedName name="_DAT10" localSheetId="5">'[8]Pantalla Efectivo'!#REF!</definedName>
    <definedName name="_DAT10" localSheetId="51">'[8]Pantalla Efectivo'!#REF!</definedName>
    <definedName name="_DAT10" localSheetId="0">'[8]Pantalla Efectivo'!#REF!</definedName>
    <definedName name="_DAT10" localSheetId="8">'[8]Pantalla Efectivo'!#REF!</definedName>
    <definedName name="_DAT10" localSheetId="18">'[8]Pantalla Efectivo'!#REF!</definedName>
    <definedName name="_DAT10" localSheetId="19">'[8]Pantalla Efectivo'!#REF!</definedName>
    <definedName name="_DAT10" localSheetId="9">'[8]Pantalla Efectivo'!#REF!</definedName>
    <definedName name="_DAT10" localSheetId="36">'[8]Pantalla Efectivo'!#REF!</definedName>
    <definedName name="_DAT10" localSheetId="41">'[8]Pantalla Efectivo'!#REF!</definedName>
    <definedName name="_DAT10" localSheetId="42">'[8]Pantalla Efectivo'!#REF!</definedName>
    <definedName name="_DAT10" localSheetId="43">'[8]Pantalla Efectivo'!#REF!</definedName>
    <definedName name="_DAT10" localSheetId="44">'[8]Pantalla Efectivo'!#REF!</definedName>
    <definedName name="_DAT10" localSheetId="45">'[8]Pantalla Efectivo'!#REF!</definedName>
    <definedName name="_DAT10" localSheetId="46">'[8]Pantalla Efectivo'!#REF!</definedName>
    <definedName name="_DAT10" localSheetId="10">'[8]Pantalla Efectivo'!#REF!</definedName>
    <definedName name="_DAT10" localSheetId="47">'[8]Pantalla Efectivo'!#REF!</definedName>
    <definedName name="_DAT10" localSheetId="48">'[8]Pantalla Efectivo'!#REF!</definedName>
    <definedName name="_DAT10" localSheetId="49">'[8]Pantalla Efectivo'!#REF!</definedName>
    <definedName name="_DAT10" localSheetId="50">'[8]Pantalla Efectivo'!#REF!</definedName>
    <definedName name="_DAT10" localSheetId="11">'[8]Pantalla Efectivo'!#REF!</definedName>
    <definedName name="_DAT10" localSheetId="14">'[8]Pantalla Efectivo'!#REF!</definedName>
    <definedName name="_DAT10" localSheetId="15">'[8]Pantalla Efectivo'!#REF!</definedName>
    <definedName name="_DAT10" localSheetId="16">'[8]Pantalla Efectivo'!#REF!</definedName>
    <definedName name="_DAT10" localSheetId="17">'[8]Pantalla Efectivo'!#REF!</definedName>
    <definedName name="_DAT10">'[8]Pantalla Efectivo'!#REF!</definedName>
    <definedName name="_DAT11" localSheetId="4">'[8]Pantalla Efectivo'!#REF!</definedName>
    <definedName name="_DAT11" localSheetId="6">'[8]Pantalla Efectivo'!#REF!</definedName>
    <definedName name="_DAT11" localSheetId="5">'[8]Pantalla Efectivo'!#REF!</definedName>
    <definedName name="_DAT11" localSheetId="51">'[8]Pantalla Efectivo'!#REF!</definedName>
    <definedName name="_DAT11" localSheetId="0">'[8]Pantalla Efectivo'!#REF!</definedName>
    <definedName name="_DAT11" localSheetId="36">'[8]Pantalla Efectivo'!#REF!</definedName>
    <definedName name="_DAT11" localSheetId="41">'[8]Pantalla Efectivo'!#REF!</definedName>
    <definedName name="_DAT11">'[8]Pantalla Efectivo'!#REF!</definedName>
    <definedName name="_DAT12" localSheetId="4">'[8]Pantalla Efectivo'!#REF!</definedName>
    <definedName name="_DAT12" localSheetId="6">'[8]Pantalla Efectivo'!#REF!</definedName>
    <definedName name="_DAT12" localSheetId="5">'[8]Pantalla Efectivo'!#REF!</definedName>
    <definedName name="_DAT12" localSheetId="51">'[8]Pantalla Efectivo'!#REF!</definedName>
    <definedName name="_DAT12" localSheetId="0">'[8]Pantalla Efectivo'!#REF!</definedName>
    <definedName name="_DAT12" localSheetId="36">'[8]Pantalla Efectivo'!#REF!</definedName>
    <definedName name="_DAT12" localSheetId="41">'[8]Pantalla Efectivo'!#REF!</definedName>
    <definedName name="_DAT12">'[8]Pantalla Efectivo'!#REF!</definedName>
    <definedName name="_DAT13" localSheetId="4">#REF!</definedName>
    <definedName name="_DAT13" localSheetId="6">#REF!</definedName>
    <definedName name="_DAT13" localSheetId="5">#REF!</definedName>
    <definedName name="_DAT13" localSheetId="51">#REF!</definedName>
    <definedName name="_DAT13" localSheetId="0">#REF!</definedName>
    <definedName name="_DAT13" localSheetId="36">#REF!</definedName>
    <definedName name="_DAT13" localSheetId="41">#REF!</definedName>
    <definedName name="_DAT13">#REF!</definedName>
    <definedName name="_DAT14" localSheetId="4">#REF!</definedName>
    <definedName name="_DAT14" localSheetId="6">#REF!</definedName>
    <definedName name="_DAT14" localSheetId="5">#REF!</definedName>
    <definedName name="_DAT14" localSheetId="51">#REF!</definedName>
    <definedName name="_DAT14" localSheetId="0">#REF!</definedName>
    <definedName name="_DAT14" localSheetId="36">#REF!</definedName>
    <definedName name="_DAT14" localSheetId="41">#REF!</definedName>
    <definedName name="_DAT14">#REF!</definedName>
    <definedName name="_DAT15" localSheetId="4">#REF!</definedName>
    <definedName name="_DAT15" localSheetId="6">#REF!</definedName>
    <definedName name="_DAT15" localSheetId="5">#REF!</definedName>
    <definedName name="_DAT15" localSheetId="51">#REF!</definedName>
    <definedName name="_DAT15" localSheetId="0">#REF!</definedName>
    <definedName name="_DAT15" localSheetId="36">#REF!</definedName>
    <definedName name="_DAT15" localSheetId="41">#REF!</definedName>
    <definedName name="_DAT15">#REF!</definedName>
    <definedName name="_DAT16" localSheetId="4">#REF!</definedName>
    <definedName name="_DAT16" localSheetId="6">#REF!</definedName>
    <definedName name="_DAT16" localSheetId="5">#REF!</definedName>
    <definedName name="_DAT16" localSheetId="0">#REF!</definedName>
    <definedName name="_DAT16" localSheetId="36">#REF!</definedName>
    <definedName name="_DAT16" localSheetId="41">#REF!</definedName>
    <definedName name="_DAT16">#REF!</definedName>
    <definedName name="_DAT17" localSheetId="4">#REF!</definedName>
    <definedName name="_DAT17" localSheetId="6">#REF!</definedName>
    <definedName name="_DAT17" localSheetId="5">#REF!</definedName>
    <definedName name="_DAT17" localSheetId="0">#REF!</definedName>
    <definedName name="_DAT17" localSheetId="36">#REF!</definedName>
    <definedName name="_DAT17" localSheetId="41">#REF!</definedName>
    <definedName name="_DAT17">#REF!</definedName>
    <definedName name="_DAT18" localSheetId="4">#REF!</definedName>
    <definedName name="_DAT18" localSheetId="6">#REF!</definedName>
    <definedName name="_DAT18" localSheetId="5">#REF!</definedName>
    <definedName name="_DAT18" localSheetId="0">#REF!</definedName>
    <definedName name="_DAT18" localSheetId="36">#REF!</definedName>
    <definedName name="_DAT18" localSheetId="41">#REF!</definedName>
    <definedName name="_DAT18">#REF!</definedName>
    <definedName name="_DAT19" localSheetId="4">'[9]504010019'!#REF!</definedName>
    <definedName name="_DAT19" localSheetId="24">'[9]504010019'!#REF!</definedName>
    <definedName name="_DAT19" localSheetId="39">'[9]504010019'!#REF!</definedName>
    <definedName name="_DAT19" localSheetId="7">'[9]504010019'!#REF!</definedName>
    <definedName name="_DAT19" localSheetId="6">'[9]504010019'!#REF!</definedName>
    <definedName name="_DAT19" localSheetId="5">'[9]504010019'!#REF!</definedName>
    <definedName name="_DAT19" localSheetId="51">'[9]504010019'!#REF!</definedName>
    <definedName name="_DAT19" localSheetId="0">'[9]504010019'!#REF!</definedName>
    <definedName name="_DAT19" localSheetId="8">'[9]504010019'!#REF!</definedName>
    <definedName name="_DAT19" localSheetId="18">'[9]504010019'!#REF!</definedName>
    <definedName name="_DAT19" localSheetId="19">'[9]504010019'!#REF!</definedName>
    <definedName name="_DAT19" localSheetId="9">'[9]504010019'!#REF!</definedName>
    <definedName name="_DAT19" localSheetId="36">'[9]504010019'!#REF!</definedName>
    <definedName name="_DAT19" localSheetId="41">'[9]504010019'!#REF!</definedName>
    <definedName name="_DAT19" localSheetId="42">'[9]504010019'!#REF!</definedName>
    <definedName name="_DAT19" localSheetId="43">'[9]504010019'!#REF!</definedName>
    <definedName name="_DAT19" localSheetId="44">'[9]504010019'!#REF!</definedName>
    <definedName name="_DAT19" localSheetId="45">'[9]504010019'!#REF!</definedName>
    <definedName name="_DAT19" localSheetId="46">'[9]504010019'!#REF!</definedName>
    <definedName name="_DAT19" localSheetId="10">'[9]504010019'!#REF!</definedName>
    <definedName name="_DAT19" localSheetId="47">'[9]504010019'!#REF!</definedName>
    <definedName name="_DAT19" localSheetId="48">'[9]504010019'!#REF!</definedName>
    <definedName name="_DAT19" localSheetId="49">'[9]504010019'!#REF!</definedName>
    <definedName name="_DAT19" localSheetId="50">'[9]504010019'!#REF!</definedName>
    <definedName name="_DAT19" localSheetId="11">'[9]504010019'!#REF!</definedName>
    <definedName name="_DAT19" localSheetId="14">'[9]504010019'!#REF!</definedName>
    <definedName name="_DAT19" localSheetId="15">'[9]504010019'!#REF!</definedName>
    <definedName name="_DAT19" localSheetId="16">'[9]504010019'!#REF!</definedName>
    <definedName name="_DAT19" localSheetId="17">'[9]504010019'!#REF!</definedName>
    <definedName name="_DAT19">'[9]504010019'!#REF!</definedName>
    <definedName name="_DAT2" localSheetId="4">#REF!</definedName>
    <definedName name="_DAT2" localSheetId="6">#REF!</definedName>
    <definedName name="_DAT2" localSheetId="5">#REF!</definedName>
    <definedName name="_DAT2" localSheetId="51">#REF!</definedName>
    <definedName name="_DAT2" localSheetId="0">#REF!</definedName>
    <definedName name="_DAT2" localSheetId="36">#REF!</definedName>
    <definedName name="_DAT2" localSheetId="41">#REF!</definedName>
    <definedName name="_DAT2">#REF!</definedName>
    <definedName name="_DAT20" localSheetId="4">#REF!</definedName>
    <definedName name="_DAT20" localSheetId="6">#REF!</definedName>
    <definedName name="_DAT20" localSheetId="5">#REF!</definedName>
    <definedName name="_DAT20" localSheetId="51">#REF!</definedName>
    <definedName name="_DAT20" localSheetId="0">#REF!</definedName>
    <definedName name="_DAT20" localSheetId="36">#REF!</definedName>
    <definedName name="_DAT20" localSheetId="41">#REF!</definedName>
    <definedName name="_DAT20">#REF!</definedName>
    <definedName name="_DAT21" localSheetId="4">#REF!</definedName>
    <definedName name="_DAT21" localSheetId="6">#REF!</definedName>
    <definedName name="_DAT21" localSheetId="5">#REF!</definedName>
    <definedName name="_DAT21" localSheetId="51">#REF!</definedName>
    <definedName name="_DAT21" localSheetId="0">#REF!</definedName>
    <definedName name="_DAT21" localSheetId="36">#REF!</definedName>
    <definedName name="_DAT21" localSheetId="41">#REF!</definedName>
    <definedName name="_DAT21">#REF!</definedName>
    <definedName name="_DAT22">[10]AF!$V$2</definedName>
    <definedName name="_DAT23" localSheetId="4">#REF!</definedName>
    <definedName name="_DAT23" localSheetId="39">#REF!</definedName>
    <definedName name="_DAT23" localSheetId="7">#REF!</definedName>
    <definedName name="_DAT23" localSheetId="6">#REF!</definedName>
    <definedName name="_DAT23" localSheetId="5">#REF!</definedName>
    <definedName name="_DAT23" localSheetId="51">#REF!</definedName>
    <definedName name="_DAT23" localSheetId="0">#REF!</definedName>
    <definedName name="_DAT23" localSheetId="8">#REF!</definedName>
    <definedName name="_DAT23" localSheetId="18">#REF!</definedName>
    <definedName name="_DAT23" localSheetId="19">#REF!</definedName>
    <definedName name="_DAT23" localSheetId="9">#REF!</definedName>
    <definedName name="_DAT23" localSheetId="36">#REF!</definedName>
    <definedName name="_DAT23" localSheetId="41">#REF!</definedName>
    <definedName name="_DAT23" localSheetId="42">#REF!</definedName>
    <definedName name="_DAT23" localSheetId="43">#REF!</definedName>
    <definedName name="_DAT23" localSheetId="44">#REF!</definedName>
    <definedName name="_DAT23" localSheetId="45">#REF!</definedName>
    <definedName name="_DAT23" localSheetId="46">#REF!</definedName>
    <definedName name="_DAT23" localSheetId="10">#REF!</definedName>
    <definedName name="_DAT23" localSheetId="47">#REF!</definedName>
    <definedName name="_DAT23" localSheetId="48">#REF!</definedName>
    <definedName name="_DAT23" localSheetId="49">#REF!</definedName>
    <definedName name="_DAT23" localSheetId="11">#REF!</definedName>
    <definedName name="_DAT23" localSheetId="13">#REF!</definedName>
    <definedName name="_DAT23" localSheetId="14">#REF!</definedName>
    <definedName name="_DAT23" localSheetId="15">#REF!</definedName>
    <definedName name="_DAT23" localSheetId="16">#REF!</definedName>
    <definedName name="_DAT23" localSheetId="17">#REF!</definedName>
    <definedName name="_DAT23">#REF!</definedName>
    <definedName name="_dat2323" localSheetId="4">#REF!</definedName>
    <definedName name="_dat2323" localSheetId="6">#REF!</definedName>
    <definedName name="_dat2323" localSheetId="5">#REF!</definedName>
    <definedName name="_dat2323" localSheetId="51">#REF!</definedName>
    <definedName name="_dat2323" localSheetId="0">#REF!</definedName>
    <definedName name="_dat2323" localSheetId="36">#REF!</definedName>
    <definedName name="_dat2323" localSheetId="41">#REF!</definedName>
    <definedName name="_dat2323">#REF!</definedName>
    <definedName name="_DAT24" localSheetId="4">#REF!</definedName>
    <definedName name="_DAT24" localSheetId="6">#REF!</definedName>
    <definedName name="_DAT24" localSheetId="5">#REF!</definedName>
    <definedName name="_DAT24" localSheetId="51">#REF!</definedName>
    <definedName name="_DAT24" localSheetId="0">#REF!</definedName>
    <definedName name="_DAT24" localSheetId="36">#REF!</definedName>
    <definedName name="_DAT24" localSheetId="41">#REF!</definedName>
    <definedName name="_DAT24">#REF!</definedName>
    <definedName name="_DAT25" localSheetId="4">#REF!</definedName>
    <definedName name="_DAT25" localSheetId="6">#REF!</definedName>
    <definedName name="_DAT25" localSheetId="5">#REF!</definedName>
    <definedName name="_DAT25" localSheetId="0">#REF!</definedName>
    <definedName name="_DAT25" localSheetId="36">#REF!</definedName>
    <definedName name="_DAT25" localSheetId="41">#REF!</definedName>
    <definedName name="_DAT25">#REF!</definedName>
    <definedName name="_DAT26" localSheetId="4">#REF!</definedName>
    <definedName name="_DAT26" localSheetId="6">#REF!</definedName>
    <definedName name="_DAT26" localSheetId="5">#REF!</definedName>
    <definedName name="_DAT26" localSheetId="0">#REF!</definedName>
    <definedName name="_DAT26" localSheetId="36">#REF!</definedName>
    <definedName name="_DAT26" localSheetId="41">#REF!</definedName>
    <definedName name="_DAT26">#REF!</definedName>
    <definedName name="_DAT27" localSheetId="4">#REF!</definedName>
    <definedName name="_DAT27" localSheetId="6">#REF!</definedName>
    <definedName name="_DAT27" localSheetId="5">#REF!</definedName>
    <definedName name="_DAT27" localSheetId="0">#REF!</definedName>
    <definedName name="_DAT27" localSheetId="36">#REF!</definedName>
    <definedName name="_DAT27" localSheetId="41">#REF!</definedName>
    <definedName name="_DAT27">#REF!</definedName>
    <definedName name="_DAT28" localSheetId="4">#REF!</definedName>
    <definedName name="_DAT28" localSheetId="6">#REF!</definedName>
    <definedName name="_DAT28" localSheetId="5">#REF!</definedName>
    <definedName name="_DAT28" localSheetId="0">#REF!</definedName>
    <definedName name="_DAT28" localSheetId="36">#REF!</definedName>
    <definedName name="_DAT28" localSheetId="41">#REF!</definedName>
    <definedName name="_DAT28">#REF!</definedName>
    <definedName name="_DAT29" localSheetId="4">#REF!</definedName>
    <definedName name="_DAT29" localSheetId="6">#REF!</definedName>
    <definedName name="_DAT29" localSheetId="5">#REF!</definedName>
    <definedName name="_DAT29" localSheetId="0">#REF!</definedName>
    <definedName name="_DAT29" localSheetId="36">#REF!</definedName>
    <definedName name="_DAT29" localSheetId="41">#REF!</definedName>
    <definedName name="_DAT29">#REF!</definedName>
    <definedName name="_DAT3" localSheetId="4">#REF!</definedName>
    <definedName name="_DAT3" localSheetId="6">#REF!</definedName>
    <definedName name="_DAT3" localSheetId="5">#REF!</definedName>
    <definedName name="_DAT3" localSheetId="0">#REF!</definedName>
    <definedName name="_DAT3" localSheetId="36">#REF!</definedName>
    <definedName name="_DAT3" localSheetId="41">#REF!</definedName>
    <definedName name="_DAT3">#REF!</definedName>
    <definedName name="_DAT30" localSheetId="4">#REF!</definedName>
    <definedName name="_DAT30" localSheetId="6">#REF!</definedName>
    <definedName name="_DAT30" localSheetId="5">#REF!</definedName>
    <definedName name="_DAT30" localSheetId="0">#REF!</definedName>
    <definedName name="_DAT30" localSheetId="36">#REF!</definedName>
    <definedName name="_DAT30" localSheetId="41">#REF!</definedName>
    <definedName name="_DAT30">#REF!</definedName>
    <definedName name="_DAT31" localSheetId="4">#REF!</definedName>
    <definedName name="_DAT31" localSheetId="6">#REF!</definedName>
    <definedName name="_DAT31" localSheetId="5">#REF!</definedName>
    <definedName name="_DAT31" localSheetId="0">#REF!</definedName>
    <definedName name="_DAT31" localSheetId="36">#REF!</definedName>
    <definedName name="_DAT31" localSheetId="41">#REF!</definedName>
    <definedName name="_DAT31">#REF!</definedName>
    <definedName name="_DAT32" localSheetId="4">#REF!</definedName>
    <definedName name="_DAT32" localSheetId="6">#REF!</definedName>
    <definedName name="_DAT32" localSheetId="5">#REF!</definedName>
    <definedName name="_DAT32" localSheetId="0">#REF!</definedName>
    <definedName name="_DAT32" localSheetId="36">#REF!</definedName>
    <definedName name="_DAT32" localSheetId="41">#REF!</definedName>
    <definedName name="_DAT32">#REF!</definedName>
    <definedName name="_DAT33" localSheetId="4">#REF!</definedName>
    <definedName name="_DAT33" localSheetId="6">#REF!</definedName>
    <definedName name="_DAT33" localSheetId="5">#REF!</definedName>
    <definedName name="_DAT33" localSheetId="0">#REF!</definedName>
    <definedName name="_DAT33" localSheetId="36">#REF!</definedName>
    <definedName name="_DAT33" localSheetId="41">#REF!</definedName>
    <definedName name="_DAT33">#REF!</definedName>
    <definedName name="_DAT34" localSheetId="4">#REF!</definedName>
    <definedName name="_DAT34" localSheetId="6">#REF!</definedName>
    <definedName name="_DAT34" localSheetId="5">#REF!</definedName>
    <definedName name="_DAT34" localSheetId="0">#REF!</definedName>
    <definedName name="_DAT34" localSheetId="36">#REF!</definedName>
    <definedName name="_DAT34" localSheetId="41">#REF!</definedName>
    <definedName name="_DAT34">#REF!</definedName>
    <definedName name="_DAT4" localSheetId="4">#REF!</definedName>
    <definedName name="_DAT4" localSheetId="24">#REF!</definedName>
    <definedName name="_DAT4" localSheetId="39">#REF!</definedName>
    <definedName name="_DAT4" localSheetId="7">#REF!</definedName>
    <definedName name="_DAT4" localSheetId="6">#REF!</definedName>
    <definedName name="_DAT4" localSheetId="5">#REF!</definedName>
    <definedName name="_DAT4" localSheetId="0">#REF!</definedName>
    <definedName name="_DAT4" localSheetId="8">#REF!</definedName>
    <definedName name="_DAT4" localSheetId="18">#REF!</definedName>
    <definedName name="_DAT4" localSheetId="19">#REF!</definedName>
    <definedName name="_DAT4" localSheetId="9">#REF!</definedName>
    <definedName name="_DAT4" localSheetId="36">#REF!</definedName>
    <definedName name="_DAT4" localSheetId="41">#REF!</definedName>
    <definedName name="_DAT4" localSheetId="42">#REF!</definedName>
    <definedName name="_DAT4" localSheetId="43">#REF!</definedName>
    <definedName name="_DAT4" localSheetId="44">#REF!</definedName>
    <definedName name="_DAT4" localSheetId="45">#REF!</definedName>
    <definedName name="_DAT4" localSheetId="46">#REF!</definedName>
    <definedName name="_DAT4" localSheetId="10">#REF!</definedName>
    <definedName name="_DAT4" localSheetId="47">#REF!</definedName>
    <definedName name="_DAT4" localSheetId="48">#REF!</definedName>
    <definedName name="_DAT4" localSheetId="49">#REF!</definedName>
    <definedName name="_DAT4" localSheetId="50">#REF!</definedName>
    <definedName name="_DAT4" localSheetId="11">#REF!</definedName>
    <definedName name="_DAT4" localSheetId="13">#REF!</definedName>
    <definedName name="_DAT4" localSheetId="14">#REF!</definedName>
    <definedName name="_DAT4" localSheetId="15">#REF!</definedName>
    <definedName name="_DAT4" localSheetId="16">#REF!</definedName>
    <definedName name="_DAT4" localSheetId="17">#REF!</definedName>
    <definedName name="_DAT4">#REF!</definedName>
    <definedName name="_DAT5" localSheetId="4">#REF!</definedName>
    <definedName name="_DAT5" localSheetId="24">#REF!</definedName>
    <definedName name="_DAT5" localSheetId="39">#REF!</definedName>
    <definedName name="_DAT5" localSheetId="7">#REF!</definedName>
    <definedName name="_DAT5" localSheetId="6">#REF!</definedName>
    <definedName name="_DAT5" localSheetId="5">#REF!</definedName>
    <definedName name="_DAT5" localSheetId="0">#REF!</definedName>
    <definedName name="_DAT5" localSheetId="8">#REF!</definedName>
    <definedName name="_DAT5" localSheetId="18">#REF!</definedName>
    <definedName name="_DAT5" localSheetId="19">#REF!</definedName>
    <definedName name="_DAT5" localSheetId="9">#REF!</definedName>
    <definedName name="_DAT5" localSheetId="36">#REF!</definedName>
    <definedName name="_DAT5" localSheetId="41">#REF!</definedName>
    <definedName name="_DAT5" localSheetId="42">#REF!</definedName>
    <definedName name="_DAT5" localSheetId="43">#REF!</definedName>
    <definedName name="_DAT5" localSheetId="44">#REF!</definedName>
    <definedName name="_DAT5" localSheetId="45">#REF!</definedName>
    <definedName name="_DAT5" localSheetId="46">#REF!</definedName>
    <definedName name="_DAT5" localSheetId="10">#REF!</definedName>
    <definedName name="_DAT5" localSheetId="47">#REF!</definedName>
    <definedName name="_DAT5" localSheetId="48">#REF!</definedName>
    <definedName name="_DAT5" localSheetId="49">#REF!</definedName>
    <definedName name="_DAT5" localSheetId="50">#REF!</definedName>
    <definedName name="_DAT5" localSheetId="11">#REF!</definedName>
    <definedName name="_DAT5" localSheetId="13">#REF!</definedName>
    <definedName name="_DAT5" localSheetId="14">#REF!</definedName>
    <definedName name="_DAT5" localSheetId="15">#REF!</definedName>
    <definedName name="_DAT5" localSheetId="16">#REF!</definedName>
    <definedName name="_DAT5" localSheetId="17">#REF!</definedName>
    <definedName name="_DAT5">#REF!</definedName>
    <definedName name="_DAT6" localSheetId="4">#REF!</definedName>
    <definedName name="_DAT6" localSheetId="24">#REF!</definedName>
    <definedName name="_DAT6" localSheetId="39">#REF!</definedName>
    <definedName name="_DAT6" localSheetId="7">#REF!</definedName>
    <definedName name="_DAT6" localSheetId="6">#REF!</definedName>
    <definedName name="_DAT6" localSheetId="5">#REF!</definedName>
    <definedName name="_DAT6" localSheetId="0">#REF!</definedName>
    <definedName name="_DAT6" localSheetId="8">#REF!</definedName>
    <definedName name="_DAT6" localSheetId="18">#REF!</definedName>
    <definedName name="_DAT6" localSheetId="19">#REF!</definedName>
    <definedName name="_DAT6" localSheetId="9">#REF!</definedName>
    <definedName name="_DAT6" localSheetId="36">#REF!</definedName>
    <definedName name="_DAT6" localSheetId="41">#REF!</definedName>
    <definedName name="_DAT6" localSheetId="42">#REF!</definedName>
    <definedName name="_DAT6" localSheetId="43">#REF!</definedName>
    <definedName name="_DAT6" localSheetId="44">#REF!</definedName>
    <definedName name="_DAT6" localSheetId="45">#REF!</definedName>
    <definedName name="_DAT6" localSheetId="46">#REF!</definedName>
    <definedName name="_DAT6" localSheetId="10">#REF!</definedName>
    <definedName name="_DAT6" localSheetId="47">#REF!</definedName>
    <definedName name="_DAT6" localSheetId="48">#REF!</definedName>
    <definedName name="_DAT6" localSheetId="49">#REF!</definedName>
    <definedName name="_DAT6" localSheetId="50">#REF!</definedName>
    <definedName name="_DAT6" localSheetId="11">#REF!</definedName>
    <definedName name="_DAT6" localSheetId="13">#REF!</definedName>
    <definedName name="_DAT6" localSheetId="14">#REF!</definedName>
    <definedName name="_DAT6" localSheetId="15">#REF!</definedName>
    <definedName name="_DAT6" localSheetId="16">#REF!</definedName>
    <definedName name="_DAT6" localSheetId="17">#REF!</definedName>
    <definedName name="_DAT6">#REF!</definedName>
    <definedName name="_DAT7" localSheetId="39">'[8]Pantalla Efectivo'!#REF!</definedName>
    <definedName name="_DAT7" localSheetId="7">'[8]Pantalla Efectivo'!#REF!</definedName>
    <definedName name="_DAT7" localSheetId="6">'[8]Pantalla Efectivo'!#REF!</definedName>
    <definedName name="_DAT7" localSheetId="8">'[8]Pantalla Efectivo'!#REF!</definedName>
    <definedName name="_DAT7" localSheetId="18">'[8]Pantalla Efectivo'!#REF!</definedName>
    <definedName name="_DAT7" localSheetId="19">'[8]Pantalla Efectivo'!#REF!</definedName>
    <definedName name="_DAT7" localSheetId="10">'[8]Pantalla Efectivo'!#REF!</definedName>
    <definedName name="_DAT7" localSheetId="11">'[8]Pantalla Efectivo'!#REF!</definedName>
    <definedName name="_DAT7" localSheetId="13">'[8]Pantalla Efectivo'!#REF!</definedName>
    <definedName name="_DAT7" localSheetId="14">'[8]Pantalla Efectivo'!#REF!</definedName>
    <definedName name="_DAT7" localSheetId="15">'[8]Pantalla Efectivo'!#REF!</definedName>
    <definedName name="_DAT7" localSheetId="16">'[8]Pantalla Efectivo'!#REF!</definedName>
    <definedName name="_DAT7" localSheetId="17">'[8]Pantalla Efectivo'!#REF!</definedName>
    <definedName name="_DAT7">'[8]Pantalla Efectivo'!#REF!</definedName>
    <definedName name="_DAT8" localSheetId="6">'[8]Pantalla Efectivo'!#REF!</definedName>
    <definedName name="_DAT8">'[8]Pantalla Efectivo'!#REF!</definedName>
    <definedName name="_DAT9" localSheetId="4">#REF!</definedName>
    <definedName name="_DAT9" localSheetId="6">#REF!</definedName>
    <definedName name="_DAT9" localSheetId="5">#REF!</definedName>
    <definedName name="_DAT9" localSheetId="51">#REF!</definedName>
    <definedName name="_DAT9" localSheetId="0">#REF!</definedName>
    <definedName name="_DAT9" localSheetId="36">#REF!</definedName>
    <definedName name="_DAT9" localSheetId="41">#REF!</definedName>
    <definedName name="_DAT9">#REF!</definedName>
    <definedName name="_dic20" localSheetId="4">#REF!</definedName>
    <definedName name="_dic20" localSheetId="6">#REF!</definedName>
    <definedName name="_dic20" localSheetId="5">#REF!</definedName>
    <definedName name="_dic20" localSheetId="51">#REF!</definedName>
    <definedName name="_dic20" localSheetId="0">#REF!</definedName>
    <definedName name="_dic20" localSheetId="36">#REF!</definedName>
    <definedName name="_dic20" localSheetId="41">#REF!</definedName>
    <definedName name="_dic20">#REF!</definedName>
    <definedName name="_dic93" localSheetId="4">#REF!</definedName>
    <definedName name="_dic93" localSheetId="6">#REF!</definedName>
    <definedName name="_dic93" localSheetId="5">#REF!</definedName>
    <definedName name="_dic93" localSheetId="51">#REF!</definedName>
    <definedName name="_dic93" localSheetId="0">#REF!</definedName>
    <definedName name="_dic93" localSheetId="36">#REF!</definedName>
    <definedName name="_dic93" localSheetId="41">#REF!</definedName>
    <definedName name="_dic93">#REF!</definedName>
    <definedName name="_dic94" localSheetId="4">#REF!</definedName>
    <definedName name="_dic94" localSheetId="6">#REF!</definedName>
    <definedName name="_dic94" localSheetId="5">#REF!</definedName>
    <definedName name="_dic94" localSheetId="0">#REF!</definedName>
    <definedName name="_dic94" localSheetId="36">#REF!</definedName>
    <definedName name="_dic94" localSheetId="41">#REF!</definedName>
    <definedName name="_dic94">#REF!</definedName>
    <definedName name="_ENE95">'[6]Bs.Uso Trim.'!$Z$5</definedName>
    <definedName name="_FEB95">'[6]Bs.Uso Trim.'!$Z$6</definedName>
    <definedName name="_Fill" localSheetId="4" hidden="1">#REF!</definedName>
    <definedName name="_Fill" localSheetId="39" hidden="1">#REF!</definedName>
    <definedName name="_Fill" localSheetId="7" hidden="1">#REF!</definedName>
    <definedName name="_Fill" localSheetId="6" hidden="1">#REF!</definedName>
    <definedName name="_Fill" localSheetId="5" hidden="1">#REF!</definedName>
    <definedName name="_Fill" localSheetId="51" hidden="1">#REF!</definedName>
    <definedName name="_Fill" localSheetId="0" hidden="1">#REF!</definedName>
    <definedName name="_Fill" localSheetId="8" hidden="1">#REF!</definedName>
    <definedName name="_Fill" localSheetId="18" hidden="1">#REF!</definedName>
    <definedName name="_Fill" localSheetId="19" hidden="1">#REF!</definedName>
    <definedName name="_Fill" localSheetId="9" hidden="1">#REF!</definedName>
    <definedName name="_Fill" localSheetId="36" hidden="1">#REF!</definedName>
    <definedName name="_Fill" localSheetId="41" hidden="1">#REF!</definedName>
    <definedName name="_Fill" localSheetId="42" hidden="1">#REF!</definedName>
    <definedName name="_Fill" localSheetId="43" hidden="1">#REF!</definedName>
    <definedName name="_Fill" localSheetId="44" hidden="1">#REF!</definedName>
    <definedName name="_Fill" localSheetId="45" hidden="1">#REF!</definedName>
    <definedName name="_Fill" localSheetId="46" hidden="1">#REF!</definedName>
    <definedName name="_Fill" localSheetId="10" hidden="1">#REF!</definedName>
    <definedName name="_Fill" localSheetId="47" hidden="1">#REF!</definedName>
    <definedName name="_Fill" localSheetId="48" hidden="1">#REF!</definedName>
    <definedName name="_Fill" localSheetId="49" hidden="1">#REF!</definedName>
    <definedName name="_Fill" localSheetId="11" hidden="1">#REF!</definedName>
    <definedName name="_Fill" localSheetId="13" hidden="1">#REF!</definedName>
    <definedName name="_Fill" localSheetId="14" hidden="1">#REF!</definedName>
    <definedName name="_Fill" localSheetId="15" hidden="1">#REF!</definedName>
    <definedName name="_Fill" localSheetId="16" hidden="1">#REF!</definedName>
    <definedName name="_Fill" localSheetId="17" hidden="1">#REF!</definedName>
    <definedName name="_Fill" hidden="1">#REF!</definedName>
    <definedName name="_xlnm._FilterDatabase" localSheetId="22" hidden="1">'Au. Nota 11'!$C$2:$E$546</definedName>
    <definedName name="_xlnm._FilterDatabase" localSheetId="52" hidden="1">Audi!$B$2:$E$550</definedName>
    <definedName name="_xlnm._FilterDatabase" localSheetId="38" hidden="1">'Bce23.Vers13.03'!$J$1:$J$585</definedName>
    <definedName name="_xlnm._FilterDatabase" localSheetId="4" hidden="1">#REF!</definedName>
    <definedName name="_xlnm._FilterDatabase" localSheetId="53" hidden="1">'BG  al 31.12.23'!$A$1:$H$567</definedName>
    <definedName name="_xlnm._FilterDatabase" localSheetId="54" hidden="1">'BG al 30.09.23'!$A$1:$C$558</definedName>
    <definedName name="_xlnm._FilterDatabase" localSheetId="24" hidden="1">#REF!</definedName>
    <definedName name="_xlnm._FilterDatabase" localSheetId="40" hidden="1">'CC marzo '!$A$2:$F$196</definedName>
    <definedName name="_xlnm._FilterDatabase" localSheetId="39" hidden="1">'CR x CC 2022'!$D$1:$D$417</definedName>
    <definedName name="_xlnm._FilterDatabase" localSheetId="7" hidden="1">#REF!</definedName>
    <definedName name="_xlnm._FilterDatabase" localSheetId="6" hidden="1">#REF!</definedName>
    <definedName name="_xlnm._FilterDatabase" localSheetId="5" hidden="1">#REF!</definedName>
    <definedName name="_xlnm._FilterDatabase" localSheetId="37" hidden="1">Hoja3!$A$1:$P$188</definedName>
    <definedName name="_xlnm._FilterDatabase" localSheetId="51" hidden="1">#REF!</definedName>
    <definedName name="_xlnm._FilterDatabase" localSheetId="0" hidden="1">'ME 2023'!$A$22:$R$55</definedName>
    <definedName name="_xlnm._FilterDatabase" localSheetId="8" hidden="1">#REF!</definedName>
    <definedName name="_xlnm._FilterDatabase" localSheetId="18" hidden="1">#REF!</definedName>
    <definedName name="_xlnm._FilterDatabase" localSheetId="19" hidden="1">#REF!</definedName>
    <definedName name="_xlnm._FilterDatabase" localSheetId="25" hidden="1">'N12'!$J$10:$O$37</definedName>
    <definedName name="_xlnm._FilterDatabase" localSheetId="26" hidden="1">#REF!</definedName>
    <definedName name="_xlnm._FilterDatabase" localSheetId="27" hidden="1">#REF!</definedName>
    <definedName name="_xlnm._FilterDatabase" localSheetId="28" hidden="1">#REF!</definedName>
    <definedName name="_xlnm._FilterDatabase" localSheetId="9" hidden="1">#REF!</definedName>
    <definedName name="_xlnm._FilterDatabase" localSheetId="36" hidden="1">#REF!</definedName>
    <definedName name="_xlnm._FilterDatabase" localSheetId="41" hidden="1">#REF!</definedName>
    <definedName name="_xlnm._FilterDatabase" localSheetId="42" hidden="1">#REF!</definedName>
    <definedName name="_xlnm._FilterDatabase" localSheetId="43" hidden="1">#REF!</definedName>
    <definedName name="_xlnm._FilterDatabase" localSheetId="44" hidden="1">#REF!</definedName>
    <definedName name="_xlnm._FilterDatabase" localSheetId="45" hidden="1">#REF!</definedName>
    <definedName name="_xlnm._FilterDatabase" localSheetId="46" hidden="1">#REF!</definedName>
    <definedName name="_xlnm._FilterDatabase" localSheetId="10" hidden="1">#REF!</definedName>
    <definedName name="_xlnm._FilterDatabase" localSheetId="47" hidden="1">#REF!</definedName>
    <definedName name="_xlnm._FilterDatabase" localSheetId="48" hidden="1">#REF!</definedName>
    <definedName name="_xlnm._FilterDatabase" localSheetId="49" hidden="1">#REF!</definedName>
    <definedName name="_xlnm._FilterDatabase" localSheetId="50" hidden="1">#REF!</definedName>
    <definedName name="_xlnm._FilterDatabase" localSheetId="11" hidden="1">#REF!</definedName>
    <definedName name="_xlnm._FilterDatabase" localSheetId="13" hidden="1">#REF!</definedName>
    <definedName name="_xlnm._FilterDatabase" localSheetId="14" hidden="1">#REF!</definedName>
    <definedName name="_xlnm._FilterDatabase" localSheetId="15" hidden="1">#REF!</definedName>
    <definedName name="_xlnm._FilterDatabase" localSheetId="16" hidden="1">#REF!</definedName>
    <definedName name="_xlnm._FilterDatabase" localSheetId="17" hidden="1">#REF!</definedName>
    <definedName name="_xlnm._FilterDatabase" localSheetId="21" hidden="1">'Revaloriza.Pasivo'!$A$1:$O$537</definedName>
    <definedName name="_xlnm._FilterDatabase" localSheetId="56" hidden="1">'Setiembre_CR (2)'!$A$1:$M$542</definedName>
    <definedName name="_xlnm._FilterDatabase" hidden="1">#REF!</definedName>
    <definedName name="_GBP99" localSheetId="4">#REF!</definedName>
    <definedName name="_GBP99" localSheetId="39">#REF!</definedName>
    <definedName name="_GBP99" localSheetId="7">#REF!</definedName>
    <definedName name="_GBP99" localSheetId="6">#REF!</definedName>
    <definedName name="_GBP99" localSheetId="5">#REF!</definedName>
    <definedName name="_GBP99" localSheetId="51">#REF!</definedName>
    <definedName name="_GBP99" localSheetId="0">#REF!</definedName>
    <definedName name="_GBP99" localSheetId="8">#REF!</definedName>
    <definedName name="_GBP99" localSheetId="18">#REF!</definedName>
    <definedName name="_GBP99" localSheetId="19">#REF!</definedName>
    <definedName name="_GBP99" localSheetId="36">#REF!</definedName>
    <definedName name="_GBP99" localSheetId="41">#REF!</definedName>
    <definedName name="_GBP99" localSheetId="10">#REF!</definedName>
    <definedName name="_GBP99" localSheetId="11">#REF!</definedName>
    <definedName name="_GBP99" localSheetId="13">#REF!</definedName>
    <definedName name="_GBP99" localSheetId="14">#REF!</definedName>
    <definedName name="_GBP99" localSheetId="15">#REF!</definedName>
    <definedName name="_GBP99" localSheetId="16">#REF!</definedName>
    <definedName name="_GBP99" localSheetId="17">#REF!</definedName>
    <definedName name="_GBP99">#REF!</definedName>
    <definedName name="_GCS1" localSheetId="4">#REF!</definedName>
    <definedName name="_GCS1" localSheetId="6">#REF!</definedName>
    <definedName name="_GCS1" localSheetId="5">#REF!</definedName>
    <definedName name="_GCS1" localSheetId="51">#REF!</definedName>
    <definedName name="_GCS1" localSheetId="0">#REF!</definedName>
    <definedName name="_GCS1" localSheetId="36">#REF!</definedName>
    <definedName name="_GCS1" localSheetId="41">#REF!</definedName>
    <definedName name="_GCS1">#REF!</definedName>
    <definedName name="_GCS2" localSheetId="4">#REF!</definedName>
    <definedName name="_GCS2" localSheetId="6">#REF!</definedName>
    <definedName name="_GCS2" localSheetId="5">#REF!</definedName>
    <definedName name="_GCS2" localSheetId="0">#REF!</definedName>
    <definedName name="_GCS2" localSheetId="36">#REF!</definedName>
    <definedName name="_GCS2" localSheetId="41">#REF!</definedName>
    <definedName name="_GCS2">#REF!</definedName>
    <definedName name="_Hlk15378568" localSheetId="9">'N2'!$B$10</definedName>
    <definedName name="_jun93" localSheetId="4">#REF!</definedName>
    <definedName name="_jun93" localSheetId="39">#REF!</definedName>
    <definedName name="_jun93" localSheetId="7">#REF!</definedName>
    <definedName name="_jun93" localSheetId="6">#REF!</definedName>
    <definedName name="_jun93" localSheetId="5">#REF!</definedName>
    <definedName name="_jun93" localSheetId="0">#REF!</definedName>
    <definedName name="_jun93" localSheetId="8">#REF!</definedName>
    <definedName name="_jun93" localSheetId="18">#REF!</definedName>
    <definedName name="_jun93" localSheetId="19">#REF!</definedName>
    <definedName name="_jun93" localSheetId="9">#REF!</definedName>
    <definedName name="_jun93" localSheetId="36">#REF!</definedName>
    <definedName name="_jun93" localSheetId="41">#REF!</definedName>
    <definedName name="_jun93" localSheetId="42">#REF!</definedName>
    <definedName name="_jun93" localSheetId="43">#REF!</definedName>
    <definedName name="_jun93" localSheetId="44">#REF!</definedName>
    <definedName name="_jun93" localSheetId="45">#REF!</definedName>
    <definedName name="_jun93" localSheetId="46">#REF!</definedName>
    <definedName name="_jun93" localSheetId="10">#REF!</definedName>
    <definedName name="_jun93" localSheetId="47">#REF!</definedName>
    <definedName name="_jun93" localSheetId="48">#REF!</definedName>
    <definedName name="_jun93" localSheetId="49">#REF!</definedName>
    <definedName name="_jun93" localSheetId="11">#REF!</definedName>
    <definedName name="_jun93" localSheetId="13">#REF!</definedName>
    <definedName name="_jun93" localSheetId="14">#REF!</definedName>
    <definedName name="_jun93" localSheetId="15">#REF!</definedName>
    <definedName name="_jun93" localSheetId="16">#REF!</definedName>
    <definedName name="_jun93" localSheetId="17">#REF!</definedName>
    <definedName name="_jun93">#REF!</definedName>
    <definedName name="_jun94" localSheetId="4">#REF!</definedName>
    <definedName name="_jun94" localSheetId="6">#REF!</definedName>
    <definedName name="_jun94" localSheetId="5">#REF!</definedName>
    <definedName name="_jun94" localSheetId="0">#REF!</definedName>
    <definedName name="_jun94" localSheetId="36">#REF!</definedName>
    <definedName name="_jun94" localSheetId="41">#REF!</definedName>
    <definedName name="_jun94">#REF!</definedName>
    <definedName name="_jun95" localSheetId="4">#REF!</definedName>
    <definedName name="_jun95" localSheetId="6">#REF!</definedName>
    <definedName name="_jun95" localSheetId="5">#REF!</definedName>
    <definedName name="_jun95" localSheetId="0">#REF!</definedName>
    <definedName name="_jun95" localSheetId="36">#REF!</definedName>
    <definedName name="_jun95" localSheetId="41">#REF!</definedName>
    <definedName name="_jun95">#REF!</definedName>
    <definedName name="_Key1" localSheetId="4" hidden="1">#REF!</definedName>
    <definedName name="_Key1" localSheetId="6" hidden="1">#REF!</definedName>
    <definedName name="_Key1" localSheetId="5" hidden="1">#REF!</definedName>
    <definedName name="_Key1" localSheetId="0" hidden="1">#REF!</definedName>
    <definedName name="_Key1" localSheetId="36" hidden="1">#REF!</definedName>
    <definedName name="_Key1" localSheetId="41" hidden="1">#REF!</definedName>
    <definedName name="_Key1" hidden="1">#REF!</definedName>
    <definedName name="_Key2" localSheetId="4" hidden="1">#REF!</definedName>
    <definedName name="_Key2" localSheetId="6" hidden="1">#REF!</definedName>
    <definedName name="_Key2" localSheetId="5" hidden="1">#REF!</definedName>
    <definedName name="_Key2" localSheetId="0" hidden="1">#REF!</definedName>
    <definedName name="_Key2" localSheetId="36" hidden="1">#REF!</definedName>
    <definedName name="_Key2" localSheetId="41" hidden="1">#REF!</definedName>
    <definedName name="_Key2" hidden="1">#REF!</definedName>
    <definedName name="_mac5" localSheetId="4">#REF!</definedName>
    <definedName name="_mac5" localSheetId="6">#REF!</definedName>
    <definedName name="_mac5" localSheetId="5">#REF!</definedName>
    <definedName name="_mac5" localSheetId="0">#REF!</definedName>
    <definedName name="_mac5" localSheetId="36">#REF!</definedName>
    <definedName name="_mac5" localSheetId="41">#REF!</definedName>
    <definedName name="_mac5">#REF!</definedName>
    <definedName name="_mar94" localSheetId="4">#REF!</definedName>
    <definedName name="_mar94" localSheetId="6">#REF!</definedName>
    <definedName name="_mar94" localSheetId="5">#REF!</definedName>
    <definedName name="_mar94" localSheetId="0">#REF!</definedName>
    <definedName name="_mar94" localSheetId="36">#REF!</definedName>
    <definedName name="_mar94" localSheetId="41">#REF!</definedName>
    <definedName name="_mar94">#REF!</definedName>
    <definedName name="_MAR95" localSheetId="4">#REF!</definedName>
    <definedName name="_MAR95" localSheetId="6">#REF!</definedName>
    <definedName name="_MAR95" localSheetId="5">#REF!</definedName>
    <definedName name="_MAR95" localSheetId="0">#REF!</definedName>
    <definedName name="_MAR95" localSheetId="36">#REF!</definedName>
    <definedName name="_MAR95" localSheetId="41">#REF!</definedName>
    <definedName name="_MAR95">#REF!</definedName>
    <definedName name="_MAY95">'[6]Bs.Uso Trim.'!$Z$9</definedName>
    <definedName name="_MXP99" localSheetId="4">#REF!</definedName>
    <definedName name="_MXP99" localSheetId="39">#REF!</definedName>
    <definedName name="_MXP99" localSheetId="7">#REF!</definedName>
    <definedName name="_MXP99" localSheetId="6">#REF!</definedName>
    <definedName name="_MXP99" localSheetId="5">#REF!</definedName>
    <definedName name="_MXP99" localSheetId="51">#REF!</definedName>
    <definedName name="_MXP99" localSheetId="0">#REF!</definedName>
    <definedName name="_MXP99" localSheetId="8">#REF!</definedName>
    <definedName name="_MXP99" localSheetId="18">#REF!</definedName>
    <definedName name="_MXP99" localSheetId="19">#REF!</definedName>
    <definedName name="_MXP99" localSheetId="9">#REF!</definedName>
    <definedName name="_MXP99" localSheetId="36">#REF!</definedName>
    <definedName name="_MXP99" localSheetId="41">#REF!</definedName>
    <definedName name="_MXP99" localSheetId="42">#REF!</definedName>
    <definedName name="_MXP99" localSheetId="43">#REF!</definedName>
    <definedName name="_MXP99" localSheetId="44">#REF!</definedName>
    <definedName name="_MXP99" localSheetId="45">#REF!</definedName>
    <definedName name="_MXP99" localSheetId="46">#REF!</definedName>
    <definedName name="_MXP99" localSheetId="10">#REF!</definedName>
    <definedName name="_MXP99" localSheetId="47">#REF!</definedName>
    <definedName name="_MXP99" localSheetId="48">#REF!</definedName>
    <definedName name="_MXP99" localSheetId="49">#REF!</definedName>
    <definedName name="_MXP99" localSheetId="11">#REF!</definedName>
    <definedName name="_MXP99" localSheetId="13">#REF!</definedName>
    <definedName name="_MXP99" localSheetId="14">#REF!</definedName>
    <definedName name="_MXP99" localSheetId="15">#REF!</definedName>
    <definedName name="_MXP99" localSheetId="16">#REF!</definedName>
    <definedName name="_MXP99" localSheetId="17">#REF!</definedName>
    <definedName name="_MXP99">#REF!</definedName>
    <definedName name="_NZD99" localSheetId="4">#REF!</definedName>
    <definedName name="_NZD99" localSheetId="6">#REF!</definedName>
    <definedName name="_NZD99" localSheetId="5">#REF!</definedName>
    <definedName name="_NZD99" localSheetId="51">#REF!</definedName>
    <definedName name="_NZD99" localSheetId="0">#REF!</definedName>
    <definedName name="_NZD99" localSheetId="36">#REF!</definedName>
    <definedName name="_NZD99" localSheetId="41">#REF!</definedName>
    <definedName name="_NZD99">#REF!</definedName>
    <definedName name="_oa139" localSheetId="4">#REF!</definedName>
    <definedName name="_oa139" localSheetId="6">#REF!</definedName>
    <definedName name="_oa139" localSheetId="5">#REF!</definedName>
    <definedName name="_oa139" localSheetId="51">#REF!</definedName>
    <definedName name="_oa139" localSheetId="0">#REF!</definedName>
    <definedName name="_oa139" localSheetId="36">#REF!</definedName>
    <definedName name="_oa139" localSheetId="41">#REF!</definedName>
    <definedName name="_oa139">#REF!</definedName>
    <definedName name="_Order1" hidden="1">255</definedName>
    <definedName name="_Order2" hidden="1">255</definedName>
    <definedName name="_Parse_In" localSheetId="4" hidden="1">[11]AP!#REF!</definedName>
    <definedName name="_Parse_In" localSheetId="6" hidden="1">[11]AP!#REF!</definedName>
    <definedName name="_Parse_In" localSheetId="5" hidden="1">[11]AP!#REF!</definedName>
    <definedName name="_Parse_In" localSheetId="51" hidden="1">[11]AP!#REF!</definedName>
    <definedName name="_Parse_In" localSheetId="0" hidden="1">[11]AP!#REF!</definedName>
    <definedName name="_Parse_In" localSheetId="36" hidden="1">[11]AP!#REF!</definedName>
    <definedName name="_Parse_In" localSheetId="41" hidden="1">[11]AP!#REF!</definedName>
    <definedName name="_Parse_In" hidden="1">[11]AP!#REF!</definedName>
    <definedName name="_Parse_Out" localSheetId="4" hidden="1">[11]AP!#REF!</definedName>
    <definedName name="_Parse_Out" localSheetId="6" hidden="1">[11]AP!#REF!</definedName>
    <definedName name="_Parse_Out" localSheetId="5" hidden="1">[11]AP!#REF!</definedName>
    <definedName name="_Parse_Out" localSheetId="51" hidden="1">[11]AP!#REF!</definedName>
    <definedName name="_Parse_Out" localSheetId="0" hidden="1">[11]AP!#REF!</definedName>
    <definedName name="_Parse_Out" localSheetId="36" hidden="1">[11]AP!#REF!</definedName>
    <definedName name="_Parse_Out" localSheetId="41" hidden="1">[11]AP!#REF!</definedName>
    <definedName name="_Parse_Out" hidden="1">[11]AP!#REF!</definedName>
    <definedName name="_PBS2" localSheetId="4">#REF!</definedName>
    <definedName name="_PBS2" localSheetId="39">#REF!</definedName>
    <definedName name="_PBS2" localSheetId="7">#REF!</definedName>
    <definedName name="_PBS2" localSheetId="6">#REF!</definedName>
    <definedName name="_PBS2" localSheetId="5">#REF!</definedName>
    <definedName name="_PBS2" localSheetId="51">#REF!</definedName>
    <definedName name="_PBS2" localSheetId="0">#REF!</definedName>
    <definedName name="_PBS2" localSheetId="8">#REF!</definedName>
    <definedName name="_PBS2" localSheetId="18">#REF!</definedName>
    <definedName name="_PBS2" localSheetId="19">#REF!</definedName>
    <definedName name="_PBS2" localSheetId="9">#REF!</definedName>
    <definedName name="_PBS2" localSheetId="36">#REF!</definedName>
    <definedName name="_PBS2" localSheetId="41">#REF!</definedName>
    <definedName name="_PBS2" localSheetId="42">#REF!</definedName>
    <definedName name="_PBS2" localSheetId="43">#REF!</definedName>
    <definedName name="_PBS2" localSheetId="44">#REF!</definedName>
    <definedName name="_PBS2" localSheetId="45">#REF!</definedName>
    <definedName name="_PBS2" localSheetId="46">#REF!</definedName>
    <definedName name="_PBS2" localSheetId="10">#REF!</definedName>
    <definedName name="_PBS2" localSheetId="47">#REF!</definedName>
    <definedName name="_PBS2" localSheetId="48">#REF!</definedName>
    <definedName name="_PBS2" localSheetId="49">#REF!</definedName>
    <definedName name="_PBS2" localSheetId="11">#REF!</definedName>
    <definedName name="_PBS2" localSheetId="13">#REF!</definedName>
    <definedName name="_PBS2" localSheetId="14">#REF!</definedName>
    <definedName name="_PBS2" localSheetId="15">#REF!</definedName>
    <definedName name="_PBS2" localSheetId="16">#REF!</definedName>
    <definedName name="_PBS2" localSheetId="17">#REF!</definedName>
    <definedName name="_PBS2">#REF!</definedName>
    <definedName name="_PLZ99" localSheetId="4">#REF!</definedName>
    <definedName name="_PLZ99" localSheetId="6">#REF!</definedName>
    <definedName name="_PLZ99" localSheetId="5">#REF!</definedName>
    <definedName name="_PLZ99" localSheetId="51">#REF!</definedName>
    <definedName name="_PLZ99" localSheetId="0">#REF!</definedName>
    <definedName name="_PLZ99" localSheetId="36">#REF!</definedName>
    <definedName name="_PLZ99" localSheetId="41">#REF!</definedName>
    <definedName name="_PLZ99">#REF!</definedName>
    <definedName name="_res12">'[12]Datos del Balance'!$B$8</definedName>
    <definedName name="_RES2" localSheetId="4">#REF!</definedName>
    <definedName name="_RES2" localSheetId="39">#REF!</definedName>
    <definedName name="_RES2" localSheetId="7">#REF!</definedName>
    <definedName name="_RES2" localSheetId="6">#REF!</definedName>
    <definedName name="_RES2" localSheetId="5">#REF!</definedName>
    <definedName name="_RES2" localSheetId="51">#REF!</definedName>
    <definedName name="_RES2" localSheetId="0">#REF!</definedName>
    <definedName name="_RES2" localSheetId="8">#REF!</definedName>
    <definedName name="_RES2" localSheetId="18">#REF!</definedName>
    <definedName name="_RES2" localSheetId="19">#REF!</definedName>
    <definedName name="_RES2" localSheetId="9">#REF!</definedName>
    <definedName name="_RES2" localSheetId="36">#REF!</definedName>
    <definedName name="_RES2" localSheetId="41">#REF!</definedName>
    <definedName name="_RES2" localSheetId="42">#REF!</definedName>
    <definedName name="_RES2" localSheetId="43">#REF!</definedName>
    <definedName name="_RES2" localSheetId="44">#REF!</definedName>
    <definedName name="_RES2" localSheetId="45">#REF!</definedName>
    <definedName name="_RES2" localSheetId="46">#REF!</definedName>
    <definedName name="_RES2" localSheetId="10">#REF!</definedName>
    <definedName name="_RES2" localSheetId="47">#REF!</definedName>
    <definedName name="_RES2" localSheetId="48">#REF!</definedName>
    <definedName name="_RES2" localSheetId="49">#REF!</definedName>
    <definedName name="_RES2" localSheetId="11">#REF!</definedName>
    <definedName name="_RES2" localSheetId="13">#REF!</definedName>
    <definedName name="_RES2" localSheetId="14">#REF!</definedName>
    <definedName name="_RES2" localSheetId="15">#REF!</definedName>
    <definedName name="_RES2" localSheetId="16">#REF!</definedName>
    <definedName name="_RES2" localSheetId="17">#REF!</definedName>
    <definedName name="_RES2">#REF!</definedName>
    <definedName name="_RIV2" localSheetId="4">#REF!</definedName>
    <definedName name="_RIV2" localSheetId="6">#REF!</definedName>
    <definedName name="_RIV2" localSheetId="5">#REF!</definedName>
    <definedName name="_RIV2" localSheetId="51">#REF!</definedName>
    <definedName name="_RIV2" localSheetId="0">#REF!</definedName>
    <definedName name="_RIV2" localSheetId="36">#REF!</definedName>
    <definedName name="_RIV2" localSheetId="41">#REF!</definedName>
    <definedName name="_RIV2">#REF!</definedName>
    <definedName name="_RIV3" localSheetId="4">#REF!</definedName>
    <definedName name="_RIV3" localSheetId="6">#REF!</definedName>
    <definedName name="_RIV3" localSheetId="5">#REF!</definedName>
    <definedName name="_RIV3" localSheetId="51">#REF!</definedName>
    <definedName name="_RIV3" localSheetId="0">#REF!</definedName>
    <definedName name="_RIV3" localSheetId="36">#REF!</definedName>
    <definedName name="_RIV3" localSheetId="41">#REF!</definedName>
    <definedName name="_RIV3">#REF!</definedName>
    <definedName name="_SAR10" localSheetId="4">#REF!</definedName>
    <definedName name="_SAR10" localSheetId="6">#REF!</definedName>
    <definedName name="_SAR10" localSheetId="5">#REF!</definedName>
    <definedName name="_SAR10" localSheetId="0">#REF!</definedName>
    <definedName name="_SAR10" localSheetId="36">#REF!</definedName>
    <definedName name="_SAR10" localSheetId="41">#REF!</definedName>
    <definedName name="_SAR10">#REF!</definedName>
    <definedName name="_SAR5" localSheetId="4">#REF!</definedName>
    <definedName name="_SAR5" localSheetId="6">#REF!</definedName>
    <definedName name="_SAR5" localSheetId="5">#REF!</definedName>
    <definedName name="_SAR5" localSheetId="0">#REF!</definedName>
    <definedName name="_SAR5" localSheetId="36">#REF!</definedName>
    <definedName name="_SAR5" localSheetId="41">#REF!</definedName>
    <definedName name="_SAR5">#REF!</definedName>
    <definedName name="_SAR80" localSheetId="4">#REF!</definedName>
    <definedName name="_SAR80" localSheetId="6">#REF!</definedName>
    <definedName name="_SAR80" localSheetId="5">#REF!</definedName>
    <definedName name="_SAR80" localSheetId="0">#REF!</definedName>
    <definedName name="_SAR80" localSheetId="36">#REF!</definedName>
    <definedName name="_SAR80" localSheetId="41">#REF!</definedName>
    <definedName name="_SAR80">#REF!</definedName>
    <definedName name="_set94" localSheetId="4">#REF!</definedName>
    <definedName name="_set94" localSheetId="6">#REF!</definedName>
    <definedName name="_set94" localSheetId="5">#REF!</definedName>
    <definedName name="_set94" localSheetId="0">#REF!</definedName>
    <definedName name="_set94" localSheetId="36">#REF!</definedName>
    <definedName name="_set94" localSheetId="41">#REF!</definedName>
    <definedName name="_set94">#REF!</definedName>
    <definedName name="_set95" localSheetId="4">#REF!</definedName>
    <definedName name="_set95" localSheetId="6">#REF!</definedName>
    <definedName name="_set95" localSheetId="5">#REF!</definedName>
    <definedName name="_set95" localSheetId="0">#REF!</definedName>
    <definedName name="_set95" localSheetId="36">#REF!</definedName>
    <definedName name="_set95" localSheetId="41">#REF!</definedName>
    <definedName name="_set95">#REF!</definedName>
    <definedName name="_SGD99" localSheetId="4">#REF!</definedName>
    <definedName name="_SGD99" localSheetId="6">#REF!</definedName>
    <definedName name="_SGD99" localSheetId="5">#REF!</definedName>
    <definedName name="_SGD99" localSheetId="0">#REF!</definedName>
    <definedName name="_SGD99" localSheetId="36">#REF!</definedName>
    <definedName name="_SGD99" localSheetId="41">#REF!</definedName>
    <definedName name="_SGD99">#REF!</definedName>
    <definedName name="_Sort" localSheetId="4" hidden="1">#REF!</definedName>
    <definedName name="_Sort" localSheetId="6" hidden="1">#REF!</definedName>
    <definedName name="_Sort" localSheetId="5" hidden="1">#REF!</definedName>
    <definedName name="_Sort" localSheetId="0" hidden="1">#REF!</definedName>
    <definedName name="_Sort" localSheetId="36" hidden="1">#REF!</definedName>
    <definedName name="_Sort" localSheetId="41" hidden="1">#REF!</definedName>
    <definedName name="_Sort" hidden="1">#REF!</definedName>
    <definedName name="_TC2" localSheetId="4">#REF!</definedName>
    <definedName name="_TC2" localSheetId="6">#REF!</definedName>
    <definedName name="_TC2" localSheetId="5">#REF!</definedName>
    <definedName name="_TC2" localSheetId="0">#REF!</definedName>
    <definedName name="_TC2" localSheetId="36">#REF!</definedName>
    <definedName name="_TC2" localSheetId="41">#REF!</definedName>
    <definedName name="_TC2">#REF!</definedName>
    <definedName name="_TPy530231">#N/A</definedName>
    <definedName name="_TPy530231_4" localSheetId="4">#REF!</definedName>
    <definedName name="_TPy530231_4" localSheetId="6">#REF!</definedName>
    <definedName name="_TPy530231_4" localSheetId="5">#REF!</definedName>
    <definedName name="_TPy530231_4" localSheetId="51">#REF!</definedName>
    <definedName name="_TPy530231_4" localSheetId="0">#REF!</definedName>
    <definedName name="_TPy530231_4" localSheetId="36">#REF!</definedName>
    <definedName name="_TPy530231_4" localSheetId="41">#REF!</definedName>
    <definedName name="_TPy530231_4">#REF!</definedName>
    <definedName name="_TPy530231_6" localSheetId="4">#REF!</definedName>
    <definedName name="_TPy530231_6" localSheetId="6">#REF!</definedName>
    <definedName name="_TPy530231_6" localSheetId="5">#REF!</definedName>
    <definedName name="_TPy530231_6" localSheetId="51">#REF!</definedName>
    <definedName name="_TPy530231_6" localSheetId="0">#REF!</definedName>
    <definedName name="_TPy530231_6" localSheetId="36">#REF!</definedName>
    <definedName name="_TPy530231_6" localSheetId="41">#REF!</definedName>
    <definedName name="_TPy530231_6">#REF!</definedName>
    <definedName name="_TPy530231_7">NA()</definedName>
    <definedName name="_TWD99" localSheetId="4">#REF!</definedName>
    <definedName name="_TWD99" localSheetId="39">#REF!</definedName>
    <definedName name="_TWD99" localSheetId="7">#REF!</definedName>
    <definedName name="_TWD99" localSheetId="6">#REF!</definedName>
    <definedName name="_TWD99" localSheetId="5">#REF!</definedName>
    <definedName name="_TWD99" localSheetId="51">#REF!</definedName>
    <definedName name="_TWD99" localSheetId="0">#REF!</definedName>
    <definedName name="_TWD99" localSheetId="8">#REF!</definedName>
    <definedName name="_TWD99" localSheetId="18">#REF!</definedName>
    <definedName name="_TWD99" localSheetId="19">#REF!</definedName>
    <definedName name="_TWD99" localSheetId="9">#REF!</definedName>
    <definedName name="_TWD99" localSheetId="36">#REF!</definedName>
    <definedName name="_TWD99" localSheetId="41">#REF!</definedName>
    <definedName name="_TWD99" localSheetId="42">#REF!</definedName>
    <definedName name="_TWD99" localSheetId="43">#REF!</definedName>
    <definedName name="_TWD99" localSheetId="44">#REF!</definedName>
    <definedName name="_TWD99" localSheetId="45">#REF!</definedName>
    <definedName name="_TWD99" localSheetId="46">#REF!</definedName>
    <definedName name="_TWD99" localSheetId="10">#REF!</definedName>
    <definedName name="_TWD99" localSheetId="47">#REF!</definedName>
    <definedName name="_TWD99" localSheetId="48">#REF!</definedName>
    <definedName name="_TWD99" localSheetId="49">#REF!</definedName>
    <definedName name="_TWD99" localSheetId="11">#REF!</definedName>
    <definedName name="_TWD99" localSheetId="13">#REF!</definedName>
    <definedName name="_TWD99" localSheetId="14">#REF!</definedName>
    <definedName name="_TWD99" localSheetId="15">#REF!</definedName>
    <definedName name="_TWD99" localSheetId="16">#REF!</definedName>
    <definedName name="_TWD99" localSheetId="17">#REF!</definedName>
    <definedName name="_TWD99">#REF!</definedName>
    <definedName name="_VA11" localSheetId="4">#REF!</definedName>
    <definedName name="_VA11" localSheetId="6">#REF!</definedName>
    <definedName name="_VA11" localSheetId="5">#REF!</definedName>
    <definedName name="_VA11" localSheetId="51">#REF!</definedName>
    <definedName name="_VA11" localSheetId="0">#REF!</definedName>
    <definedName name="_VA11" localSheetId="36">#REF!</definedName>
    <definedName name="_VA11" localSheetId="41">#REF!</definedName>
    <definedName name="_VA11">#REF!</definedName>
    <definedName name="_XS1" localSheetId="4">#REF!</definedName>
    <definedName name="_XS1" localSheetId="6">#REF!</definedName>
    <definedName name="_XS1" localSheetId="5">#REF!</definedName>
    <definedName name="_XS1" localSheetId="51">#REF!</definedName>
    <definedName name="_XS1" localSheetId="0">#REF!</definedName>
    <definedName name="_XS1" localSheetId="36">#REF!</definedName>
    <definedName name="_XS1" localSheetId="41">#REF!</definedName>
    <definedName name="_XS1">#REF!</definedName>
    <definedName name="_XS2" localSheetId="4">#REF!</definedName>
    <definedName name="_XS2" localSheetId="6">#REF!</definedName>
    <definedName name="_XS2" localSheetId="5">#REF!</definedName>
    <definedName name="_XS2" localSheetId="0">#REF!</definedName>
    <definedName name="_XS2" localSheetId="36">#REF!</definedName>
    <definedName name="_XS2" localSheetId="41">#REF!</definedName>
    <definedName name="_XS2">#REF!</definedName>
    <definedName name="_XS3" localSheetId="4">#REF!</definedName>
    <definedName name="_XS3" localSheetId="6">#REF!</definedName>
    <definedName name="_XS3" localSheetId="5">#REF!</definedName>
    <definedName name="_XS3" localSheetId="0">#REF!</definedName>
    <definedName name="_XS3" localSheetId="36">#REF!</definedName>
    <definedName name="_XS3" localSheetId="41">#REF!</definedName>
    <definedName name="_XS3">#REF!</definedName>
    <definedName name="_XS4" localSheetId="4">#REF!</definedName>
    <definedName name="_XS4" localSheetId="6">#REF!</definedName>
    <definedName name="_XS4" localSheetId="5">#REF!</definedName>
    <definedName name="_XS4" localSheetId="0">#REF!</definedName>
    <definedName name="_XS4" localSheetId="36">#REF!</definedName>
    <definedName name="_XS4" localSheetId="41">#REF!</definedName>
    <definedName name="_XS4">#REF!</definedName>
    <definedName name="_XS5" localSheetId="4">#REF!</definedName>
    <definedName name="_XS5" localSheetId="6">#REF!</definedName>
    <definedName name="_XS5" localSheetId="5">#REF!</definedName>
    <definedName name="_XS5" localSheetId="0">#REF!</definedName>
    <definedName name="_XS5" localSheetId="36">#REF!</definedName>
    <definedName name="_XS5" localSheetId="41">#REF!</definedName>
    <definedName name="_XS5">#REF!</definedName>
    <definedName name="_XS6" localSheetId="4">#REF!</definedName>
    <definedName name="_XS6" localSheetId="6">#REF!</definedName>
    <definedName name="_XS6" localSheetId="5">#REF!</definedName>
    <definedName name="_XS6" localSheetId="0">#REF!</definedName>
    <definedName name="_XS6" localSheetId="36">#REF!</definedName>
    <definedName name="_XS6" localSheetId="41">#REF!</definedName>
    <definedName name="_XS6">#REF!</definedName>
    <definedName name="_XS7" localSheetId="4">#REF!</definedName>
    <definedName name="_XS7" localSheetId="6">#REF!</definedName>
    <definedName name="_XS7" localSheetId="5">#REF!</definedName>
    <definedName name="_XS7" localSheetId="0">#REF!</definedName>
    <definedName name="_XS7" localSheetId="36">#REF!</definedName>
    <definedName name="_XS7" localSheetId="41">#REF!</definedName>
    <definedName name="_XS7">#REF!</definedName>
    <definedName name="_XS8" localSheetId="4">#REF!</definedName>
    <definedName name="_XS8" localSheetId="6">#REF!</definedName>
    <definedName name="_XS8" localSheetId="5">#REF!</definedName>
    <definedName name="_XS8" localSheetId="0">#REF!</definedName>
    <definedName name="_XS8" localSheetId="36">#REF!</definedName>
    <definedName name="_XS8" localSheetId="41">#REF!</definedName>
    <definedName name="_XS8">#REF!</definedName>
    <definedName name="_ZZ4" localSheetId="4">#REF!</definedName>
    <definedName name="_ZZ4" localSheetId="6">#REF!</definedName>
    <definedName name="_ZZ4" localSheetId="5">#REF!</definedName>
    <definedName name="_ZZ4" localSheetId="0">#REF!</definedName>
    <definedName name="_ZZ4" localSheetId="36">#REF!</definedName>
    <definedName name="_ZZ4" localSheetId="41">#REF!</definedName>
    <definedName name="_ZZ4">#REF!</definedName>
    <definedName name="_ZZ4_4" localSheetId="4">#REF!</definedName>
    <definedName name="_ZZ4_4" localSheetId="6">#REF!</definedName>
    <definedName name="_ZZ4_4" localSheetId="5">#REF!</definedName>
    <definedName name="_ZZ4_4" localSheetId="0">#REF!</definedName>
    <definedName name="_ZZ4_4" localSheetId="36">#REF!</definedName>
    <definedName name="_ZZ4_4" localSheetId="41">#REF!</definedName>
    <definedName name="_ZZ4_4">#REF!</definedName>
    <definedName name="_ZZ4_6" localSheetId="4">#REF!</definedName>
    <definedName name="_ZZ4_6" localSheetId="6">#REF!</definedName>
    <definedName name="_ZZ4_6" localSheetId="5">#REF!</definedName>
    <definedName name="_ZZ4_6" localSheetId="0">#REF!</definedName>
    <definedName name="_ZZ4_6" localSheetId="36">#REF!</definedName>
    <definedName name="_ZZ4_6" localSheetId="41">#REF!</definedName>
    <definedName name="_ZZ4_6">#REF!</definedName>
    <definedName name="a" localSheetId="4" hidden="1">{#N/A,#N/A,FALSE,"Aging Summary";#N/A,#N/A,FALSE,"Ratio Analysis";#N/A,#N/A,FALSE,"Test 120 Day Accts";#N/A,#N/A,FALSE,"Tickmarks"}</definedName>
    <definedName name="a" localSheetId="24"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51"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5" hidden="1">{#N/A,#N/A,FALSE,"Aging Summary";#N/A,#N/A,FALSE,"Ratio Analysis";#N/A,#N/A,FALSE,"Test 120 Day Accts";#N/A,#N/A,FALSE,"Tickmarks"}</definedName>
    <definedName name="a" localSheetId="26" hidden="1">{#N/A,#N/A,FALSE,"Aging Summary";#N/A,#N/A,FALSE,"Ratio Analysis";#N/A,#N/A,FALSE,"Test 120 Day Accts";#N/A,#N/A,FALSE,"Tickmarks"}</definedName>
    <definedName name="a" localSheetId="27" hidden="1">{#N/A,#N/A,FALSE,"Aging Summary";#N/A,#N/A,FALSE,"Ratio Analysis";#N/A,#N/A,FALSE,"Test 120 Day Accts";#N/A,#N/A,FALSE,"Tickmarks"}</definedName>
    <definedName name="a" localSheetId="2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6" hidden="1">{#N/A,#N/A,FALSE,"Aging Summary";#N/A,#N/A,FALSE,"Ratio Analysis";#N/A,#N/A,FALSE,"Test 120 Day Accts";#N/A,#N/A,FALSE,"Tickmarks"}</definedName>
    <definedName name="a" localSheetId="41"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43" hidden="1">{#N/A,#N/A,FALSE,"Aging Summary";#N/A,#N/A,FALSE,"Ratio Analysis";#N/A,#N/A,FALSE,"Test 120 Day Accts";#N/A,#N/A,FALSE,"Tickmarks"}</definedName>
    <definedName name="a" localSheetId="44" hidden="1">{#N/A,#N/A,FALSE,"Aging Summary";#N/A,#N/A,FALSE,"Ratio Analysis";#N/A,#N/A,FALSE,"Test 120 Day Accts";#N/A,#N/A,FALSE,"Tickmarks"}</definedName>
    <definedName name="a" localSheetId="45" hidden="1">{#N/A,#N/A,FALSE,"Aging Summary";#N/A,#N/A,FALSE,"Ratio Analysis";#N/A,#N/A,FALSE,"Test 120 Day Accts";#N/A,#N/A,FALSE,"Tickmarks"}</definedName>
    <definedName name="a" localSheetId="46"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47" hidden="1">{#N/A,#N/A,FALSE,"Aging Summary";#N/A,#N/A,FALSE,"Ratio Analysis";#N/A,#N/A,FALSE,"Test 120 Day Accts";#N/A,#N/A,FALSE,"Tickmarks"}</definedName>
    <definedName name="a" localSheetId="48" hidden="1">{#N/A,#N/A,FALSE,"Aging Summary";#N/A,#N/A,FALSE,"Ratio Analysis";#N/A,#N/A,FALSE,"Test 120 Day Accts";#N/A,#N/A,FALSE,"Tickmarks"}</definedName>
    <definedName name="a" localSheetId="49" hidden="1">{#N/A,#N/A,FALSE,"Aging Summary";#N/A,#N/A,FALSE,"Ratio Analysis";#N/A,#N/A,FALSE,"Test 120 Day Accts";#N/A,#N/A,FALSE,"Tickmarks"}</definedName>
    <definedName name="a" localSheetId="5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7" hidden="1">{#N/A,#N/A,FALSE,"Aging Summary";#N/A,#N/A,FALSE,"Ratio Analysis";#N/A,#N/A,FALSE,"Test 120 Day Accts";#N/A,#N/A,FALSE,"Tickmarks"}</definedName>
    <definedName name="a" hidden="1">{#N/A,#N/A,FALSE,"Aging Summary";#N/A,#N/A,FALSE,"Ratio Analysis";#N/A,#N/A,FALSE,"Test 120 Day Accts";#N/A,#N/A,FALSE,"Tickmarks"}</definedName>
    <definedName name="A_" localSheetId="4">#REF!</definedName>
    <definedName name="A_" localSheetId="39">#REF!</definedName>
    <definedName name="A_" localSheetId="7">#REF!</definedName>
    <definedName name="A_" localSheetId="6">#REF!</definedName>
    <definedName name="A_" localSheetId="5">#REF!</definedName>
    <definedName name="A_" localSheetId="51">#REF!</definedName>
    <definedName name="A_" localSheetId="0">#REF!</definedName>
    <definedName name="A_" localSheetId="8">#REF!</definedName>
    <definedName name="A_" localSheetId="18">#REF!</definedName>
    <definedName name="A_" localSheetId="19">#REF!</definedName>
    <definedName name="A_" localSheetId="9">#REF!</definedName>
    <definedName name="A_" localSheetId="36">#REF!</definedName>
    <definedName name="A_" localSheetId="41">#REF!</definedName>
    <definedName name="A_" localSheetId="42">#REF!</definedName>
    <definedName name="A_" localSheetId="43">#REF!</definedName>
    <definedName name="A_" localSheetId="44">#REF!</definedName>
    <definedName name="A_" localSheetId="45">#REF!</definedName>
    <definedName name="A_" localSheetId="46">#REF!</definedName>
    <definedName name="A_" localSheetId="10">#REF!</definedName>
    <definedName name="A_" localSheetId="47">#REF!</definedName>
    <definedName name="A_" localSheetId="48">#REF!</definedName>
    <definedName name="A_" localSheetId="49">#REF!</definedName>
    <definedName name="A_" localSheetId="11">#REF!</definedName>
    <definedName name="A_" localSheetId="13">#REF!</definedName>
    <definedName name="A_" localSheetId="14">#REF!</definedName>
    <definedName name="A_" localSheetId="15">#REF!</definedName>
    <definedName name="A_" localSheetId="16">#REF!</definedName>
    <definedName name="A_" localSheetId="17">#REF!</definedName>
    <definedName name="A_">#REF!</definedName>
    <definedName name="A_IMPRESIÓN_IM" localSheetId="4">#REF!</definedName>
    <definedName name="A_IMPRESIÓN_IM" localSheetId="6">#REF!</definedName>
    <definedName name="A_IMPRESIÓN_IM" localSheetId="5">#REF!</definedName>
    <definedName name="A_IMPRESIÓN_IM" localSheetId="51">#REF!</definedName>
    <definedName name="A_IMPRESIÓN_IM" localSheetId="0">#REF!</definedName>
    <definedName name="A_IMPRESIÓN_IM" localSheetId="36">#REF!</definedName>
    <definedName name="A_IMPRESIÓN_IM" localSheetId="41">#REF!</definedName>
    <definedName name="A_IMPRESIÓN_IM">#REF!</definedName>
    <definedName name="aa" localSheetId="4" hidden="1">{#N/A,#N/A,FALSE,"Aging Summary";#N/A,#N/A,FALSE,"Ratio Analysis";#N/A,#N/A,FALSE,"Test 120 Day Accts";#N/A,#N/A,FALSE,"Tickmarks"}</definedName>
    <definedName name="aa" localSheetId="24"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7"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5" hidden="1">{#N/A,#N/A,FALSE,"Aging Summary";#N/A,#N/A,FALSE,"Ratio Analysis";#N/A,#N/A,FALSE,"Test 120 Day Accts";#N/A,#N/A,FALSE,"Tickmarks"}</definedName>
    <definedName name="aa" localSheetId="51" hidden="1">{#N/A,#N/A,FALSE,"Aging Summary";#N/A,#N/A,FALSE,"Ratio Analysis";#N/A,#N/A,FALSE,"Test 120 Day Accts";#N/A,#N/A,FALSE,"Tickmarks"}</definedName>
    <definedName name="aa" localSheetId="0"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25" hidden="1">{#N/A,#N/A,FALSE,"Aging Summary";#N/A,#N/A,FALSE,"Ratio Analysis";#N/A,#N/A,FALSE,"Test 120 Day Accts";#N/A,#N/A,FALSE,"Tickmarks"}</definedName>
    <definedName name="aa" localSheetId="26" hidden="1">{#N/A,#N/A,FALSE,"Aging Summary";#N/A,#N/A,FALSE,"Ratio Analysis";#N/A,#N/A,FALSE,"Test 120 Day Accts";#N/A,#N/A,FALSE,"Tickmarks"}</definedName>
    <definedName name="aa" localSheetId="27" hidden="1">{#N/A,#N/A,FALSE,"Aging Summary";#N/A,#N/A,FALSE,"Ratio Analysis";#N/A,#N/A,FALSE,"Test 120 Day Accts";#N/A,#N/A,FALSE,"Tickmarks"}</definedName>
    <definedName name="aa" localSheetId="28"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41" hidden="1">{#N/A,#N/A,FALSE,"Aging Summary";#N/A,#N/A,FALSE,"Ratio Analysis";#N/A,#N/A,FALSE,"Test 120 Day Accts";#N/A,#N/A,FALSE,"Tickmarks"}</definedName>
    <definedName name="aa" localSheetId="42" hidden="1">{#N/A,#N/A,FALSE,"Aging Summary";#N/A,#N/A,FALSE,"Ratio Analysis";#N/A,#N/A,FALSE,"Test 120 Day Accts";#N/A,#N/A,FALSE,"Tickmarks"}</definedName>
    <definedName name="aa" localSheetId="43" hidden="1">{#N/A,#N/A,FALSE,"Aging Summary";#N/A,#N/A,FALSE,"Ratio Analysis";#N/A,#N/A,FALSE,"Test 120 Day Accts";#N/A,#N/A,FALSE,"Tickmarks"}</definedName>
    <definedName name="aa" localSheetId="44" hidden="1">{#N/A,#N/A,FALSE,"Aging Summary";#N/A,#N/A,FALSE,"Ratio Analysis";#N/A,#N/A,FALSE,"Test 120 Day Accts";#N/A,#N/A,FALSE,"Tickmarks"}</definedName>
    <definedName name="aa" localSheetId="45" hidden="1">{#N/A,#N/A,FALSE,"Aging Summary";#N/A,#N/A,FALSE,"Ratio Analysis";#N/A,#N/A,FALSE,"Test 120 Day Accts";#N/A,#N/A,FALSE,"Tickmarks"}</definedName>
    <definedName name="aa" localSheetId="46"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47" hidden="1">{#N/A,#N/A,FALSE,"Aging Summary";#N/A,#N/A,FALSE,"Ratio Analysis";#N/A,#N/A,FALSE,"Test 120 Day Accts";#N/A,#N/A,FALSE,"Tickmarks"}</definedName>
    <definedName name="aa" localSheetId="48" hidden="1">{#N/A,#N/A,FALSE,"Aging Summary";#N/A,#N/A,FALSE,"Ratio Analysis";#N/A,#N/A,FALSE,"Test 120 Day Accts";#N/A,#N/A,FALSE,"Tickmarks"}</definedName>
    <definedName name="aa" localSheetId="49" hidden="1">{#N/A,#N/A,FALSE,"Aging Summary";#N/A,#N/A,FALSE,"Ratio Analysis";#N/A,#N/A,FALSE,"Test 120 Day Accts";#N/A,#N/A,FALSE,"Tickmarks"}</definedName>
    <definedName name="aa" localSheetId="50"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5"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7" hidden="1">{#N/A,#N/A,FALSE,"Aging Summary";#N/A,#N/A,FALSE,"Ratio Analysis";#N/A,#N/A,FALSE,"Test 120 Day Accts";#N/A,#N/A,FALSE,"Tickmarks"}</definedName>
    <definedName name="aa" hidden="1">{#N/A,#N/A,FALSE,"Aging Summary";#N/A,#N/A,FALSE,"Ratio Analysis";#N/A,#N/A,FALSE,"Test 120 Day Accts";#N/A,#N/A,FALSE,"Tickmarks"}</definedName>
    <definedName name="AAKKKK" localSheetId="4">#REF!</definedName>
    <definedName name="AAKKKK" localSheetId="39">#REF!</definedName>
    <definedName name="AAKKKK" localSheetId="7">#REF!</definedName>
    <definedName name="AAKKKK" localSheetId="6">#REF!</definedName>
    <definedName name="AAKKKK" localSheetId="5">#REF!</definedName>
    <definedName name="AAKKKK" localSheetId="51">#REF!</definedName>
    <definedName name="AAKKKK" localSheetId="0">#REF!</definedName>
    <definedName name="AAKKKK" localSheetId="8">#REF!</definedName>
    <definedName name="AAKKKK" localSheetId="18">#REF!</definedName>
    <definedName name="AAKKKK" localSheetId="19">#REF!</definedName>
    <definedName name="AAKKKK" localSheetId="9">#REF!</definedName>
    <definedName name="AAKKKK" localSheetId="36">#REF!</definedName>
    <definedName name="AAKKKK" localSheetId="41">#REF!</definedName>
    <definedName name="AAKKKK" localSheetId="42">#REF!</definedName>
    <definedName name="AAKKKK" localSheetId="43">#REF!</definedName>
    <definedName name="AAKKKK" localSheetId="44">#REF!</definedName>
    <definedName name="AAKKKK" localSheetId="45">#REF!</definedName>
    <definedName name="AAKKKK" localSheetId="46">#REF!</definedName>
    <definedName name="AAKKKK" localSheetId="10">#REF!</definedName>
    <definedName name="AAKKKK" localSheetId="47">#REF!</definedName>
    <definedName name="AAKKKK" localSheetId="48">#REF!</definedName>
    <definedName name="AAKKKK" localSheetId="49">#REF!</definedName>
    <definedName name="AAKKKK" localSheetId="11">#REF!</definedName>
    <definedName name="AAKKKK" localSheetId="13">#REF!</definedName>
    <definedName name="AAKKKK" localSheetId="14">#REF!</definedName>
    <definedName name="AAKKKK" localSheetId="15">#REF!</definedName>
    <definedName name="AAKKKK" localSheetId="16">#REF!</definedName>
    <definedName name="AAKKKK" localSheetId="17">#REF!</definedName>
    <definedName name="AAKKKK">#REF!</definedName>
    <definedName name="AB_" localSheetId="4">#REF!</definedName>
    <definedName name="AB_" localSheetId="6">#REF!</definedName>
    <definedName name="AB_" localSheetId="5">#REF!</definedName>
    <definedName name="AB_" localSheetId="51">#REF!</definedName>
    <definedName name="AB_" localSheetId="0">#REF!</definedName>
    <definedName name="AB_" localSheetId="36">#REF!</definedName>
    <definedName name="AB_" localSheetId="41">#REF!</definedName>
    <definedName name="AB_">#REF!</definedName>
    <definedName name="ABRIL_AC" localSheetId="4">#REF!</definedName>
    <definedName name="ABRIL_AC" localSheetId="6">#REF!</definedName>
    <definedName name="ABRIL_AC" localSheetId="5">#REF!</definedName>
    <definedName name="ABRIL_AC" localSheetId="51">#REF!</definedName>
    <definedName name="ABRIL_AC" localSheetId="0">#REF!</definedName>
    <definedName name="ABRIL_AC" localSheetId="36">#REF!</definedName>
    <definedName name="ABRIL_AC" localSheetId="41">#REF!</definedName>
    <definedName name="ABRIL_AC">#REF!</definedName>
    <definedName name="ABRIL_MES" localSheetId="4">#REF!</definedName>
    <definedName name="ABRIL_MES" localSheetId="6">#REF!</definedName>
    <definedName name="ABRIL_MES" localSheetId="5">#REF!</definedName>
    <definedName name="ABRIL_MES" localSheetId="0">#REF!</definedName>
    <definedName name="ABRIL_MES" localSheetId="36">#REF!</definedName>
    <definedName name="ABRIL_MES" localSheetId="41">#REF!</definedName>
    <definedName name="ABRIL_MES">#REF!</definedName>
    <definedName name="AC_" localSheetId="4">#REF!</definedName>
    <definedName name="AC_" localSheetId="6">#REF!</definedName>
    <definedName name="AC_" localSheetId="5">#REF!</definedName>
    <definedName name="AC_" localSheetId="0">#REF!</definedName>
    <definedName name="AC_" localSheetId="36">#REF!</definedName>
    <definedName name="AC_" localSheetId="41">#REF!</definedName>
    <definedName name="AC_">#REF!</definedName>
    <definedName name="Acceso_Ganado" localSheetId="4">#REF!</definedName>
    <definedName name="Acceso_Ganado" localSheetId="6">#REF!</definedName>
    <definedName name="Acceso_Ganado" localSheetId="5">#REF!</definedName>
    <definedName name="Acceso_Ganado" localSheetId="0">#REF!</definedName>
    <definedName name="Acceso_Ganado" localSheetId="36">#REF!</definedName>
    <definedName name="Acceso_Ganado" localSheetId="41">#REF!</definedName>
    <definedName name="Acceso_Ganado">#REF!</definedName>
    <definedName name="ACCT" localSheetId="4">'[13] VTOS'!#REF!</definedName>
    <definedName name="ACCT" localSheetId="6">'[13] VTOS'!#REF!</definedName>
    <definedName name="ACCT" localSheetId="5">'[13] VTOS'!#REF!</definedName>
    <definedName name="ACCT" localSheetId="36">'[13] VTOS'!#REF!</definedName>
    <definedName name="ACCT" localSheetId="41">'[13] VTOS'!#REF!</definedName>
    <definedName name="ACCT">'[13] VTOS'!#REF!</definedName>
    <definedName name="acctascomb" localSheetId="4">#REF!</definedName>
    <definedName name="acctascomb" localSheetId="39">#REF!</definedName>
    <definedName name="acctascomb" localSheetId="7">#REF!</definedName>
    <definedName name="acctascomb" localSheetId="6">#REF!</definedName>
    <definedName name="acctascomb" localSheetId="5">#REF!</definedName>
    <definedName name="acctascomb" localSheetId="51">#REF!</definedName>
    <definedName name="acctascomb" localSheetId="0">#REF!</definedName>
    <definedName name="acctascomb" localSheetId="8">#REF!</definedName>
    <definedName name="acctascomb" localSheetId="18">#REF!</definedName>
    <definedName name="acctascomb" localSheetId="19">#REF!</definedName>
    <definedName name="acctascomb" localSheetId="9">#REF!</definedName>
    <definedName name="acctascomb" localSheetId="36">#REF!</definedName>
    <definedName name="acctascomb" localSheetId="41">#REF!</definedName>
    <definedName name="acctascomb" localSheetId="42">#REF!</definedName>
    <definedName name="acctascomb" localSheetId="43">#REF!</definedName>
    <definedName name="acctascomb" localSheetId="44">#REF!</definedName>
    <definedName name="acctascomb" localSheetId="45">#REF!</definedName>
    <definedName name="acctascomb" localSheetId="46">#REF!</definedName>
    <definedName name="acctascomb" localSheetId="10">#REF!</definedName>
    <definedName name="acctascomb" localSheetId="47">#REF!</definedName>
    <definedName name="acctascomb" localSheetId="48">#REF!</definedName>
    <definedName name="acctascomb" localSheetId="49">#REF!</definedName>
    <definedName name="acctascomb" localSheetId="11">#REF!</definedName>
    <definedName name="acctascomb" localSheetId="13">#REF!</definedName>
    <definedName name="acctascomb" localSheetId="14">#REF!</definedName>
    <definedName name="acctascomb" localSheetId="15">#REF!</definedName>
    <definedName name="acctascomb" localSheetId="16">#REF!</definedName>
    <definedName name="acctascomb" localSheetId="17">#REF!</definedName>
    <definedName name="acctascomb">#REF!</definedName>
    <definedName name="acctashold1" localSheetId="4">#REF!</definedName>
    <definedName name="acctashold1" localSheetId="6">#REF!</definedName>
    <definedName name="acctashold1" localSheetId="5">#REF!</definedName>
    <definedName name="acctashold1" localSheetId="51">#REF!</definedName>
    <definedName name="acctashold1" localSheetId="0">#REF!</definedName>
    <definedName name="acctashold1" localSheetId="36">#REF!</definedName>
    <definedName name="acctashold1" localSheetId="41">#REF!</definedName>
    <definedName name="acctashold1">#REF!</definedName>
    <definedName name="acctashold2" localSheetId="4">#REF!</definedName>
    <definedName name="acctashold2" localSheetId="6">#REF!</definedName>
    <definedName name="acctashold2" localSheetId="5">#REF!</definedName>
    <definedName name="acctashold2" localSheetId="51">#REF!</definedName>
    <definedName name="acctashold2" localSheetId="0">#REF!</definedName>
    <definedName name="acctashold2" localSheetId="36">#REF!</definedName>
    <definedName name="acctashold2" localSheetId="41">#REF!</definedName>
    <definedName name="acctashold2">#REF!</definedName>
    <definedName name="acctasnorte" localSheetId="4">#REF!</definedName>
    <definedName name="acctasnorte" localSheetId="6">#REF!</definedName>
    <definedName name="acctasnorte" localSheetId="5">#REF!</definedName>
    <definedName name="acctasnorte" localSheetId="0">#REF!</definedName>
    <definedName name="acctasnorte" localSheetId="36">#REF!</definedName>
    <definedName name="acctasnorte" localSheetId="41">#REF!</definedName>
    <definedName name="acctasnorte">#REF!</definedName>
    <definedName name="acctassur" localSheetId="4">#REF!</definedName>
    <definedName name="acctassur" localSheetId="6">#REF!</definedName>
    <definedName name="acctassur" localSheetId="5">#REF!</definedName>
    <definedName name="acctassur" localSheetId="0">#REF!</definedName>
    <definedName name="acctassur" localSheetId="36">#REF!</definedName>
    <definedName name="acctassur" localSheetId="41">#REF!</definedName>
    <definedName name="acctassur">#REF!</definedName>
    <definedName name="Act_Obj_Accuracy" localSheetId="4">#REF!</definedName>
    <definedName name="Act_Obj_Accuracy" localSheetId="6">#REF!</definedName>
    <definedName name="Act_Obj_Accuracy" localSheetId="5">#REF!</definedName>
    <definedName name="Act_Obj_Accuracy" localSheetId="0">#REF!</definedName>
    <definedName name="Act_Obj_Accuracy" localSheetId="36">#REF!</definedName>
    <definedName name="Act_Obj_Accuracy" localSheetId="41">#REF!</definedName>
    <definedName name="Act_Obj_Accuracy">#REF!</definedName>
    <definedName name="Act_Obj_Existence" localSheetId="4">#REF!</definedName>
    <definedName name="Act_Obj_Existence" localSheetId="6">#REF!</definedName>
    <definedName name="Act_Obj_Existence" localSheetId="5">#REF!</definedName>
    <definedName name="Act_Obj_Existence" localSheetId="0">#REF!</definedName>
    <definedName name="Act_Obj_Existence" localSheetId="36">#REF!</definedName>
    <definedName name="Act_Obj_Existence" localSheetId="41">#REF!</definedName>
    <definedName name="Act_Obj_Existence">#REF!</definedName>
    <definedName name="activo" localSheetId="4">#REF!</definedName>
    <definedName name="activo" localSheetId="6">#REF!</definedName>
    <definedName name="activo" localSheetId="5">#REF!</definedName>
    <definedName name="activo" localSheetId="0">#REF!</definedName>
    <definedName name="activo" localSheetId="36">#REF!</definedName>
    <definedName name="activo" localSheetId="41">#REF!</definedName>
    <definedName name="activo">#REF!</definedName>
    <definedName name="acufcser" localSheetId="4">#REF!</definedName>
    <definedName name="acufcser" localSheetId="6">#REF!</definedName>
    <definedName name="acufcser" localSheetId="5">#REF!</definedName>
    <definedName name="acufcser" localSheetId="0">#REF!</definedName>
    <definedName name="acufcser" localSheetId="36">#REF!</definedName>
    <definedName name="acufcser" localSheetId="41">#REF!</definedName>
    <definedName name="acufcser">#REF!</definedName>
    <definedName name="acumvtaBC" localSheetId="4">#REF!</definedName>
    <definedName name="acumvtaBC" localSheetId="6">#REF!</definedName>
    <definedName name="acumvtaBC" localSheetId="5">#REF!</definedName>
    <definedName name="acumvtaBC" localSheetId="0">#REF!</definedName>
    <definedName name="acumvtaBC" localSheetId="36">#REF!</definedName>
    <definedName name="acumvtaBC" localSheetId="41">#REF!</definedName>
    <definedName name="acumvtaBC">#REF!</definedName>
    <definedName name="ACUVTABCPRE" localSheetId="4">#REF!</definedName>
    <definedName name="ACUVTABCPRE" localSheetId="6">#REF!</definedName>
    <definedName name="ACUVTABCPRE" localSheetId="5">#REF!</definedName>
    <definedName name="ACUVTABCPRE" localSheetId="0">#REF!</definedName>
    <definedName name="ACUVTABCPRE" localSheetId="36">#REF!</definedName>
    <definedName name="ACUVTABCPRE" localSheetId="41">#REF!</definedName>
    <definedName name="ACUVTABCPRE">#REF!</definedName>
    <definedName name="AD_" localSheetId="4">#REF!</definedName>
    <definedName name="AD_" localSheetId="6">#REF!</definedName>
    <definedName name="AD_" localSheetId="5">#REF!</definedName>
    <definedName name="AD_" localSheetId="0">#REF!</definedName>
    <definedName name="AD_" localSheetId="36">#REF!</definedName>
    <definedName name="AD_" localSheetId="41">#REF!</definedName>
    <definedName name="AD_">#REF!</definedName>
    <definedName name="AGGIR" localSheetId="4">#REF!</definedName>
    <definedName name="AGGIR" localSheetId="6">#REF!</definedName>
    <definedName name="AGGIR" localSheetId="5">#REF!</definedName>
    <definedName name="AGGIR" localSheetId="0">#REF!</definedName>
    <definedName name="AGGIR" localSheetId="36">#REF!</definedName>
    <definedName name="AGGIR" localSheetId="41">#REF!</definedName>
    <definedName name="AGGIR">#REF!</definedName>
    <definedName name="AGMZN" localSheetId="4">#REF!</definedName>
    <definedName name="AGMZN" localSheetId="6">#REF!</definedName>
    <definedName name="AGMZN" localSheetId="5">#REF!</definedName>
    <definedName name="AGMZN" localSheetId="0">#REF!</definedName>
    <definedName name="AGMZN" localSheetId="36">#REF!</definedName>
    <definedName name="AGMZN" localSheetId="41">#REF!</definedName>
    <definedName name="AGMZN">#REF!</definedName>
    <definedName name="AGSJ" localSheetId="4">#REF!</definedName>
    <definedName name="AGSJ" localSheetId="6">#REF!</definedName>
    <definedName name="AGSJ" localSheetId="5">#REF!</definedName>
    <definedName name="AGSJ" localSheetId="0">#REF!</definedName>
    <definedName name="AGSJ" localSheetId="36">#REF!</definedName>
    <definedName name="AGSJ" localSheetId="41">#REF!</definedName>
    <definedName name="AGSJ">#REF!</definedName>
    <definedName name="AGSJ2" localSheetId="4">#REF!</definedName>
    <definedName name="AGSJ2" localSheetId="6">#REF!</definedName>
    <definedName name="AGSJ2" localSheetId="5">#REF!</definedName>
    <definedName name="AGSJ2" localSheetId="0">#REF!</definedName>
    <definedName name="AGSJ2" localSheetId="36">#REF!</definedName>
    <definedName name="AGSJ2" localSheetId="41">#REF!</definedName>
    <definedName name="AGSJ2">#REF!</definedName>
    <definedName name="AGTRN" localSheetId="4">#REF!</definedName>
    <definedName name="AGTRN" localSheetId="6">#REF!</definedName>
    <definedName name="AGTRN" localSheetId="5">#REF!</definedName>
    <definedName name="AGTRN" localSheetId="0">#REF!</definedName>
    <definedName name="AGTRN" localSheetId="36">#REF!</definedName>
    <definedName name="AGTRN" localSheetId="41">#REF!</definedName>
    <definedName name="AGTRN">#REF!</definedName>
    <definedName name="Alfabeto" localSheetId="4">#REF!</definedName>
    <definedName name="Alfabeto" localSheetId="6">#REF!</definedName>
    <definedName name="Alfabeto" localSheetId="5">#REF!</definedName>
    <definedName name="Alfabeto" localSheetId="0">#REF!</definedName>
    <definedName name="Alfabeto" localSheetId="36">#REF!</definedName>
    <definedName name="Alfabeto" localSheetId="41">#REF!</definedName>
    <definedName name="Alfabeto">#REF!</definedName>
    <definedName name="alquiacum" localSheetId="4">#REF!</definedName>
    <definedName name="alquiacum" localSheetId="6">#REF!</definedName>
    <definedName name="alquiacum" localSheetId="5">#REF!</definedName>
    <definedName name="alquiacum" localSheetId="0">#REF!</definedName>
    <definedName name="alquiacum" localSheetId="36">#REF!</definedName>
    <definedName name="alquiacum" localSheetId="41">#REF!</definedName>
    <definedName name="alquiacum">#REF!</definedName>
    <definedName name="alquileres" localSheetId="4">#REF!</definedName>
    <definedName name="alquileres" localSheetId="6">#REF!</definedName>
    <definedName name="alquileres" localSheetId="5">#REF!</definedName>
    <definedName name="alquileres" localSheetId="0">#REF!</definedName>
    <definedName name="alquileres" localSheetId="36">#REF!</definedName>
    <definedName name="alquileres" localSheetId="41">#REF!</definedName>
    <definedName name="alquileres">#REF!</definedName>
    <definedName name="alquimes" localSheetId="4">#REF!</definedName>
    <definedName name="alquimes" localSheetId="6">#REF!</definedName>
    <definedName name="alquimes" localSheetId="5">#REF!</definedName>
    <definedName name="alquimes" localSheetId="0">#REF!</definedName>
    <definedName name="alquimes" localSheetId="36">#REF!</definedName>
    <definedName name="alquimes" localSheetId="41">#REF!</definedName>
    <definedName name="alquimes">#REF!</definedName>
    <definedName name="amort">[14]Tabla!$A$1:$B$622</definedName>
    <definedName name="analogchannels">'[15]atc e dtc'!$AE$4:$BL$152</definedName>
    <definedName name="ANEX" localSheetId="4">#REF!</definedName>
    <definedName name="ANEX" localSheetId="39">#REF!</definedName>
    <definedName name="ANEX" localSheetId="7">#REF!</definedName>
    <definedName name="ANEX" localSheetId="6">#REF!</definedName>
    <definedName name="ANEX" localSheetId="5">#REF!</definedName>
    <definedName name="ANEX" localSheetId="51">#REF!</definedName>
    <definedName name="ANEX" localSheetId="0">#REF!</definedName>
    <definedName name="ANEX" localSheetId="8">#REF!</definedName>
    <definedName name="ANEX" localSheetId="18">#REF!</definedName>
    <definedName name="ANEX" localSheetId="19">#REF!</definedName>
    <definedName name="ANEX" localSheetId="9">#REF!</definedName>
    <definedName name="ANEX" localSheetId="36">#REF!</definedName>
    <definedName name="ANEX" localSheetId="41">#REF!</definedName>
    <definedName name="ANEX" localSheetId="42">#REF!</definedName>
    <definedName name="ANEX" localSheetId="43">#REF!</definedName>
    <definedName name="ANEX" localSheetId="44">#REF!</definedName>
    <definedName name="ANEX" localSheetId="45">#REF!</definedName>
    <definedName name="ANEX" localSheetId="46">#REF!</definedName>
    <definedName name="ANEX" localSheetId="10">#REF!</definedName>
    <definedName name="ANEX" localSheetId="47">#REF!</definedName>
    <definedName name="ANEX" localSheetId="48">#REF!</definedName>
    <definedName name="ANEX" localSheetId="49">#REF!</definedName>
    <definedName name="ANEX" localSheetId="11">#REF!</definedName>
    <definedName name="ANEX" localSheetId="13">#REF!</definedName>
    <definedName name="ANEX" localSheetId="14">#REF!</definedName>
    <definedName name="ANEX" localSheetId="15">#REF!</definedName>
    <definedName name="ANEX" localSheetId="16">#REF!</definedName>
    <definedName name="ANEX" localSheetId="17">#REF!</definedName>
    <definedName name="ANEX">#REF!</definedName>
    <definedName name="Anexo_Exportador" localSheetId="4">#REF!</definedName>
    <definedName name="Anexo_Exportador" localSheetId="6">#REF!</definedName>
    <definedName name="Anexo_Exportador" localSheetId="5">#REF!</definedName>
    <definedName name="Anexo_Exportador" localSheetId="51">#REF!</definedName>
    <definedName name="Anexo_Exportador" localSheetId="0">#REF!</definedName>
    <definedName name="Anexo_Exportador" localSheetId="36">#REF!</definedName>
    <definedName name="Anexo_Exportador" localSheetId="41">#REF!</definedName>
    <definedName name="Anexo_Exportador">#REF!</definedName>
    <definedName name="ANEZ" localSheetId="4">#REF!</definedName>
    <definedName name="ANEZ" localSheetId="6">#REF!</definedName>
    <definedName name="ANEZ" localSheetId="5">#REF!</definedName>
    <definedName name="ANEZ" localSheetId="51">#REF!</definedName>
    <definedName name="ANEZ" localSheetId="0">#REF!</definedName>
    <definedName name="ANEZ" localSheetId="36">#REF!</definedName>
    <definedName name="ANEZ" localSheetId="41">#REF!</definedName>
    <definedName name="ANEZ">#REF!</definedName>
    <definedName name="AO" localSheetId="4">#REF!</definedName>
    <definedName name="AO" localSheetId="6">#REF!</definedName>
    <definedName name="AO" localSheetId="5">#REF!</definedName>
    <definedName name="AO" localSheetId="0">#REF!</definedName>
    <definedName name="AO" localSheetId="36">#REF!</definedName>
    <definedName name="AO" localSheetId="41">#REF!</definedName>
    <definedName name="AO">#REF!</definedName>
    <definedName name="APARC" localSheetId="4">#REF!</definedName>
    <definedName name="APARC" localSheetId="6">#REF!</definedName>
    <definedName name="APARC" localSheetId="5">#REF!</definedName>
    <definedName name="APARC" localSheetId="0">#REF!</definedName>
    <definedName name="APARC" localSheetId="36">#REF!</definedName>
    <definedName name="APARC" localSheetId="41">#REF!</definedName>
    <definedName name="APARC">#REF!</definedName>
    <definedName name="APARC2" localSheetId="4">#REF!</definedName>
    <definedName name="APARC2" localSheetId="6">#REF!</definedName>
    <definedName name="APARC2" localSheetId="5">#REF!</definedName>
    <definedName name="APARC2" localSheetId="0">#REF!</definedName>
    <definedName name="APARC2" localSheetId="36">#REF!</definedName>
    <definedName name="APARC2" localSheetId="41">#REF!</definedName>
    <definedName name="APARC2">#REF!</definedName>
    <definedName name="APARC3" localSheetId="4">#REF!</definedName>
    <definedName name="APARC3" localSheetId="6">#REF!</definedName>
    <definedName name="APARC3" localSheetId="5">#REF!</definedName>
    <definedName name="APARC3" localSheetId="0">#REF!</definedName>
    <definedName name="APARC3" localSheetId="36">#REF!</definedName>
    <definedName name="APARC3" localSheetId="41">#REF!</definedName>
    <definedName name="APARC3">#REF!</definedName>
    <definedName name="APARC4" localSheetId="4">#REF!</definedName>
    <definedName name="APARC4" localSheetId="6">#REF!</definedName>
    <definedName name="APARC4" localSheetId="5">#REF!</definedName>
    <definedName name="APARC4" localSheetId="0">#REF!</definedName>
    <definedName name="APARC4" localSheetId="36">#REF!</definedName>
    <definedName name="APARC4" localSheetId="41">#REF!</definedName>
    <definedName name="APARC4">#REF!</definedName>
    <definedName name="aquimgir" localSheetId="4">#REF!</definedName>
    <definedName name="aquimgir" localSheetId="6">#REF!</definedName>
    <definedName name="aquimgir" localSheetId="5">#REF!</definedName>
    <definedName name="aquimgir" localSheetId="0">#REF!</definedName>
    <definedName name="aquimgir" localSheetId="36">#REF!</definedName>
    <definedName name="aquimgir" localSheetId="41">#REF!</definedName>
    <definedName name="aquimgir">#REF!</definedName>
    <definedName name="aquimsj1" localSheetId="4">#REF!</definedName>
    <definedName name="aquimsj1" localSheetId="6">#REF!</definedName>
    <definedName name="aquimsj1" localSheetId="5">#REF!</definedName>
    <definedName name="aquimsj1" localSheetId="0">#REF!</definedName>
    <definedName name="aquimsj1" localSheetId="36">#REF!</definedName>
    <definedName name="aquimsj1" localSheetId="41">#REF!</definedName>
    <definedName name="aquimsj1">#REF!</definedName>
    <definedName name="aquimsj2" localSheetId="4">#REF!</definedName>
    <definedName name="aquimsj2" localSheetId="6">#REF!</definedName>
    <definedName name="aquimsj2" localSheetId="5">#REF!</definedName>
    <definedName name="aquimsj2" localSheetId="0">#REF!</definedName>
    <definedName name="aquimsj2" localSheetId="36">#REF!</definedName>
    <definedName name="aquimsj2" localSheetId="41">#REF!</definedName>
    <definedName name="aquimsj2">#REF!</definedName>
    <definedName name="ARA_Threshold" localSheetId="6">'[16]Balance General'!#REF!</definedName>
    <definedName name="ARA_Threshold" localSheetId="5">'[16]Balance General'!#REF!</definedName>
    <definedName name="ARA_Threshold" localSheetId="36">'[16]Balance General'!#REF!</definedName>
    <definedName name="ARA_Threshold" localSheetId="41">'[16]Balance General'!#REF!</definedName>
    <definedName name="ARA_Threshold">'[16]Balance General'!#REF!</definedName>
    <definedName name="ARA_Threshold_10" localSheetId="4">#REF!</definedName>
    <definedName name="ARA_Threshold_10" localSheetId="6">#REF!</definedName>
    <definedName name="ARA_Threshold_10" localSheetId="5">#REF!</definedName>
    <definedName name="ARA_Threshold_10" localSheetId="51">#REF!</definedName>
    <definedName name="ARA_Threshold_10" localSheetId="0">#REF!</definedName>
    <definedName name="ARA_Threshold_10" localSheetId="36">#REF!</definedName>
    <definedName name="ARA_Threshold_10" localSheetId="41">#REF!</definedName>
    <definedName name="ARA_Threshold_10">#REF!</definedName>
    <definedName name="ARA_Threshold_4" localSheetId="4">#REF!</definedName>
    <definedName name="ARA_Threshold_4" localSheetId="6">#REF!</definedName>
    <definedName name="ARA_Threshold_4" localSheetId="5">#REF!</definedName>
    <definedName name="ARA_Threshold_4" localSheetId="51">#REF!</definedName>
    <definedName name="ARA_Threshold_4" localSheetId="0">#REF!</definedName>
    <definedName name="ARA_Threshold_4" localSheetId="36">#REF!</definedName>
    <definedName name="ARA_Threshold_4" localSheetId="41">#REF!</definedName>
    <definedName name="ARA_Threshold_4">#REF!</definedName>
    <definedName name="ARA_Threshold_6" localSheetId="4">#REF!</definedName>
    <definedName name="ARA_Threshold_6" localSheetId="6">#REF!</definedName>
    <definedName name="ARA_Threshold_6" localSheetId="5">#REF!</definedName>
    <definedName name="ARA_Threshold_6" localSheetId="51">#REF!</definedName>
    <definedName name="ARA_Threshold_6" localSheetId="0">#REF!</definedName>
    <definedName name="ARA_Threshold_6" localSheetId="36">#REF!</definedName>
    <definedName name="ARA_Threshold_6" localSheetId="41">#REF!</definedName>
    <definedName name="ARA_Threshold_6">#REF!</definedName>
    <definedName name="ARA_Threshold_7" localSheetId="4">#REF!</definedName>
    <definedName name="ARA_Threshold_7" localSheetId="6">#REF!</definedName>
    <definedName name="ARA_Threshold_7" localSheetId="5">#REF!</definedName>
    <definedName name="ARA_Threshold_7" localSheetId="0">#REF!</definedName>
    <definedName name="ARA_Threshold_7" localSheetId="36">#REF!</definedName>
    <definedName name="ARA_Threshold_7" localSheetId="41">#REF!</definedName>
    <definedName name="ARA_Threshold_7">#REF!</definedName>
    <definedName name="arcom">[17]CVC!$G$5264</definedName>
    <definedName name="_xlnm.Extract" localSheetId="4">#REF!</definedName>
    <definedName name="_xlnm.Extract" localSheetId="6">#REF!</definedName>
    <definedName name="_xlnm.Extract" localSheetId="5">#REF!</definedName>
    <definedName name="_xlnm.Extract" localSheetId="51">#REF!</definedName>
    <definedName name="_xlnm.Extract" localSheetId="0">#REF!</definedName>
    <definedName name="_xlnm.Extract" localSheetId="36">#REF!</definedName>
    <definedName name="_xlnm.Extract" localSheetId="41">#REF!</definedName>
    <definedName name="_xlnm.Extract">#REF!</definedName>
    <definedName name="_xlnm.Print_Area" localSheetId="4">#REF!</definedName>
    <definedName name="_xlnm.Print_Area" localSheetId="24">#REF!</definedName>
    <definedName name="_xlnm.Print_Area" localSheetId="39">#REF!</definedName>
    <definedName name="_xlnm.Print_Area" localSheetId="7">#REF!</definedName>
    <definedName name="_xlnm.Print_Area" localSheetId="6">#REF!</definedName>
    <definedName name="_xlnm.Print_Area" localSheetId="5">#REF!</definedName>
    <definedName name="_xlnm.Print_Area" localSheetId="51">#REF!</definedName>
    <definedName name="_xlnm.Print_Area" localSheetId="0">'ME 2023'!$A$18:$G$64</definedName>
    <definedName name="_xlnm.Print_Area" localSheetId="8">#REF!</definedName>
    <definedName name="_xlnm.Print_Area" localSheetId="18">#REF!</definedName>
    <definedName name="_xlnm.Print_Area" localSheetId="19">#REF!</definedName>
    <definedName name="_xlnm.Print_Area" localSheetId="9">#REF!</definedName>
    <definedName name="_xlnm.Print_Area" localSheetId="36">#REF!</definedName>
    <definedName name="_xlnm.Print_Area" localSheetId="41">#REF!</definedName>
    <definedName name="_xlnm.Print_Area" localSheetId="42">#REF!</definedName>
    <definedName name="_xlnm.Print_Area" localSheetId="43">#REF!</definedName>
    <definedName name="_xlnm.Print_Area" localSheetId="44">#REF!</definedName>
    <definedName name="_xlnm.Print_Area" localSheetId="45">#REF!</definedName>
    <definedName name="_xlnm.Print_Area" localSheetId="46">#REF!</definedName>
    <definedName name="_xlnm.Print_Area" localSheetId="10">#REF!</definedName>
    <definedName name="_xlnm.Print_Area" localSheetId="47">#REF!</definedName>
    <definedName name="_xlnm.Print_Area" localSheetId="48">#REF!</definedName>
    <definedName name="_xlnm.Print_Area" localSheetId="49">#REF!</definedName>
    <definedName name="_xlnm.Print_Area" localSheetId="50">'N33'!$B$2:$H$34</definedName>
    <definedName name="_xlnm.Print_Area" localSheetId="11">#REF!</definedName>
    <definedName name="_xlnm.Print_Area" localSheetId="13">#REF!</definedName>
    <definedName name="_xlnm.Print_Area" localSheetId="14">#REF!</definedName>
    <definedName name="_xlnm.Print_Area" localSheetId="15">#REF!</definedName>
    <definedName name="_xlnm.Print_Area" localSheetId="16">#REF!</definedName>
    <definedName name="_xlnm.Print_Area" localSheetId="17">#REF!</definedName>
    <definedName name="_xlnm.Print_Area">#REF!</definedName>
    <definedName name="armado" localSheetId="4">#REF!</definedName>
    <definedName name="armado" localSheetId="39">#REF!</definedName>
    <definedName name="armado" localSheetId="7">#REF!</definedName>
    <definedName name="armado" localSheetId="6">#REF!</definedName>
    <definedName name="armado" localSheetId="5">#REF!</definedName>
    <definedName name="armado" localSheetId="51">#REF!</definedName>
    <definedName name="armado" localSheetId="0">#REF!</definedName>
    <definedName name="armado" localSheetId="8">#REF!</definedName>
    <definedName name="armado" localSheetId="18">#REF!</definedName>
    <definedName name="armado" localSheetId="19">#REF!</definedName>
    <definedName name="armado" localSheetId="36">#REF!</definedName>
    <definedName name="armado" localSheetId="41">#REF!</definedName>
    <definedName name="armado" localSheetId="10">#REF!</definedName>
    <definedName name="armado" localSheetId="11">#REF!</definedName>
    <definedName name="armado" localSheetId="13">#REF!</definedName>
    <definedName name="armado" localSheetId="14">#REF!</definedName>
    <definedName name="armado" localSheetId="15">#REF!</definedName>
    <definedName name="armado" localSheetId="16">#REF!</definedName>
    <definedName name="armado" localSheetId="17">#REF!</definedName>
    <definedName name="armado">#REF!</definedName>
    <definedName name="ARP" localSheetId="4">#REF!</definedName>
    <definedName name="ARP" localSheetId="6">#REF!</definedName>
    <definedName name="ARP" localSheetId="5">#REF!</definedName>
    <definedName name="ARP" localSheetId="0">#REF!</definedName>
    <definedName name="ARP" localSheetId="36">#REF!</definedName>
    <definedName name="ARP" localSheetId="41">#REF!</definedName>
    <definedName name="ARP">#REF!</definedName>
    <definedName name="ARP_Threshold" localSheetId="6">'[16]Balance General'!#REF!</definedName>
    <definedName name="ARP_Threshold" localSheetId="0">'[16]Balance General'!#REF!</definedName>
    <definedName name="ARP_Threshold">'[16]Balance General'!#REF!</definedName>
    <definedName name="ARP_Threshold_10" localSheetId="4">#REF!</definedName>
    <definedName name="ARP_Threshold_10" localSheetId="6">#REF!</definedName>
    <definedName name="ARP_Threshold_10" localSheetId="5">#REF!</definedName>
    <definedName name="ARP_Threshold_10" localSheetId="51">#REF!</definedName>
    <definedName name="ARP_Threshold_10" localSheetId="0">#REF!</definedName>
    <definedName name="ARP_Threshold_10" localSheetId="36">#REF!</definedName>
    <definedName name="ARP_Threshold_10" localSheetId="41">#REF!</definedName>
    <definedName name="ARP_Threshold_10">#REF!</definedName>
    <definedName name="ARP_Threshold_4" localSheetId="4">#REF!</definedName>
    <definedName name="ARP_Threshold_4" localSheetId="6">#REF!</definedName>
    <definedName name="ARP_Threshold_4" localSheetId="5">#REF!</definedName>
    <definedName name="ARP_Threshold_4" localSheetId="51">#REF!</definedName>
    <definedName name="ARP_Threshold_4" localSheetId="0">#REF!</definedName>
    <definedName name="ARP_Threshold_4" localSheetId="36">#REF!</definedName>
    <definedName name="ARP_Threshold_4" localSheetId="41">#REF!</definedName>
    <definedName name="ARP_Threshold_4">#REF!</definedName>
    <definedName name="ARP_Threshold_6" localSheetId="4">#REF!</definedName>
    <definedName name="ARP_Threshold_6" localSheetId="6">#REF!</definedName>
    <definedName name="ARP_Threshold_6" localSheetId="5">#REF!</definedName>
    <definedName name="ARP_Threshold_6" localSheetId="51">#REF!</definedName>
    <definedName name="ARP_Threshold_6" localSheetId="0">#REF!</definedName>
    <definedName name="ARP_Threshold_6" localSheetId="36">#REF!</definedName>
    <definedName name="ARP_Threshold_6" localSheetId="41">#REF!</definedName>
    <definedName name="ARP_Threshold_6">#REF!</definedName>
    <definedName name="ARP_Threshold_7" localSheetId="4">#REF!</definedName>
    <definedName name="ARP_Threshold_7" localSheetId="6">#REF!</definedName>
    <definedName name="ARP_Threshold_7" localSheetId="5">#REF!</definedName>
    <definedName name="ARP_Threshold_7" localSheetId="0">#REF!</definedName>
    <definedName name="ARP_Threshold_7" localSheetId="36">#REF!</definedName>
    <definedName name="ARP_Threshold_7" localSheetId="41">#REF!</definedName>
    <definedName name="ARP_Threshold_7">#REF!</definedName>
    <definedName name="Arquivo" localSheetId="4">#REF!</definedName>
    <definedName name="Arquivo" localSheetId="6">#REF!</definedName>
    <definedName name="Arquivo" localSheetId="5">#REF!</definedName>
    <definedName name="Arquivo" localSheetId="0">#REF!</definedName>
    <definedName name="Arquivo" localSheetId="36">#REF!</definedName>
    <definedName name="Arquivo" localSheetId="41">#REF!</definedName>
    <definedName name="Arquivo">#REF!</definedName>
    <definedName name="as" localSheetId="4">#REF!</definedName>
    <definedName name="as" localSheetId="6">#REF!</definedName>
    <definedName name="as" localSheetId="5">#REF!</definedName>
    <definedName name="as" localSheetId="0">#REF!</definedName>
    <definedName name="as" localSheetId="36">#REF!</definedName>
    <definedName name="as" localSheetId="41">#REF!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6" hidden="1">#REF!</definedName>
    <definedName name="AS2TickmarkLS" localSheetId="5" hidden="1">#REF!</definedName>
    <definedName name="AS2TickmarkLS" localSheetId="51" hidden="1">#REF!</definedName>
    <definedName name="AS2TickmarkLS" localSheetId="0" hidden="1">#REF!</definedName>
    <definedName name="AS2TickmarkLS" localSheetId="36" hidden="1">#REF!</definedName>
    <definedName name="AS2TickmarkLS" localSheetId="41" hidden="1">#REF!</definedName>
    <definedName name="AS2TickmarkLS" hidden="1">#REF!</definedName>
    <definedName name="AS2VersionLS" hidden="1">300</definedName>
    <definedName name="asdf" localSheetId="4">#REF!</definedName>
    <definedName name="asdf" localSheetId="6">#REF!</definedName>
    <definedName name="asdf" localSheetId="5">#REF!</definedName>
    <definedName name="asdf" localSheetId="51">#REF!</definedName>
    <definedName name="asdf" localSheetId="0">#REF!</definedName>
    <definedName name="asdf" localSheetId="36">#REF!</definedName>
    <definedName name="asdf" localSheetId="41">#REF!</definedName>
    <definedName name="asdf">#REF!</definedName>
    <definedName name="asdfas" localSheetId="4">#REF!</definedName>
    <definedName name="asdfas" localSheetId="6">#REF!</definedName>
    <definedName name="asdfas" localSheetId="5">#REF!</definedName>
    <definedName name="asdfas" localSheetId="51">#REF!</definedName>
    <definedName name="asdfas" localSheetId="0">#REF!</definedName>
    <definedName name="asdfas" localSheetId="36">#REF!</definedName>
    <definedName name="asdfas" localSheetId="41">#REF!</definedName>
    <definedName name="asdfas">#REF!</definedName>
    <definedName name="assdsafsa" localSheetId="4">#REF!</definedName>
    <definedName name="assdsafsa" localSheetId="6">#REF!</definedName>
    <definedName name="assdsafsa" localSheetId="5">#REF!</definedName>
    <definedName name="assdsafsa" localSheetId="51">#REF!</definedName>
    <definedName name="assdsafsa" localSheetId="0">#REF!</definedName>
    <definedName name="assdsafsa" localSheetId="36">#REF!</definedName>
    <definedName name="assdsafsa" localSheetId="41">#REF!</definedName>
    <definedName name="assdsafsa">#REF!</definedName>
    <definedName name="atcdtc">'[15]RESUMO ATC-DTC'!$A$4:$C$153</definedName>
    <definedName name="AUD" localSheetId="4">#REF!</definedName>
    <definedName name="AUD" localSheetId="39">#REF!</definedName>
    <definedName name="AUD" localSheetId="7">#REF!</definedName>
    <definedName name="AUD" localSheetId="6">#REF!</definedName>
    <definedName name="AUD" localSheetId="5">#REF!</definedName>
    <definedName name="AUD" localSheetId="51">#REF!</definedName>
    <definedName name="AUD" localSheetId="0">#REF!</definedName>
    <definedName name="AUD" localSheetId="8">#REF!</definedName>
    <definedName name="AUD" localSheetId="18">#REF!</definedName>
    <definedName name="AUD" localSheetId="19">#REF!</definedName>
    <definedName name="AUD" localSheetId="9">#REF!</definedName>
    <definedName name="AUD" localSheetId="36">#REF!</definedName>
    <definedName name="AUD" localSheetId="41">#REF!</definedName>
    <definedName name="AUD" localSheetId="42">#REF!</definedName>
    <definedName name="AUD" localSheetId="43">#REF!</definedName>
    <definedName name="AUD" localSheetId="44">#REF!</definedName>
    <definedName name="AUD" localSheetId="45">#REF!</definedName>
    <definedName name="AUD" localSheetId="46">#REF!</definedName>
    <definedName name="AUD" localSheetId="10">#REF!</definedName>
    <definedName name="AUD" localSheetId="47">#REF!</definedName>
    <definedName name="AUD" localSheetId="48">#REF!</definedName>
    <definedName name="AUD" localSheetId="49">#REF!</definedName>
    <definedName name="AUD" localSheetId="11">#REF!</definedName>
    <definedName name="AUD" localSheetId="13">#REF!</definedName>
    <definedName name="AUD" localSheetId="14">#REF!</definedName>
    <definedName name="AUD" localSheetId="15">#REF!</definedName>
    <definedName name="AUD" localSheetId="16">#REF!</definedName>
    <definedName name="AUD" localSheetId="17">#REF!</definedName>
    <definedName name="AUD">#REF!</definedName>
    <definedName name="aur" localSheetId="4">#REF!</definedName>
    <definedName name="aur" localSheetId="6">#REF!</definedName>
    <definedName name="aur" localSheetId="5">#REF!</definedName>
    <definedName name="aur" localSheetId="51">#REF!</definedName>
    <definedName name="aur" localSheetId="0">#REF!</definedName>
    <definedName name="aur" localSheetId="36">#REF!</definedName>
    <definedName name="aur" localSheetId="41">#REF!</definedName>
    <definedName name="aur">#REF!</definedName>
    <definedName name="AV.3" localSheetId="4">[18]Balance!#REF!</definedName>
    <definedName name="AV.3" localSheetId="6">[18]Balance!#REF!</definedName>
    <definedName name="AV.3" localSheetId="5">[18]Balance!#REF!</definedName>
    <definedName name="AV.3" localSheetId="51">[18]Balance!#REF!</definedName>
    <definedName name="AV.3" localSheetId="36">[18]Balance!#REF!</definedName>
    <definedName name="AV.3" localSheetId="41">[18]Balance!#REF!</definedName>
    <definedName name="AV.3">[18]Balance!#REF!</definedName>
    <definedName name="az" localSheetId="4">#REF!</definedName>
    <definedName name="az" localSheetId="39">#REF!</definedName>
    <definedName name="az" localSheetId="7">#REF!</definedName>
    <definedName name="az" localSheetId="6">#REF!</definedName>
    <definedName name="az" localSheetId="5">#REF!</definedName>
    <definedName name="az" localSheetId="51">#REF!</definedName>
    <definedName name="az" localSheetId="0">#REF!</definedName>
    <definedName name="az" localSheetId="8">#REF!</definedName>
    <definedName name="az" localSheetId="18">#REF!</definedName>
    <definedName name="az" localSheetId="19">#REF!</definedName>
    <definedName name="az" localSheetId="9">#REF!</definedName>
    <definedName name="az" localSheetId="36">#REF!</definedName>
    <definedName name="az" localSheetId="41">#REF!</definedName>
    <definedName name="az" localSheetId="42">#REF!</definedName>
    <definedName name="az" localSheetId="43">#REF!</definedName>
    <definedName name="az" localSheetId="44">#REF!</definedName>
    <definedName name="az" localSheetId="45">#REF!</definedName>
    <definedName name="az" localSheetId="46">#REF!</definedName>
    <definedName name="az" localSheetId="10">#REF!</definedName>
    <definedName name="az" localSheetId="47">#REF!</definedName>
    <definedName name="az" localSheetId="48">#REF!</definedName>
    <definedName name="az" localSheetId="49">#REF!</definedName>
    <definedName name="az" localSheetId="11">#REF!</definedName>
    <definedName name="az" localSheetId="13">#REF!</definedName>
    <definedName name="az" localSheetId="14">#REF!</definedName>
    <definedName name="az" localSheetId="15">#REF!</definedName>
    <definedName name="az" localSheetId="16">#REF!</definedName>
    <definedName name="az" localSheetId="17">#REF!</definedName>
    <definedName name="az">#REF!</definedName>
    <definedName name="B_" localSheetId="4">#REF!</definedName>
    <definedName name="B_" localSheetId="6">#REF!</definedName>
    <definedName name="B_" localSheetId="5">#REF!</definedName>
    <definedName name="B_" localSheetId="51">#REF!</definedName>
    <definedName name="B_" localSheetId="0">#REF!</definedName>
    <definedName name="B_" localSheetId="36">#REF!</definedName>
    <definedName name="B_" localSheetId="41">#REF!</definedName>
    <definedName name="B_">#REF!</definedName>
    <definedName name="BALANCES" localSheetId="4">#REF!</definedName>
    <definedName name="BALANCES" localSheetId="24">#REF!</definedName>
    <definedName name="BALANCES" localSheetId="39">#REF!</definedName>
    <definedName name="BALANCES" localSheetId="7">#REF!</definedName>
    <definedName name="BALANCES" localSheetId="6">#REF!</definedName>
    <definedName name="BALANCES" localSheetId="5">#REF!</definedName>
    <definedName name="BALANCES" localSheetId="51">#REF!</definedName>
    <definedName name="BALANCES" localSheetId="0">#REF!</definedName>
    <definedName name="BALANCES" localSheetId="8">#REF!</definedName>
    <definedName name="BALANCES" localSheetId="18">#REF!</definedName>
    <definedName name="BALANCES" localSheetId="19">#REF!</definedName>
    <definedName name="BALANCES" localSheetId="36">#REF!</definedName>
    <definedName name="BALANCES" localSheetId="41">#REF!</definedName>
    <definedName name="BALANCES" localSheetId="10">#REF!</definedName>
    <definedName name="BALANCES" localSheetId="50">#REF!</definedName>
    <definedName name="BALANCES" localSheetId="11">#REF!</definedName>
    <definedName name="BALANCES" localSheetId="13">#REF!</definedName>
    <definedName name="BALANCES" localSheetId="14">#REF!</definedName>
    <definedName name="BALANCES" localSheetId="15">#REF!</definedName>
    <definedName name="BALANCES" localSheetId="16">#REF!</definedName>
    <definedName name="BALANCES" localSheetId="17">#REF!</definedName>
    <definedName name="BALANCES">#REF!</definedName>
    <definedName name="Bancos" localSheetId="4" hidden="1">{#N/A,#N/A,FALSE,"Aging Summary";#N/A,#N/A,FALSE,"Ratio Analysis";#N/A,#N/A,FALSE,"Test 120 Day Accts";#N/A,#N/A,FALSE,"Tickmarks"}</definedName>
    <definedName name="Bancos" localSheetId="24"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7"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5" hidden="1">{#N/A,#N/A,FALSE,"Aging Summary";#N/A,#N/A,FALSE,"Ratio Analysis";#N/A,#N/A,FALSE,"Test 120 Day Accts";#N/A,#N/A,FALSE,"Tickmarks"}</definedName>
    <definedName name="Bancos" localSheetId="51" hidden="1">{#N/A,#N/A,FALSE,"Aging Summary";#N/A,#N/A,FALSE,"Ratio Analysis";#N/A,#N/A,FALSE,"Test 120 Day Accts";#N/A,#N/A,FALSE,"Tickmarks"}</definedName>
    <definedName name="Bancos" localSheetId="0"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5" hidden="1">{#N/A,#N/A,FALSE,"Aging Summary";#N/A,#N/A,FALSE,"Ratio Analysis";#N/A,#N/A,FALSE,"Test 120 Day Accts";#N/A,#N/A,FALSE,"Tickmarks"}</definedName>
    <definedName name="Bancos" localSheetId="26" hidden="1">{#N/A,#N/A,FALSE,"Aging Summary";#N/A,#N/A,FALSE,"Ratio Analysis";#N/A,#N/A,FALSE,"Test 120 Day Accts";#N/A,#N/A,FALSE,"Tickmarks"}</definedName>
    <definedName name="Bancos" localSheetId="27" hidden="1">{#N/A,#N/A,FALSE,"Aging Summary";#N/A,#N/A,FALSE,"Ratio Analysis";#N/A,#N/A,FALSE,"Test 120 Day Accts";#N/A,#N/A,FALSE,"Tickmarks"}</definedName>
    <definedName name="Bancos" localSheetId="28"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41" hidden="1">{#N/A,#N/A,FALSE,"Aging Summary";#N/A,#N/A,FALSE,"Ratio Analysis";#N/A,#N/A,FALSE,"Test 120 Day Accts";#N/A,#N/A,FALSE,"Tickmarks"}</definedName>
    <definedName name="Bancos" localSheetId="42" hidden="1">{#N/A,#N/A,FALSE,"Aging Summary";#N/A,#N/A,FALSE,"Ratio Analysis";#N/A,#N/A,FALSE,"Test 120 Day Accts";#N/A,#N/A,FALSE,"Tickmarks"}</definedName>
    <definedName name="Bancos" localSheetId="43" hidden="1">{#N/A,#N/A,FALSE,"Aging Summary";#N/A,#N/A,FALSE,"Ratio Analysis";#N/A,#N/A,FALSE,"Test 120 Day Accts";#N/A,#N/A,FALSE,"Tickmarks"}</definedName>
    <definedName name="Bancos" localSheetId="44" hidden="1">{#N/A,#N/A,FALSE,"Aging Summary";#N/A,#N/A,FALSE,"Ratio Analysis";#N/A,#N/A,FALSE,"Test 120 Day Accts";#N/A,#N/A,FALSE,"Tickmarks"}</definedName>
    <definedName name="Bancos" localSheetId="45" hidden="1">{#N/A,#N/A,FALSE,"Aging Summary";#N/A,#N/A,FALSE,"Ratio Analysis";#N/A,#N/A,FALSE,"Test 120 Day Accts";#N/A,#N/A,FALSE,"Tickmarks"}</definedName>
    <definedName name="Bancos" localSheetId="46"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47" hidden="1">{#N/A,#N/A,FALSE,"Aging Summary";#N/A,#N/A,FALSE,"Ratio Analysis";#N/A,#N/A,FALSE,"Test 120 Day Accts";#N/A,#N/A,FALSE,"Tickmarks"}</definedName>
    <definedName name="Bancos" localSheetId="48" hidden="1">{#N/A,#N/A,FALSE,"Aging Summary";#N/A,#N/A,FALSE,"Ratio Analysis";#N/A,#N/A,FALSE,"Test 120 Day Accts";#N/A,#N/A,FALSE,"Tickmarks"}</definedName>
    <definedName name="Bancos" localSheetId="49" hidden="1">{#N/A,#N/A,FALSE,"Aging Summary";#N/A,#N/A,FALSE,"Ratio Analysis";#N/A,#N/A,FALSE,"Test 120 Day Accts";#N/A,#N/A,FALSE,"Tickmarks"}</definedName>
    <definedName name="Bancos" localSheetId="50"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4">#REF!</definedName>
    <definedName name="_xlnm.Database" localSheetId="6">#REF!</definedName>
    <definedName name="_xlnm.Database" localSheetId="5">#REF!</definedName>
    <definedName name="_xlnm.Database" localSheetId="51">#REF!</definedName>
    <definedName name="_xlnm.Database" localSheetId="0">#REF!</definedName>
    <definedName name="_xlnm.Database" localSheetId="36">#REF!</definedName>
    <definedName name="_xlnm.Database" localSheetId="41">#REF!</definedName>
    <definedName name="_xlnm.Database">#REF!</definedName>
    <definedName name="bcalqui" localSheetId="4">#REF!</definedName>
    <definedName name="bcalqui" localSheetId="6">#REF!</definedName>
    <definedName name="bcalqui" localSheetId="5">#REF!</definedName>
    <definedName name="bcalqui" localSheetId="51">#REF!</definedName>
    <definedName name="bcalqui" localSheetId="0">#REF!</definedName>
    <definedName name="bcalqui" localSheetId="36">#REF!</definedName>
    <definedName name="bcalqui" localSheetId="41">#REF!</definedName>
    <definedName name="bcalqui">#REF!</definedName>
    <definedName name="BCC">'[21]Nota 8'!$F$101</definedName>
    <definedName name="BCI" localSheetId="4">#REF!</definedName>
    <definedName name="BCI" localSheetId="39">#REF!</definedName>
    <definedName name="BCI" localSheetId="7">#REF!</definedName>
    <definedName name="BCI" localSheetId="6">#REF!</definedName>
    <definedName name="BCI" localSheetId="5">#REF!</definedName>
    <definedName name="BCI" localSheetId="51">#REF!</definedName>
    <definedName name="BCI" localSheetId="0">#REF!</definedName>
    <definedName name="BCI" localSheetId="8">#REF!</definedName>
    <definedName name="BCI" localSheetId="18">#REF!</definedName>
    <definedName name="BCI" localSheetId="19">#REF!</definedName>
    <definedName name="BCI" localSheetId="9">#REF!</definedName>
    <definedName name="BCI" localSheetId="36">#REF!</definedName>
    <definedName name="BCI" localSheetId="41">#REF!</definedName>
    <definedName name="BCI" localSheetId="42">#REF!</definedName>
    <definedName name="BCI" localSheetId="43">#REF!</definedName>
    <definedName name="BCI" localSheetId="44">#REF!</definedName>
    <definedName name="BCI" localSheetId="45">#REF!</definedName>
    <definedName name="BCI" localSheetId="46">#REF!</definedName>
    <definedName name="BCI" localSheetId="10">#REF!</definedName>
    <definedName name="BCI" localSheetId="47">#REF!</definedName>
    <definedName name="BCI" localSheetId="48">#REF!</definedName>
    <definedName name="BCI" localSheetId="49">#REF!</definedName>
    <definedName name="BCI" localSheetId="11">#REF!</definedName>
    <definedName name="BCI" localSheetId="13">#REF!</definedName>
    <definedName name="BCI" localSheetId="14">#REF!</definedName>
    <definedName name="BCI" localSheetId="15">#REF!</definedName>
    <definedName name="BCI" localSheetId="16">#REF!</definedName>
    <definedName name="BCI" localSheetId="17">#REF!</definedName>
    <definedName name="BCI">#REF!</definedName>
    <definedName name="BCII" localSheetId="4">#REF!</definedName>
    <definedName name="BCII" localSheetId="6">#REF!</definedName>
    <definedName name="BCII" localSheetId="5">#REF!</definedName>
    <definedName name="BCII" localSheetId="51">#REF!</definedName>
    <definedName name="BCII" localSheetId="0">#REF!</definedName>
    <definedName name="BCII" localSheetId="36">#REF!</definedName>
    <definedName name="BCII" localSheetId="41">#REF!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4">#REF!</definedName>
    <definedName name="Bonificaciones" localSheetId="6">#REF!</definedName>
    <definedName name="Bonificaciones" localSheetId="5">#REF!</definedName>
    <definedName name="Bonificaciones" localSheetId="51">#REF!</definedName>
    <definedName name="Bonificaciones" localSheetId="0">#REF!</definedName>
    <definedName name="Bonificaciones" localSheetId="36">#REF!</definedName>
    <definedName name="Bonificaciones" localSheetId="41">#REF!</definedName>
    <definedName name="Bonificaciones">#REF!</definedName>
    <definedName name="BONIFICACIONES_POR_DESEMPENO" localSheetId="4">#REF!</definedName>
    <definedName name="BONIFICACIONES_POR_DESEMPENO" localSheetId="6">#REF!</definedName>
    <definedName name="BONIFICACIONES_POR_DESEMPENO" localSheetId="5">#REF!</definedName>
    <definedName name="BONIFICACIONES_POR_DESEMPENO" localSheetId="51">#REF!</definedName>
    <definedName name="BONIFICACIONES_POR_DESEMPENO" localSheetId="0">#REF!</definedName>
    <definedName name="BONIFICACIONES_POR_DESEMPENO" localSheetId="36">#REF!</definedName>
    <definedName name="BONIFICACIONES_POR_DESEMPENO" localSheetId="41">#REF!</definedName>
    <definedName name="BONIFICACIONES_POR_DESEMPENO">#REF!</definedName>
    <definedName name="Box_analysed" localSheetId="4">#REF!</definedName>
    <definedName name="Box_analysed" localSheetId="6">#REF!</definedName>
    <definedName name="Box_analysed" localSheetId="5">#REF!</definedName>
    <definedName name="Box_analysed" localSheetId="51">#REF!</definedName>
    <definedName name="Box_analysed" localSheetId="0">#REF!</definedName>
    <definedName name="Box_analysed" localSheetId="36">#REF!</definedName>
    <definedName name="Box_analysed" localSheetId="41">#REF!</definedName>
    <definedName name="Box_analysed">#REF!</definedName>
    <definedName name="Box_Capex" localSheetId="4">'[23]Data by box analysed'!#REF!</definedName>
    <definedName name="Box_Capex" localSheetId="6">'[23]Data by box analysed'!#REF!</definedName>
    <definedName name="Box_Capex" localSheetId="5">'[23]Data by box analysed'!#REF!</definedName>
    <definedName name="Box_Capex" localSheetId="51">'[23]Data by box analysed'!#REF!</definedName>
    <definedName name="Box_Capex" localSheetId="0">'[23]Data by box analysed'!#REF!</definedName>
    <definedName name="Box_Capex" localSheetId="36">'[23]Data by box analysed'!#REF!</definedName>
    <definedName name="Box_Capex" localSheetId="41">'[23]Data by box analysed'!#REF!</definedName>
    <definedName name="Box_Capex">'[23]Data by box analysed'!#REF!</definedName>
    <definedName name="Box_interest" localSheetId="4">'[24]Data by box analysed'!#REF!</definedName>
    <definedName name="Box_interest" localSheetId="6">'[24]Data by box analysed'!#REF!</definedName>
    <definedName name="Box_interest" localSheetId="5">'[24]Data by box analysed'!#REF!</definedName>
    <definedName name="Box_interest" localSheetId="51">'[24]Data by box analysed'!#REF!</definedName>
    <definedName name="Box_interest" localSheetId="0">'[24]Data by box analysed'!#REF!</definedName>
    <definedName name="Box_interest" localSheetId="36">'[24]Data by box analysed'!#REF!</definedName>
    <definedName name="Box_interest" localSheetId="41">'[24]Data by box analysed'!#REF!</definedName>
    <definedName name="Box_interest">'[24]Data by box analysed'!#REF!</definedName>
    <definedName name="Box_quantities" localSheetId="4">'[25]Data by box analysed'!#REF!</definedName>
    <definedName name="Box_quantities" localSheetId="6">'[25]Data by box analysed'!#REF!</definedName>
    <definedName name="Box_quantities" localSheetId="5">'[25]Data by box analysed'!#REF!</definedName>
    <definedName name="Box_quantities" localSheetId="51">'[25]Data by box analysed'!#REF!</definedName>
    <definedName name="Box_quantities" localSheetId="0">'[25]Data by box analysed'!#REF!</definedName>
    <definedName name="Box_quantities" localSheetId="36">'[25]Data by box analysed'!#REF!</definedName>
    <definedName name="Box_quantities" localSheetId="41">'[25]Data by box analysed'!#REF!</definedName>
    <definedName name="Box_quantities">'[25]Data by box analysed'!#REF!</definedName>
    <definedName name="BRR" localSheetId="4">#REF!</definedName>
    <definedName name="BRR" localSheetId="39">#REF!</definedName>
    <definedName name="BRR" localSheetId="7">#REF!</definedName>
    <definedName name="BRR" localSheetId="6">#REF!</definedName>
    <definedName name="BRR" localSheetId="5">#REF!</definedName>
    <definedName name="BRR" localSheetId="51">#REF!</definedName>
    <definedName name="BRR" localSheetId="0">#REF!</definedName>
    <definedName name="BRR" localSheetId="8">#REF!</definedName>
    <definedName name="BRR" localSheetId="18">#REF!</definedName>
    <definedName name="BRR" localSheetId="19">#REF!</definedName>
    <definedName name="BRR" localSheetId="9">#REF!</definedName>
    <definedName name="BRR" localSheetId="36">#REF!</definedName>
    <definedName name="BRR" localSheetId="41">#REF!</definedName>
    <definedName name="BRR" localSheetId="42">#REF!</definedName>
    <definedName name="BRR" localSheetId="43">#REF!</definedName>
    <definedName name="BRR" localSheetId="44">#REF!</definedName>
    <definedName name="BRR" localSheetId="45">#REF!</definedName>
    <definedName name="BRR" localSheetId="46">#REF!</definedName>
    <definedName name="BRR" localSheetId="10">#REF!</definedName>
    <definedName name="BRR" localSheetId="47">#REF!</definedName>
    <definedName name="BRR" localSheetId="48">#REF!</definedName>
    <definedName name="BRR" localSheetId="49">#REF!</definedName>
    <definedName name="BRR" localSheetId="11">#REF!</definedName>
    <definedName name="BRR" localSheetId="13">#REF!</definedName>
    <definedName name="BRR" localSheetId="14">#REF!</definedName>
    <definedName name="BRR" localSheetId="15">#REF!</definedName>
    <definedName name="BRR" localSheetId="16">#REF!</definedName>
    <definedName name="BRR" localSheetId="17">#REF!</definedName>
    <definedName name="BRR">#REF!</definedName>
    <definedName name="bsusocomb1" localSheetId="4">#REF!</definedName>
    <definedName name="bsusocomb1" localSheetId="6">#REF!</definedName>
    <definedName name="bsusocomb1" localSheetId="5">#REF!</definedName>
    <definedName name="bsusocomb1" localSheetId="51">#REF!</definedName>
    <definedName name="bsusocomb1" localSheetId="0">#REF!</definedName>
    <definedName name="bsusocomb1" localSheetId="36">#REF!</definedName>
    <definedName name="bsusocomb1" localSheetId="41">#REF!</definedName>
    <definedName name="bsusocomb1">#REF!</definedName>
    <definedName name="bsusonorte1" localSheetId="4">#REF!</definedName>
    <definedName name="bsusonorte1" localSheetId="6">#REF!</definedName>
    <definedName name="bsusonorte1" localSheetId="5">#REF!</definedName>
    <definedName name="bsusonorte1" localSheetId="51">#REF!</definedName>
    <definedName name="bsusonorte1" localSheetId="0">#REF!</definedName>
    <definedName name="bsusonorte1" localSheetId="36">#REF!</definedName>
    <definedName name="bsusonorte1" localSheetId="41">#REF!</definedName>
    <definedName name="bsusonorte1">#REF!</definedName>
    <definedName name="bsusosur1" localSheetId="4">#REF!</definedName>
    <definedName name="bsusosur1" localSheetId="6">#REF!</definedName>
    <definedName name="bsusosur1" localSheetId="5">#REF!</definedName>
    <definedName name="bsusosur1" localSheetId="0">#REF!</definedName>
    <definedName name="bsusosur1" localSheetId="36">#REF!</definedName>
    <definedName name="bsusosur1" localSheetId="41">#REF!</definedName>
    <definedName name="bsusosur1">#REF!</definedName>
    <definedName name="BU_USD" localSheetId="4">#REF!</definedName>
    <definedName name="BU_USD" localSheetId="6">#REF!</definedName>
    <definedName name="BU_USD" localSheetId="5">#REF!</definedName>
    <definedName name="BU_USD" localSheetId="0">#REF!</definedName>
    <definedName name="BU_USD" localSheetId="36">#REF!</definedName>
    <definedName name="BU_USD" localSheetId="41">#REF!</definedName>
    <definedName name="BU_USD">#REF!</definedName>
    <definedName name="BuiltIn_Print_Area" localSheetId="4">#REF!</definedName>
    <definedName name="BuiltIn_Print_Area" localSheetId="6">#REF!</definedName>
    <definedName name="BuiltIn_Print_Area" localSheetId="5">#REF!</definedName>
    <definedName name="BuiltIn_Print_Area" localSheetId="0">#REF!</definedName>
    <definedName name="BuiltIn_Print_Area" localSheetId="36">#REF!</definedName>
    <definedName name="BuiltIn_Print_Area" localSheetId="41">#REF!</definedName>
    <definedName name="BuiltIn_Print_Area">#REF!</definedName>
    <definedName name="BuiltIn_Print_Area___0" localSheetId="4">#REF!</definedName>
    <definedName name="BuiltIn_Print_Area___0" localSheetId="6">#REF!</definedName>
    <definedName name="BuiltIn_Print_Area___0" localSheetId="5">#REF!</definedName>
    <definedName name="BuiltIn_Print_Area___0" localSheetId="0">#REF!</definedName>
    <definedName name="BuiltIn_Print_Area___0" localSheetId="36">#REF!</definedName>
    <definedName name="BuiltIn_Print_Area___0" localSheetId="41">#REF!</definedName>
    <definedName name="BuiltIn_Print_Area___0">#REF!</definedName>
    <definedName name="BuiltIn_Print_Area___0___0" localSheetId="4">#REF!</definedName>
    <definedName name="BuiltIn_Print_Area___0___0" localSheetId="6">#REF!</definedName>
    <definedName name="BuiltIn_Print_Area___0___0" localSheetId="5">#REF!</definedName>
    <definedName name="BuiltIn_Print_Area___0___0" localSheetId="0">#REF!</definedName>
    <definedName name="BuiltIn_Print_Area___0___0" localSheetId="36">#REF!</definedName>
    <definedName name="BuiltIn_Print_Area___0___0" localSheetId="41">#REF!</definedName>
    <definedName name="BuiltIn_Print_Area___0___0">#REF!</definedName>
    <definedName name="BuiltIn_Print_Area___0___0___0" localSheetId="4">#REF!</definedName>
    <definedName name="BuiltIn_Print_Area___0___0___0" localSheetId="6">#REF!</definedName>
    <definedName name="BuiltIn_Print_Area___0___0___0" localSheetId="5">#REF!</definedName>
    <definedName name="BuiltIn_Print_Area___0___0___0" localSheetId="0">#REF!</definedName>
    <definedName name="BuiltIn_Print_Area___0___0___0" localSheetId="36">#REF!</definedName>
    <definedName name="BuiltIn_Print_Area___0___0___0" localSheetId="41">#REF!</definedName>
    <definedName name="BuiltIn_Print_Area___0___0___0">#REF!</definedName>
    <definedName name="BuiltIn_Print_Area___0___0___0___0" localSheetId="4">#REF!</definedName>
    <definedName name="BuiltIn_Print_Area___0___0___0___0" localSheetId="6">#REF!</definedName>
    <definedName name="BuiltIn_Print_Area___0___0___0___0" localSheetId="5">#REF!</definedName>
    <definedName name="BuiltIn_Print_Area___0___0___0___0" localSheetId="0">#REF!</definedName>
    <definedName name="BuiltIn_Print_Area___0___0___0___0" localSheetId="36">#REF!</definedName>
    <definedName name="BuiltIn_Print_Area___0___0___0___0" localSheetId="41">#REF!</definedName>
    <definedName name="BuiltIn_Print_Area___0___0___0___0">#REF!</definedName>
    <definedName name="BuiltIn_Print_Area___0___0___0___0___0" localSheetId="4">[26]EVP!#REF!</definedName>
    <definedName name="BuiltIn_Print_Area___0___0___0___0___0" localSheetId="6">[26]EVP!#REF!</definedName>
    <definedName name="BuiltIn_Print_Area___0___0___0___0___0" localSheetId="5">[26]EVP!#REF!</definedName>
    <definedName name="BuiltIn_Print_Area___0___0___0___0___0" localSheetId="36">[26]EVP!#REF!</definedName>
    <definedName name="BuiltIn_Print_Area___0___0___0___0___0" localSheetId="41">[26]EVP!#REF!</definedName>
    <definedName name="BuiltIn_Print_Area___0___0___0___0___0">[26]EVP!#REF!</definedName>
    <definedName name="BuiltIn_Print_Area___0___0___0___0___0___0" localSheetId="4">#REF!</definedName>
    <definedName name="BuiltIn_Print_Area___0___0___0___0___0___0" localSheetId="39">#REF!</definedName>
    <definedName name="BuiltIn_Print_Area___0___0___0___0___0___0" localSheetId="7">#REF!</definedName>
    <definedName name="BuiltIn_Print_Area___0___0___0___0___0___0" localSheetId="6">#REF!</definedName>
    <definedName name="BuiltIn_Print_Area___0___0___0___0___0___0" localSheetId="5">#REF!</definedName>
    <definedName name="BuiltIn_Print_Area___0___0___0___0___0___0" localSheetId="51">#REF!</definedName>
    <definedName name="BuiltIn_Print_Area___0___0___0___0___0___0" localSheetId="0">#REF!</definedName>
    <definedName name="BuiltIn_Print_Area___0___0___0___0___0___0" localSheetId="8">#REF!</definedName>
    <definedName name="BuiltIn_Print_Area___0___0___0___0___0___0" localSheetId="18">#REF!</definedName>
    <definedName name="BuiltIn_Print_Area___0___0___0___0___0___0" localSheetId="19">#REF!</definedName>
    <definedName name="BuiltIn_Print_Area___0___0___0___0___0___0" localSheetId="9">#REF!</definedName>
    <definedName name="BuiltIn_Print_Area___0___0___0___0___0___0" localSheetId="36">#REF!</definedName>
    <definedName name="BuiltIn_Print_Area___0___0___0___0___0___0" localSheetId="41">#REF!</definedName>
    <definedName name="BuiltIn_Print_Area___0___0___0___0___0___0" localSheetId="42">#REF!</definedName>
    <definedName name="BuiltIn_Print_Area___0___0___0___0___0___0" localSheetId="43">#REF!</definedName>
    <definedName name="BuiltIn_Print_Area___0___0___0___0___0___0" localSheetId="44">#REF!</definedName>
    <definedName name="BuiltIn_Print_Area___0___0___0___0___0___0" localSheetId="45">#REF!</definedName>
    <definedName name="BuiltIn_Print_Area___0___0___0___0___0___0" localSheetId="46">#REF!</definedName>
    <definedName name="BuiltIn_Print_Area___0___0___0___0___0___0" localSheetId="10">#REF!</definedName>
    <definedName name="BuiltIn_Print_Area___0___0___0___0___0___0" localSheetId="47">#REF!</definedName>
    <definedName name="BuiltIn_Print_Area___0___0___0___0___0___0" localSheetId="48">#REF!</definedName>
    <definedName name="BuiltIn_Print_Area___0___0___0___0___0___0" localSheetId="49">#REF!</definedName>
    <definedName name="BuiltIn_Print_Area___0___0___0___0___0___0" localSheetId="11">#REF!</definedName>
    <definedName name="BuiltIn_Print_Area___0___0___0___0___0___0" localSheetId="13">#REF!</definedName>
    <definedName name="BuiltIn_Print_Area___0___0___0___0___0___0" localSheetId="14">#REF!</definedName>
    <definedName name="BuiltIn_Print_Area___0___0___0___0___0___0" localSheetId="15">#REF!</definedName>
    <definedName name="BuiltIn_Print_Area___0___0___0___0___0___0" localSheetId="16">#REF!</definedName>
    <definedName name="BuiltIn_Print_Area___0___0___0___0___0___0" localSheetId="17">#REF!</definedName>
    <definedName name="BuiltIn_Print_Area___0___0___0___0___0___0">#REF!</definedName>
    <definedName name="BuiltIn_Print_Area___0___0___0___0___0___0___0" localSheetId="4">#REF!</definedName>
    <definedName name="BuiltIn_Print_Area___0___0___0___0___0___0___0" localSheetId="6">#REF!</definedName>
    <definedName name="BuiltIn_Print_Area___0___0___0___0___0___0___0" localSheetId="5">#REF!</definedName>
    <definedName name="BuiltIn_Print_Area___0___0___0___0___0___0___0" localSheetId="51">#REF!</definedName>
    <definedName name="BuiltIn_Print_Area___0___0___0___0___0___0___0" localSheetId="0">#REF!</definedName>
    <definedName name="BuiltIn_Print_Area___0___0___0___0___0___0___0" localSheetId="36">#REF!</definedName>
    <definedName name="BuiltIn_Print_Area___0___0___0___0___0___0___0" localSheetId="41">#REF!</definedName>
    <definedName name="BuiltIn_Print_Area___0___0___0___0___0___0___0">#REF!</definedName>
    <definedName name="BuiltIn_Print_Area___0___0___0___0___0___0___0___0" localSheetId="4">#REF!</definedName>
    <definedName name="BuiltIn_Print_Area___0___0___0___0___0___0___0___0" localSheetId="6">#REF!</definedName>
    <definedName name="BuiltIn_Print_Area___0___0___0___0___0___0___0___0" localSheetId="5">#REF!</definedName>
    <definedName name="BuiltIn_Print_Area___0___0___0___0___0___0___0___0" localSheetId="51">#REF!</definedName>
    <definedName name="BuiltIn_Print_Area___0___0___0___0___0___0___0___0" localSheetId="0">#REF!</definedName>
    <definedName name="BuiltIn_Print_Area___0___0___0___0___0___0___0___0" localSheetId="36">#REF!</definedName>
    <definedName name="BuiltIn_Print_Area___0___0___0___0___0___0___0___0" localSheetId="41">#REF!</definedName>
    <definedName name="BuiltIn_Print_Area___0___0___0___0___0___0___0___0">#REF!</definedName>
    <definedName name="BuiltIn_Print_Area___0___0___0___0___0___0___0___0___0" localSheetId="4">#REF!</definedName>
    <definedName name="BuiltIn_Print_Area___0___0___0___0___0___0___0___0___0" localSheetId="6">#REF!</definedName>
    <definedName name="BuiltIn_Print_Area___0___0___0___0___0___0___0___0___0" localSheetId="5">#REF!</definedName>
    <definedName name="BuiltIn_Print_Area___0___0___0___0___0___0___0___0___0" localSheetId="0">#REF!</definedName>
    <definedName name="BuiltIn_Print_Area___0___0___0___0___0___0___0___0___0" localSheetId="36">#REF!</definedName>
    <definedName name="BuiltIn_Print_Area___0___0___0___0___0___0___0___0___0" localSheetId="41">#REF!</definedName>
    <definedName name="BuiltIn_Print_Area___0___0___0___0___0___0___0___0___0">#REF!</definedName>
    <definedName name="BuiltIn_Print_Area___0___0___0___0___0___0___0___0___0___0" localSheetId="4">#REF!</definedName>
    <definedName name="BuiltIn_Print_Area___0___0___0___0___0___0___0___0___0___0" localSheetId="6">#REF!</definedName>
    <definedName name="BuiltIn_Print_Area___0___0___0___0___0___0___0___0___0___0" localSheetId="5">#REF!</definedName>
    <definedName name="BuiltIn_Print_Area___0___0___0___0___0___0___0___0___0___0" localSheetId="0">#REF!</definedName>
    <definedName name="BuiltIn_Print_Area___0___0___0___0___0___0___0___0___0___0" localSheetId="36">#REF!</definedName>
    <definedName name="BuiltIn_Print_Area___0___0___0___0___0___0___0___0___0___0" localSheetId="41">#REF!</definedName>
    <definedName name="BuiltIn_Print_Area___0___0___0___0___0___0___0___0___0___0">#REF!</definedName>
    <definedName name="BuiltIn_Print_Area___0___0___0___0___0___0___0___0___0___0___0" localSheetId="4">#REF!</definedName>
    <definedName name="BuiltIn_Print_Area___0___0___0___0___0___0___0___0___0___0___0" localSheetId="6">#REF!</definedName>
    <definedName name="BuiltIn_Print_Area___0___0___0___0___0___0___0___0___0___0___0" localSheetId="5">#REF!</definedName>
    <definedName name="BuiltIn_Print_Area___0___0___0___0___0___0___0___0___0___0___0" localSheetId="0">#REF!</definedName>
    <definedName name="BuiltIn_Print_Area___0___0___0___0___0___0___0___0___0___0___0" localSheetId="36">#REF!</definedName>
    <definedName name="BuiltIn_Print_Area___0___0___0___0___0___0___0___0___0___0___0" localSheetId="41">#REF!</definedName>
    <definedName name="BuiltIn_Print_Area___0___0___0___0___0___0___0___0___0___0___0">#REF!</definedName>
    <definedName name="BuiltIn_Print_Area___0___0___0___0___0___0___0___0___0___0___0___0" localSheetId="4">#REF!</definedName>
    <definedName name="BuiltIn_Print_Area___0___0___0___0___0___0___0___0___0___0___0___0" localSheetId="6">#REF!</definedName>
    <definedName name="BuiltIn_Print_Area___0___0___0___0___0___0___0___0___0___0___0___0" localSheetId="5">#REF!</definedName>
    <definedName name="BuiltIn_Print_Area___0___0___0___0___0___0___0___0___0___0___0___0" localSheetId="0">#REF!</definedName>
    <definedName name="BuiltIn_Print_Area___0___0___0___0___0___0___0___0___0___0___0___0" localSheetId="36">#REF!</definedName>
    <definedName name="BuiltIn_Print_Area___0___0___0___0___0___0___0___0___0___0___0___0" localSheetId="41">#REF!</definedName>
    <definedName name="BuiltIn_Print_Area___0___0___0___0___0___0___0___0___0___0___0___0">#REF!</definedName>
    <definedName name="BuiltIn_Print_Area___0___0___0___0___0___0___0___0___0___0___0___0___0" localSheetId="4">#REF!</definedName>
    <definedName name="BuiltIn_Print_Area___0___0___0___0___0___0___0___0___0___0___0___0___0" localSheetId="6">#REF!</definedName>
    <definedName name="BuiltIn_Print_Area___0___0___0___0___0___0___0___0___0___0___0___0___0" localSheetId="5">#REF!</definedName>
    <definedName name="BuiltIn_Print_Area___0___0___0___0___0___0___0___0___0___0___0___0___0" localSheetId="0">#REF!</definedName>
    <definedName name="BuiltIn_Print_Area___0___0___0___0___0___0___0___0___0___0___0___0___0" localSheetId="36">#REF!</definedName>
    <definedName name="BuiltIn_Print_Area___0___0___0___0___0___0___0___0___0___0___0___0___0" localSheetId="41">#REF!</definedName>
    <definedName name="BuiltIn_Print_Area___0___0___0___0___0___0___0___0___0___0___0___0___0">#REF!</definedName>
    <definedName name="BuiltIn_Print_Area___0___0___0___0___0___0___0___0___0___0___0___0___0___0" localSheetId="4">#REF!</definedName>
    <definedName name="BuiltIn_Print_Area___0___0___0___0___0___0___0___0___0___0___0___0___0___0" localSheetId="6">#REF!</definedName>
    <definedName name="BuiltIn_Print_Area___0___0___0___0___0___0___0___0___0___0___0___0___0___0" localSheetId="5">#REF!</definedName>
    <definedName name="BuiltIn_Print_Area___0___0___0___0___0___0___0___0___0___0___0___0___0___0" localSheetId="0">#REF!</definedName>
    <definedName name="BuiltIn_Print_Area___0___0___0___0___0___0___0___0___0___0___0___0___0___0" localSheetId="36">#REF!</definedName>
    <definedName name="BuiltIn_Print_Area___0___0___0___0___0___0___0___0___0___0___0___0___0___0" localSheetId="41">#REF!</definedName>
    <definedName name="BuiltIn_Print_Area___0___0___0___0___0___0___0___0___0___0___0___0___0___0">#REF!</definedName>
    <definedName name="BuiltIn_Print_Area___0___0___0___0___0___0___0___0___0___0___0___0___0___0___0" localSheetId="4">#REF!</definedName>
    <definedName name="BuiltIn_Print_Area___0___0___0___0___0___0___0___0___0___0___0___0___0___0___0" localSheetId="6">#REF!</definedName>
    <definedName name="BuiltIn_Print_Area___0___0___0___0___0___0___0___0___0___0___0___0___0___0___0" localSheetId="5">#REF!</definedName>
    <definedName name="BuiltIn_Print_Area___0___0___0___0___0___0___0___0___0___0___0___0___0___0___0" localSheetId="0">#REF!</definedName>
    <definedName name="BuiltIn_Print_Area___0___0___0___0___0___0___0___0___0___0___0___0___0___0___0" localSheetId="36">#REF!</definedName>
    <definedName name="BuiltIn_Print_Area___0___0___0___0___0___0___0___0___0___0___0___0___0___0___0" localSheetId="41">#REF!</definedName>
    <definedName name="BuiltIn_Print_Area___0___0___0___0___0___0___0___0___0___0___0___0___0___0___0">#REF!</definedName>
    <definedName name="bvbb" localSheetId="4" hidden="1">#REF!</definedName>
    <definedName name="bvbb" localSheetId="6" hidden="1">#REF!</definedName>
    <definedName name="bvbb" localSheetId="5" hidden="1">#REF!</definedName>
    <definedName name="bvbb" localSheetId="0" hidden="1">#REF!</definedName>
    <definedName name="bvbb" localSheetId="36" hidden="1">#REF!</definedName>
    <definedName name="bvbb" localSheetId="41" hidden="1">#REF!</definedName>
    <definedName name="bvbb" hidden="1">#REF!</definedName>
    <definedName name="C_" localSheetId="4">#REF!</definedName>
    <definedName name="C_" localSheetId="6">#REF!</definedName>
    <definedName name="C_" localSheetId="5">#REF!</definedName>
    <definedName name="C_" localSheetId="0">#REF!</definedName>
    <definedName name="C_" localSheetId="36">#REF!</definedName>
    <definedName name="C_" localSheetId="41">#REF!</definedName>
    <definedName name="C_">#REF!</definedName>
    <definedName name="C_CONT." localSheetId="4">#REF!</definedName>
    <definedName name="C_CONT." localSheetId="6">#REF!</definedName>
    <definedName name="C_CONT." localSheetId="5">#REF!</definedName>
    <definedName name="C_CONT." localSheetId="0">#REF!</definedName>
    <definedName name="C_CONT." localSheetId="36">#REF!</definedName>
    <definedName name="C_CONT." localSheetId="41">#REF!</definedName>
    <definedName name="C_CONT.">#REF!</definedName>
    <definedName name="Cabezas" localSheetId="4">#REF!</definedName>
    <definedName name="Cabezas" localSheetId="6">#REF!</definedName>
    <definedName name="Cabezas" localSheetId="5">#REF!</definedName>
    <definedName name="Cabezas" localSheetId="0">#REF!</definedName>
    <definedName name="Cabezas" localSheetId="36">#REF!</definedName>
    <definedName name="Cabezas" localSheetId="41">#REF!</definedName>
    <definedName name="Cabezas">#REF!</definedName>
    <definedName name="CAD" localSheetId="4">#REF!</definedName>
    <definedName name="CAD" localSheetId="6">#REF!</definedName>
    <definedName name="CAD" localSheetId="5">#REF!</definedName>
    <definedName name="CAD" localSheetId="0">#REF!</definedName>
    <definedName name="CAD" localSheetId="36">#REF!</definedName>
    <definedName name="CAD" localSheetId="41">#REF!</definedName>
    <definedName name="CAD">#REF!</definedName>
    <definedName name="Caja" localSheetId="4">#REF!</definedName>
    <definedName name="Caja" localSheetId="6">#REF!</definedName>
    <definedName name="Caja" localSheetId="5">#REF!</definedName>
    <definedName name="Caja" localSheetId="0">#REF!</definedName>
    <definedName name="Caja" localSheetId="36">#REF!</definedName>
    <definedName name="Caja" localSheetId="41">#REF!</definedName>
    <definedName name="Caja">#REF!</definedName>
    <definedName name="cambio">[27]IF!$L$45</definedName>
    <definedName name="Capitali" localSheetId="4">#REF!</definedName>
    <definedName name="Capitali" localSheetId="39">#REF!</definedName>
    <definedName name="Capitali" localSheetId="7">#REF!</definedName>
    <definedName name="Capitali" localSheetId="6">#REF!</definedName>
    <definedName name="Capitali" localSheetId="5">#REF!</definedName>
    <definedName name="Capitali" localSheetId="51">#REF!</definedName>
    <definedName name="Capitali" localSheetId="0">#REF!</definedName>
    <definedName name="Capitali" localSheetId="8">#REF!</definedName>
    <definedName name="Capitali" localSheetId="18">#REF!</definedName>
    <definedName name="Capitali" localSheetId="19">#REF!</definedName>
    <definedName name="Capitali" localSheetId="9">#REF!</definedName>
    <definedName name="Capitali" localSheetId="36">#REF!</definedName>
    <definedName name="Capitali" localSheetId="41">#REF!</definedName>
    <definedName name="Capitali" localSheetId="42">#REF!</definedName>
    <definedName name="Capitali" localSheetId="43">#REF!</definedName>
    <definedName name="Capitali" localSheetId="44">#REF!</definedName>
    <definedName name="Capitali" localSheetId="45">#REF!</definedName>
    <definedName name="Capitali" localSheetId="46">#REF!</definedName>
    <definedName name="Capitali" localSheetId="10">#REF!</definedName>
    <definedName name="Capitali" localSheetId="47">#REF!</definedName>
    <definedName name="Capitali" localSheetId="48">#REF!</definedName>
    <definedName name="Capitali" localSheetId="49">#REF!</definedName>
    <definedName name="Capitali" localSheetId="11">#REF!</definedName>
    <definedName name="Capitali" localSheetId="13">#REF!</definedName>
    <definedName name="Capitali" localSheetId="14">#REF!</definedName>
    <definedName name="Capitali" localSheetId="15">#REF!</definedName>
    <definedName name="Capitali" localSheetId="16">#REF!</definedName>
    <definedName name="Capitali" localSheetId="17">#REF!</definedName>
    <definedName name="Capitali">#REF!</definedName>
    <definedName name="CARA" localSheetId="4">#REF!</definedName>
    <definedName name="CARA" localSheetId="6">#REF!</definedName>
    <definedName name="CARA" localSheetId="5">#REF!</definedName>
    <definedName name="CARA" localSheetId="51">#REF!</definedName>
    <definedName name="CARA" localSheetId="0">#REF!</definedName>
    <definedName name="CARA" localSheetId="36">#REF!</definedName>
    <definedName name="CARA" localSheetId="41">#REF!</definedName>
    <definedName name="CARA">#REF!</definedName>
    <definedName name="CARATULA" localSheetId="4">#REF!</definedName>
    <definedName name="CARATULA" localSheetId="6">#REF!</definedName>
    <definedName name="CARATULA" localSheetId="5">#REF!</definedName>
    <definedName name="CARATULA" localSheetId="51">#REF!</definedName>
    <definedName name="CARATULA" localSheetId="0">#REF!</definedName>
    <definedName name="CARATULA" localSheetId="36">#REF!</definedName>
    <definedName name="CARATULA" localSheetId="41">#REF!</definedName>
    <definedName name="CARATULA">#REF!</definedName>
    <definedName name="CD" localSheetId="4">#REF!</definedName>
    <definedName name="CD" localSheetId="6">#REF!</definedName>
    <definedName name="CD" localSheetId="5">#REF!</definedName>
    <definedName name="CD" localSheetId="0">#REF!</definedName>
    <definedName name="CD" localSheetId="36">#REF!</definedName>
    <definedName name="CD" localSheetId="41">#REF!</definedName>
    <definedName name="CD">#REF!</definedName>
    <definedName name="CDG" localSheetId="4">#REF!</definedName>
    <definedName name="CDG" localSheetId="6">#REF!</definedName>
    <definedName name="CDG" localSheetId="5">#REF!</definedName>
    <definedName name="CDG" localSheetId="0">#REF!</definedName>
    <definedName name="CDG" localSheetId="36">#REF!</definedName>
    <definedName name="CDG" localSheetId="41">#REF!</definedName>
    <definedName name="CDG">#REF!</definedName>
    <definedName name="cdghjf" localSheetId="4">#REF!</definedName>
    <definedName name="cdghjf" localSheetId="6">#REF!</definedName>
    <definedName name="cdghjf" localSheetId="5">#REF!</definedName>
    <definedName name="cdghjf" localSheetId="0">#REF!</definedName>
    <definedName name="cdghjf" localSheetId="36">#REF!</definedName>
    <definedName name="cdghjf" localSheetId="41">#REF!</definedName>
    <definedName name="cdghjf">#REF!</definedName>
    <definedName name="cdgiro" localSheetId="4">#REF!</definedName>
    <definedName name="cdgiro" localSheetId="6">#REF!</definedName>
    <definedName name="cdgiro" localSheetId="5">#REF!</definedName>
    <definedName name="cdgiro" localSheetId="0">#REF!</definedName>
    <definedName name="cdgiro" localSheetId="36">#REF!</definedName>
    <definedName name="cdgiro" localSheetId="41">#REF!</definedName>
    <definedName name="cdgiro">#REF!</definedName>
    <definedName name="cdmzn" localSheetId="4">#REF!</definedName>
    <definedName name="cdmzn" localSheetId="6">#REF!</definedName>
    <definedName name="cdmzn" localSheetId="5">#REF!</definedName>
    <definedName name="cdmzn" localSheetId="0">#REF!</definedName>
    <definedName name="cdmzn" localSheetId="36">#REF!</definedName>
    <definedName name="cdmzn" localSheetId="41">#REF!</definedName>
    <definedName name="cdmzn">#REF!</definedName>
    <definedName name="CDMZO" localSheetId="4">#REF!</definedName>
    <definedName name="CDMZO" localSheetId="6">#REF!</definedName>
    <definedName name="CDMZO" localSheetId="5">#REF!</definedName>
    <definedName name="CDMZO" localSheetId="0">#REF!</definedName>
    <definedName name="CDMZO" localSheetId="36">#REF!</definedName>
    <definedName name="CDMZO" localSheetId="41">#REF!</definedName>
    <definedName name="CDMZO">#REF!</definedName>
    <definedName name="cdrogtos" localSheetId="4">#REF!</definedName>
    <definedName name="cdrogtos" localSheetId="6">#REF!</definedName>
    <definedName name="cdrogtos" localSheetId="5">#REF!</definedName>
    <definedName name="cdrogtos" localSheetId="0">#REF!</definedName>
    <definedName name="cdrogtos" localSheetId="36">#REF!</definedName>
    <definedName name="cdrogtos" localSheetId="41">#REF!</definedName>
    <definedName name="cdrogtos">#REF!</definedName>
    <definedName name="cdrogtoscomb" localSheetId="4">#REF!</definedName>
    <definedName name="cdrogtoscomb" localSheetId="6">#REF!</definedName>
    <definedName name="cdrogtoscomb" localSheetId="5">#REF!</definedName>
    <definedName name="cdrogtoscomb" localSheetId="0">#REF!</definedName>
    <definedName name="cdrogtoscomb" localSheetId="36">#REF!</definedName>
    <definedName name="cdrogtoscomb" localSheetId="41">#REF!</definedName>
    <definedName name="cdrogtoscomb">#REF!</definedName>
    <definedName name="cdrogtoshold" localSheetId="4">#REF!</definedName>
    <definedName name="cdrogtoshold" localSheetId="6">#REF!</definedName>
    <definedName name="cdrogtoshold" localSheetId="5">#REF!</definedName>
    <definedName name="cdrogtoshold" localSheetId="0">#REF!</definedName>
    <definedName name="cdrogtoshold" localSheetId="36">#REF!</definedName>
    <definedName name="cdrogtoshold" localSheetId="41">#REF!</definedName>
    <definedName name="cdrogtoshold">#REF!</definedName>
    <definedName name="cdrogtosnorte" localSheetId="4">#REF!</definedName>
    <definedName name="cdrogtosnorte" localSheetId="6">#REF!</definedName>
    <definedName name="cdrogtosnorte" localSheetId="5">#REF!</definedName>
    <definedName name="cdrogtosnorte" localSheetId="0">#REF!</definedName>
    <definedName name="cdrogtosnorte" localSheetId="36">#REF!</definedName>
    <definedName name="cdrogtosnorte" localSheetId="41">#REF!</definedName>
    <definedName name="cdrogtosnorte">#REF!</definedName>
    <definedName name="CdroGtosSAP" localSheetId="4">#REF!</definedName>
    <definedName name="CdroGtosSAP" localSheetId="6">#REF!</definedName>
    <definedName name="CdroGtosSAP" localSheetId="5">#REF!</definedName>
    <definedName name="CdroGtosSAP" localSheetId="0">#REF!</definedName>
    <definedName name="CdroGtosSAP" localSheetId="36">#REF!</definedName>
    <definedName name="CdroGtosSAP" localSheetId="41">#REF!</definedName>
    <definedName name="CdroGtosSAP">#REF!</definedName>
    <definedName name="cdrogtossur" localSheetId="4">#REF!</definedName>
    <definedName name="cdrogtossur" localSheetId="6">#REF!</definedName>
    <definedName name="cdrogtossur" localSheetId="5">#REF!</definedName>
    <definedName name="cdrogtossur" localSheetId="0">#REF!</definedName>
    <definedName name="cdrogtossur" localSheetId="36">#REF!</definedName>
    <definedName name="cdrogtossur" localSheetId="41">#REF!</definedName>
    <definedName name="cdrogtossur">#REF!</definedName>
    <definedName name="cdsj1" localSheetId="4">#REF!</definedName>
    <definedName name="cdsj1" localSheetId="6">#REF!</definedName>
    <definedName name="cdsj1" localSheetId="5">#REF!</definedName>
    <definedName name="cdsj1" localSheetId="0">#REF!</definedName>
    <definedName name="cdsj1" localSheetId="36">#REF!</definedName>
    <definedName name="cdsj1" localSheetId="41">#REF!</definedName>
    <definedName name="cdsj1">#REF!</definedName>
    <definedName name="cdsj2" localSheetId="4">#REF!</definedName>
    <definedName name="cdsj2" localSheetId="6">#REF!</definedName>
    <definedName name="cdsj2" localSheetId="5">#REF!</definedName>
    <definedName name="cdsj2" localSheetId="0">#REF!</definedName>
    <definedName name="cdsj2" localSheetId="36">#REF!</definedName>
    <definedName name="cdsj2" localSheetId="41">#REF!</definedName>
    <definedName name="cdsj2">#REF!</definedName>
    <definedName name="cdsjo" localSheetId="4">#REF!</definedName>
    <definedName name="cdsjo" localSheetId="6">#REF!</definedName>
    <definedName name="cdsjo" localSheetId="5">#REF!</definedName>
    <definedName name="cdsjo" localSheetId="0">#REF!</definedName>
    <definedName name="cdsjo" localSheetId="36">#REF!</definedName>
    <definedName name="cdsjo" localSheetId="41">#REF!</definedName>
    <definedName name="cdsjo">#REF!</definedName>
    <definedName name="CDT" localSheetId="4">#REF!</definedName>
    <definedName name="CDT" localSheetId="6">#REF!</definedName>
    <definedName name="CDT" localSheetId="5">#REF!</definedName>
    <definedName name="CDT" localSheetId="0">#REF!</definedName>
    <definedName name="CDT" localSheetId="36">#REF!</definedName>
    <definedName name="CDT" localSheetId="41">#REF!</definedName>
    <definedName name="CDT">#REF!</definedName>
    <definedName name="cdtn" localSheetId="4">#REF!</definedName>
    <definedName name="cdtn" localSheetId="6">#REF!</definedName>
    <definedName name="cdtn" localSheetId="5">#REF!</definedName>
    <definedName name="cdtn" localSheetId="0">#REF!</definedName>
    <definedName name="cdtn" localSheetId="36">#REF!</definedName>
    <definedName name="cdtn" localSheetId="41">#REF!</definedName>
    <definedName name="cdtn">#REF!</definedName>
    <definedName name="cdto" localSheetId="4">#REF!</definedName>
    <definedName name="cdto" localSheetId="6">#REF!</definedName>
    <definedName name="cdto" localSheetId="5">#REF!</definedName>
    <definedName name="cdto" localSheetId="0">#REF!</definedName>
    <definedName name="cdto" localSheetId="36">#REF!</definedName>
    <definedName name="cdto" localSheetId="41">#REF!</definedName>
    <definedName name="cdto">#REF!</definedName>
    <definedName name="cdttro" localSheetId="4">#REF!</definedName>
    <definedName name="cdttro" localSheetId="6">#REF!</definedName>
    <definedName name="cdttro" localSheetId="5">#REF!</definedName>
    <definedName name="cdttro" localSheetId="0">#REF!</definedName>
    <definedName name="cdttro" localSheetId="36">#REF!</definedName>
    <definedName name="cdttro" localSheetId="41">#REF!</definedName>
    <definedName name="cdttro">#REF!</definedName>
    <definedName name="CFC">'[21]Nota 8'!$F$165</definedName>
    <definedName name="CH_" localSheetId="4">#REF!</definedName>
    <definedName name="CH_" localSheetId="39">#REF!</definedName>
    <definedName name="CH_" localSheetId="7">#REF!</definedName>
    <definedName name="CH_" localSheetId="6">#REF!</definedName>
    <definedName name="CH_" localSheetId="5">#REF!</definedName>
    <definedName name="CH_" localSheetId="51">#REF!</definedName>
    <definedName name="CH_" localSheetId="0">#REF!</definedName>
    <definedName name="CH_" localSheetId="8">#REF!</definedName>
    <definedName name="CH_" localSheetId="18">#REF!</definedName>
    <definedName name="CH_" localSheetId="19">#REF!</definedName>
    <definedName name="CH_" localSheetId="9">#REF!</definedName>
    <definedName name="CH_" localSheetId="36">#REF!</definedName>
    <definedName name="CH_" localSheetId="41">#REF!</definedName>
    <definedName name="CH_" localSheetId="42">#REF!</definedName>
    <definedName name="CH_" localSheetId="43">#REF!</definedName>
    <definedName name="CH_" localSheetId="44">#REF!</definedName>
    <definedName name="CH_" localSheetId="45">#REF!</definedName>
    <definedName name="CH_" localSheetId="46">#REF!</definedName>
    <definedName name="CH_" localSheetId="10">#REF!</definedName>
    <definedName name="CH_" localSheetId="47">#REF!</definedName>
    <definedName name="CH_" localSheetId="48">#REF!</definedName>
    <definedName name="CH_" localSheetId="49">#REF!</definedName>
    <definedName name="CH_" localSheetId="11">#REF!</definedName>
    <definedName name="CH_" localSheetId="13">#REF!</definedName>
    <definedName name="CH_" localSheetId="14">#REF!</definedName>
    <definedName name="CH_" localSheetId="15">#REF!</definedName>
    <definedName name="CH_" localSheetId="16">#REF!</definedName>
    <definedName name="CH_" localSheetId="17">#REF!</definedName>
    <definedName name="CH_">#REF!</definedName>
    <definedName name="Chave" localSheetId="4">#REF!</definedName>
    <definedName name="Chave" localSheetId="6">#REF!</definedName>
    <definedName name="Chave" localSheetId="5">#REF!</definedName>
    <definedName name="Chave" localSheetId="51">#REF!</definedName>
    <definedName name="Chave" localSheetId="0">#REF!</definedName>
    <definedName name="Chave" localSheetId="36">#REF!</definedName>
    <definedName name="Chave" localSheetId="41">#REF!</definedName>
    <definedName name="Chave">#REF!</definedName>
    <definedName name="chcontrole">'[15]resumo dcch e acc'!$A$4:$L$152</definedName>
    <definedName name="CLIENT_NAME">[28]Básico!$D$3</definedName>
    <definedName name="cliente" localSheetId="4">[29]Bajas!#REF!</definedName>
    <definedName name="cliente" localSheetId="24">[29]Bajas!#REF!</definedName>
    <definedName name="cliente" localSheetId="39">[29]Bajas!#REF!</definedName>
    <definedName name="cliente" localSheetId="7">[29]Bajas!#REF!</definedName>
    <definedName name="cliente" localSheetId="6">[29]Bajas!#REF!</definedName>
    <definedName name="cliente" localSheetId="5">[29]Bajas!#REF!</definedName>
    <definedName name="cliente" localSheetId="51">[29]Bajas!#REF!</definedName>
    <definedName name="cliente" localSheetId="0">[29]Bajas!#REF!</definedName>
    <definedName name="cliente" localSheetId="8">[29]Bajas!#REF!</definedName>
    <definedName name="cliente" localSheetId="18">[29]Bajas!#REF!</definedName>
    <definedName name="cliente" localSheetId="19">[29]Bajas!#REF!</definedName>
    <definedName name="cliente" localSheetId="9">[29]Bajas!#REF!</definedName>
    <definedName name="cliente" localSheetId="36">[29]Bajas!#REF!</definedName>
    <definedName name="cliente" localSheetId="41">[29]Bajas!#REF!</definedName>
    <definedName name="cliente" localSheetId="42">[29]Bajas!#REF!</definedName>
    <definedName name="cliente" localSheetId="43">[29]Bajas!#REF!</definedName>
    <definedName name="cliente" localSheetId="44">[29]Bajas!#REF!</definedName>
    <definedName name="cliente" localSheetId="45">[29]Bajas!#REF!</definedName>
    <definedName name="cliente" localSheetId="46">[29]Bajas!#REF!</definedName>
    <definedName name="cliente" localSheetId="10">[29]Bajas!#REF!</definedName>
    <definedName name="cliente" localSheetId="47">[29]Bajas!#REF!</definedName>
    <definedName name="cliente" localSheetId="48">[29]Bajas!#REF!</definedName>
    <definedName name="cliente" localSheetId="49">[29]Bajas!#REF!</definedName>
    <definedName name="cliente" localSheetId="50">[29]Bajas!#REF!</definedName>
    <definedName name="cliente" localSheetId="11">[29]Bajas!#REF!</definedName>
    <definedName name="cliente" localSheetId="13">[29]Bajas!#REF!</definedName>
    <definedName name="cliente" localSheetId="14">[29]Bajas!#REF!</definedName>
    <definedName name="cliente" localSheetId="15">[29]Bajas!#REF!</definedName>
    <definedName name="cliente" localSheetId="16">[29]Bajas!#REF!</definedName>
    <definedName name="cliente" localSheetId="17">[29]Bajas!#REF!</definedName>
    <definedName name="cliente">[29]Bajas!#REF!</definedName>
    <definedName name="clientes" localSheetId="4">[29]Altas!#REF!</definedName>
    <definedName name="clientes" localSheetId="24">[29]Altas!#REF!</definedName>
    <definedName name="clientes" localSheetId="39">[29]Altas!#REF!</definedName>
    <definedName name="clientes" localSheetId="7">[29]Altas!#REF!</definedName>
    <definedName name="clientes" localSheetId="6">[29]Altas!#REF!</definedName>
    <definedName name="clientes" localSheetId="5">[29]Altas!#REF!</definedName>
    <definedName name="clientes" localSheetId="51">[29]Altas!#REF!</definedName>
    <definedName name="clientes" localSheetId="0">[29]Altas!#REF!</definedName>
    <definedName name="clientes" localSheetId="8">[29]Altas!#REF!</definedName>
    <definedName name="clientes" localSheetId="18">[29]Altas!#REF!</definedName>
    <definedName name="clientes" localSheetId="19">[29]Altas!#REF!</definedName>
    <definedName name="clientes" localSheetId="36">[29]Altas!#REF!</definedName>
    <definedName name="clientes" localSheetId="41">[29]Altas!#REF!</definedName>
    <definedName name="clientes" localSheetId="10">[29]Altas!#REF!</definedName>
    <definedName name="clientes" localSheetId="50">[29]Altas!#REF!</definedName>
    <definedName name="clientes" localSheetId="11">[29]Altas!#REF!</definedName>
    <definedName name="clientes" localSheetId="13">[29]Altas!#REF!</definedName>
    <definedName name="clientes" localSheetId="14">[29]Altas!#REF!</definedName>
    <definedName name="clientes" localSheetId="15">[29]Altas!#REF!</definedName>
    <definedName name="clientes" localSheetId="16">[29]Altas!#REF!</definedName>
    <definedName name="clientes" localSheetId="17">[29]Altas!#REF!</definedName>
    <definedName name="clientes">[29]Altas!#REF!</definedName>
    <definedName name="COEF">[14]Coeficientes!$A$9:$B$16</definedName>
    <definedName name="colorcode">'[15]resumo color code'!$A$3:$I$152</definedName>
    <definedName name="Combin" localSheetId="4">#REF!</definedName>
    <definedName name="Combin" localSheetId="39">#REF!</definedName>
    <definedName name="Combin" localSheetId="7">#REF!</definedName>
    <definedName name="Combin" localSheetId="6">#REF!</definedName>
    <definedName name="Combin" localSheetId="5">#REF!</definedName>
    <definedName name="Combin" localSheetId="51">#REF!</definedName>
    <definedName name="Combin" localSheetId="0">#REF!</definedName>
    <definedName name="Combin" localSheetId="8">#REF!</definedName>
    <definedName name="Combin" localSheetId="18">#REF!</definedName>
    <definedName name="Combin" localSheetId="19">#REF!</definedName>
    <definedName name="Combin" localSheetId="9">#REF!</definedName>
    <definedName name="Combin" localSheetId="36">#REF!</definedName>
    <definedName name="Combin" localSheetId="41">#REF!</definedName>
    <definedName name="Combin" localSheetId="42">#REF!</definedName>
    <definedName name="Combin" localSheetId="43">#REF!</definedName>
    <definedName name="Combin" localSheetId="44">#REF!</definedName>
    <definedName name="Combin" localSheetId="45">#REF!</definedName>
    <definedName name="Combin" localSheetId="46">#REF!</definedName>
    <definedName name="Combin" localSheetId="10">#REF!</definedName>
    <definedName name="Combin" localSheetId="47">#REF!</definedName>
    <definedName name="Combin" localSheetId="48">#REF!</definedName>
    <definedName name="Combin" localSheetId="49">#REF!</definedName>
    <definedName name="Combin" localSheetId="11">#REF!</definedName>
    <definedName name="Combin" localSheetId="13">#REF!</definedName>
    <definedName name="Combin" localSheetId="14">#REF!</definedName>
    <definedName name="Combin" localSheetId="15">#REF!</definedName>
    <definedName name="Combin" localSheetId="16">#REF!</definedName>
    <definedName name="Combin" localSheetId="17">#REF!</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 localSheetId="4">#REF!</definedName>
    <definedName name="compprueb" localSheetId="39">#REF!</definedName>
    <definedName name="compprueb" localSheetId="7">#REF!</definedName>
    <definedName name="compprueb" localSheetId="6">#REF!</definedName>
    <definedName name="compprueb" localSheetId="5">#REF!</definedName>
    <definedName name="compprueb" localSheetId="51">#REF!</definedName>
    <definedName name="compprueb" localSheetId="0">#REF!</definedName>
    <definedName name="compprueb" localSheetId="8">#REF!</definedName>
    <definedName name="compprueb" localSheetId="18">#REF!</definedName>
    <definedName name="compprueb" localSheetId="19">#REF!</definedName>
    <definedName name="compprueb" localSheetId="9">#REF!</definedName>
    <definedName name="compprueb" localSheetId="36">#REF!</definedName>
    <definedName name="compprueb" localSheetId="41">#REF!</definedName>
    <definedName name="compprueb" localSheetId="42">#REF!</definedName>
    <definedName name="compprueb" localSheetId="43">#REF!</definedName>
    <definedName name="compprueb" localSheetId="44">#REF!</definedName>
    <definedName name="compprueb" localSheetId="45">#REF!</definedName>
    <definedName name="compprueb" localSheetId="46">#REF!</definedName>
    <definedName name="compprueb" localSheetId="10">#REF!</definedName>
    <definedName name="compprueb" localSheetId="47">#REF!</definedName>
    <definedName name="compprueb" localSheetId="48">#REF!</definedName>
    <definedName name="compprueb" localSheetId="49">#REF!</definedName>
    <definedName name="compprueb" localSheetId="11">#REF!</definedName>
    <definedName name="compprueb" localSheetId="13">#REF!</definedName>
    <definedName name="compprueb" localSheetId="14">#REF!</definedName>
    <definedName name="compprueb" localSheetId="15">#REF!</definedName>
    <definedName name="compprueb" localSheetId="16">#REF!</definedName>
    <definedName name="compprueb" localSheetId="17">#REF!</definedName>
    <definedName name="compprueb">#REF!</definedName>
    <definedName name="compras" localSheetId="4">#REF!</definedName>
    <definedName name="compras" localSheetId="6">#REF!</definedName>
    <definedName name="compras" localSheetId="5">#REF!</definedName>
    <definedName name="compras" localSheetId="51">#REF!</definedName>
    <definedName name="compras" localSheetId="0">#REF!</definedName>
    <definedName name="compras" localSheetId="36">#REF!</definedName>
    <definedName name="compras" localSheetId="41">#REF!</definedName>
    <definedName name="compras">#REF!</definedName>
    <definedName name="CONS" localSheetId="4">#REF!</definedName>
    <definedName name="CONS" localSheetId="6">#REF!</definedName>
    <definedName name="CONS" localSheetId="5">#REF!</definedName>
    <definedName name="CONS" localSheetId="51">#REF!</definedName>
    <definedName name="CONS" localSheetId="0">#REF!</definedName>
    <definedName name="CONS" localSheetId="36">#REF!</definedName>
    <definedName name="CONS" localSheetId="41">#REF!</definedName>
    <definedName name="CONS">#REF!</definedName>
    <definedName name="CONS2" localSheetId="4">#REF!</definedName>
    <definedName name="CONS2" localSheetId="6">#REF!</definedName>
    <definedName name="CONS2" localSheetId="5">#REF!</definedName>
    <definedName name="CONS2" localSheetId="0">#REF!</definedName>
    <definedName name="CONS2" localSheetId="36">#REF!</definedName>
    <definedName name="CONS2" localSheetId="41">#REF!</definedName>
    <definedName name="CONS2">#REF!</definedName>
    <definedName name="CONSTITUCION" localSheetId="4">#REF!</definedName>
    <definedName name="CONSTITUCION" localSheetId="6">#REF!</definedName>
    <definedName name="CONSTITUCION" localSheetId="5">#REF!</definedName>
    <definedName name="CONSTITUCION" localSheetId="0">#REF!</definedName>
    <definedName name="CONSTITUCION" localSheetId="36">#REF!</definedName>
    <definedName name="CONSTITUCION" localSheetId="41">#REF!</definedName>
    <definedName name="CONSTITUCION">#REF!</definedName>
    <definedName name="Contrib_acum_proyecto" localSheetId="4">#REF!</definedName>
    <definedName name="Contrib_acum_proyecto" localSheetId="6">#REF!</definedName>
    <definedName name="Contrib_acum_proyecto" localSheetId="5">#REF!</definedName>
    <definedName name="Contrib_acum_proyecto" localSheetId="0">#REF!</definedName>
    <definedName name="Contrib_acum_proyecto" localSheetId="36">#REF!</definedName>
    <definedName name="Contrib_acum_proyecto" localSheetId="41">#REF!</definedName>
    <definedName name="Contrib_acum_proyecto">#REF!</definedName>
    <definedName name="coordenadas" localSheetId="4">[31]Coordenadas!#REF!</definedName>
    <definedName name="coordenadas" localSheetId="6">[31]Coordenadas!#REF!</definedName>
    <definedName name="coordenadas" localSheetId="5">[31]Coordenadas!#REF!</definedName>
    <definedName name="coordenadas" localSheetId="36">[31]Coordenadas!#REF!</definedName>
    <definedName name="coordenadas" localSheetId="41">[31]Coordenadas!#REF!</definedName>
    <definedName name="coordenadas">[31]Coordenadas!#REF!</definedName>
    <definedName name="copia">'[32]Datos del Balance'!$B$8</definedName>
    <definedName name="COSEG" localSheetId="4">#REF!</definedName>
    <definedName name="COSEG" localSheetId="39">#REF!</definedName>
    <definedName name="COSEG" localSheetId="7">#REF!</definedName>
    <definedName name="COSEG" localSheetId="6">#REF!</definedName>
    <definedName name="COSEG" localSheetId="5">#REF!</definedName>
    <definedName name="COSEG" localSheetId="51">#REF!</definedName>
    <definedName name="COSEG" localSheetId="0">#REF!</definedName>
    <definedName name="COSEG" localSheetId="8">#REF!</definedName>
    <definedName name="COSEG" localSheetId="18">#REF!</definedName>
    <definedName name="COSEG" localSheetId="19">#REF!</definedName>
    <definedName name="COSEG" localSheetId="9">#REF!</definedName>
    <definedName name="COSEG" localSheetId="36">#REF!</definedName>
    <definedName name="COSEG" localSheetId="41">#REF!</definedName>
    <definedName name="COSEG" localSheetId="42">#REF!</definedName>
    <definedName name="COSEG" localSheetId="43">#REF!</definedName>
    <definedName name="COSEG" localSheetId="44">#REF!</definedName>
    <definedName name="COSEG" localSheetId="45">#REF!</definedName>
    <definedName name="COSEG" localSheetId="46">#REF!</definedName>
    <definedName name="COSEG" localSheetId="10">#REF!</definedName>
    <definedName name="COSEG" localSheetId="47">#REF!</definedName>
    <definedName name="COSEG" localSheetId="48">#REF!</definedName>
    <definedName name="COSEG" localSheetId="49">#REF!</definedName>
    <definedName name="COSEG" localSheetId="11">#REF!</definedName>
    <definedName name="COSEG" localSheetId="13">#REF!</definedName>
    <definedName name="COSEG" localSheetId="14">#REF!</definedName>
    <definedName name="COSEG" localSheetId="15">#REF!</definedName>
    <definedName name="COSEG" localSheetId="16">#REF!</definedName>
    <definedName name="COSEG" localSheetId="17">#REF!</definedName>
    <definedName name="COSEG">#REF!</definedName>
    <definedName name="COSEGIR" localSheetId="4">#REF!</definedName>
    <definedName name="COSEGIR" localSheetId="6">#REF!</definedName>
    <definedName name="COSEGIR" localSheetId="5">#REF!</definedName>
    <definedName name="COSEGIR" localSheetId="51">#REF!</definedName>
    <definedName name="COSEGIR" localSheetId="0">#REF!</definedName>
    <definedName name="COSEGIR" localSheetId="36">#REF!</definedName>
    <definedName name="COSEGIR" localSheetId="41">#REF!</definedName>
    <definedName name="COSEGIR">#REF!</definedName>
    <definedName name="COSEMZ" localSheetId="4">#REF!</definedName>
    <definedName name="COSEMZ" localSheetId="6">#REF!</definedName>
    <definedName name="COSEMZ" localSheetId="5">#REF!</definedName>
    <definedName name="COSEMZ" localSheetId="51">#REF!</definedName>
    <definedName name="COSEMZ" localSheetId="0">#REF!</definedName>
    <definedName name="COSEMZ" localSheetId="36">#REF!</definedName>
    <definedName name="COSEMZ" localSheetId="41">#REF!</definedName>
    <definedName name="COSEMZ">#REF!</definedName>
    <definedName name="COSEMZ1" localSheetId="4">#REF!</definedName>
    <definedName name="COSEMZ1" localSheetId="6">#REF!</definedName>
    <definedName name="COSEMZ1" localSheetId="5">#REF!</definedName>
    <definedName name="COSEMZ1" localSheetId="0">#REF!</definedName>
    <definedName name="COSEMZ1" localSheetId="36">#REF!</definedName>
    <definedName name="COSEMZ1" localSheetId="41">#REF!</definedName>
    <definedName name="COSEMZ1">#REF!</definedName>
    <definedName name="COSEMZ1B" localSheetId="4">#REF!</definedName>
    <definedName name="COSEMZ1B" localSheetId="6">#REF!</definedName>
    <definedName name="COSEMZ1B" localSheetId="5">#REF!</definedName>
    <definedName name="COSEMZ1B" localSheetId="0">#REF!</definedName>
    <definedName name="COSEMZ1B" localSheetId="36">#REF!</definedName>
    <definedName name="COSEMZ1B" localSheetId="41">#REF!</definedName>
    <definedName name="COSEMZ1B">#REF!</definedName>
    <definedName name="COSEMZ2" localSheetId="4">#REF!</definedName>
    <definedName name="COSEMZ2" localSheetId="6">#REF!</definedName>
    <definedName name="COSEMZ2" localSheetId="5">#REF!</definedName>
    <definedName name="COSEMZ2" localSheetId="0">#REF!</definedName>
    <definedName name="COSEMZ2" localSheetId="36">#REF!</definedName>
    <definedName name="COSEMZ2" localSheetId="41">#REF!</definedName>
    <definedName name="COSEMZ2">#REF!</definedName>
    <definedName name="COSEMZ2B" localSheetId="4">#REF!</definedName>
    <definedName name="COSEMZ2B" localSheetId="6">#REF!</definedName>
    <definedName name="COSEMZ2B" localSheetId="5">#REF!</definedName>
    <definedName name="COSEMZ2B" localSheetId="0">#REF!</definedName>
    <definedName name="COSEMZ2B" localSheetId="36">#REF!</definedName>
    <definedName name="COSEMZ2B" localSheetId="41">#REF!</definedName>
    <definedName name="COSEMZ2B">#REF!</definedName>
    <definedName name="COSEMZ3" localSheetId="4">#REF!</definedName>
    <definedName name="COSEMZ3" localSheetId="6">#REF!</definedName>
    <definedName name="COSEMZ3" localSheetId="5">#REF!</definedName>
    <definedName name="COSEMZ3" localSheetId="0">#REF!</definedName>
    <definedName name="COSEMZ3" localSheetId="36">#REF!</definedName>
    <definedName name="COSEMZ3" localSheetId="41">#REF!</definedName>
    <definedName name="COSEMZ3">#REF!</definedName>
    <definedName name="COSEMZ3B" localSheetId="4">#REF!</definedName>
    <definedName name="COSEMZ3B" localSheetId="6">#REF!</definedName>
    <definedName name="COSEMZ3B" localSheetId="5">#REF!</definedName>
    <definedName name="COSEMZ3B" localSheetId="0">#REF!</definedName>
    <definedName name="COSEMZ3B" localSheetId="36">#REF!</definedName>
    <definedName name="COSEMZ3B" localSheetId="41">#REF!</definedName>
    <definedName name="COSEMZ3B">#REF!</definedName>
    <definedName name="CosEnvMedio">[30]Parámetros!$B$12</definedName>
    <definedName name="CosEnvUno">[30]Parámetros!$B$11</definedName>
    <definedName name="COSES1" localSheetId="4">#REF!</definedName>
    <definedName name="COSES1" localSheetId="39">#REF!</definedName>
    <definedName name="COSES1" localSheetId="7">#REF!</definedName>
    <definedName name="COSES1" localSheetId="6">#REF!</definedName>
    <definedName name="COSES1" localSheetId="5">#REF!</definedName>
    <definedName name="COSES1" localSheetId="51">#REF!</definedName>
    <definedName name="COSES1" localSheetId="0">#REF!</definedName>
    <definedName name="COSES1" localSheetId="8">#REF!</definedName>
    <definedName name="COSES1" localSheetId="18">#REF!</definedName>
    <definedName name="COSES1" localSheetId="19">#REF!</definedName>
    <definedName name="COSES1" localSheetId="9">#REF!</definedName>
    <definedName name="COSES1" localSheetId="36">#REF!</definedName>
    <definedName name="COSES1" localSheetId="41">#REF!</definedName>
    <definedName name="COSES1" localSheetId="42">#REF!</definedName>
    <definedName name="COSES1" localSheetId="43">#REF!</definedName>
    <definedName name="COSES1" localSheetId="44">#REF!</definedName>
    <definedName name="COSES1" localSheetId="45">#REF!</definedName>
    <definedName name="COSES1" localSheetId="46">#REF!</definedName>
    <definedName name="COSES1" localSheetId="10">#REF!</definedName>
    <definedName name="COSES1" localSheetId="47">#REF!</definedName>
    <definedName name="COSES1" localSheetId="48">#REF!</definedName>
    <definedName name="COSES1" localSheetId="49">#REF!</definedName>
    <definedName name="COSES1" localSheetId="11">#REF!</definedName>
    <definedName name="COSES1" localSheetId="13">#REF!</definedName>
    <definedName name="COSES1" localSheetId="14">#REF!</definedName>
    <definedName name="COSES1" localSheetId="15">#REF!</definedName>
    <definedName name="COSES1" localSheetId="16">#REF!</definedName>
    <definedName name="COSES1" localSheetId="17">#REF!</definedName>
    <definedName name="COSES1">#REF!</definedName>
    <definedName name="COSES2" localSheetId="4">#REF!</definedName>
    <definedName name="COSES2" localSheetId="6">#REF!</definedName>
    <definedName name="COSES2" localSheetId="5">#REF!</definedName>
    <definedName name="COSES2" localSheetId="51">#REF!</definedName>
    <definedName name="COSES2" localSheetId="0">#REF!</definedName>
    <definedName name="COSES2" localSheetId="36">#REF!</definedName>
    <definedName name="COSES2" localSheetId="41">#REF!</definedName>
    <definedName name="COSES2">#REF!</definedName>
    <definedName name="COSESJ" localSheetId="4">#REF!</definedName>
    <definedName name="COSESJ" localSheetId="6">#REF!</definedName>
    <definedName name="COSESJ" localSheetId="5">#REF!</definedName>
    <definedName name="COSESJ" localSheetId="51">#REF!</definedName>
    <definedName name="COSESJ" localSheetId="0">#REF!</definedName>
    <definedName name="COSESJ" localSheetId="36">#REF!</definedName>
    <definedName name="COSESJ" localSheetId="41">#REF!</definedName>
    <definedName name="COSESJ">#REF!</definedName>
    <definedName name="COSESJ1" localSheetId="4">#REF!</definedName>
    <definedName name="COSESJ1" localSheetId="6">#REF!</definedName>
    <definedName name="COSESJ1" localSheetId="5">#REF!</definedName>
    <definedName name="COSESJ1" localSheetId="0">#REF!</definedName>
    <definedName name="COSESJ1" localSheetId="36">#REF!</definedName>
    <definedName name="COSESJ1" localSheetId="41">#REF!</definedName>
    <definedName name="COSESJ1">#REF!</definedName>
    <definedName name="COSESJ2" localSheetId="4">#REF!</definedName>
    <definedName name="COSESJ2" localSheetId="6">#REF!</definedName>
    <definedName name="COSESJ2" localSheetId="5">#REF!</definedName>
    <definedName name="COSESJ2" localSheetId="0">#REF!</definedName>
    <definedName name="COSESJ2" localSheetId="36">#REF!</definedName>
    <definedName name="COSESJ2" localSheetId="41">#REF!</definedName>
    <definedName name="COSESJ2">#REF!</definedName>
    <definedName name="COSESJ3" localSheetId="4">#REF!</definedName>
    <definedName name="COSESJ3" localSheetId="6">#REF!</definedName>
    <definedName name="COSESJ3" localSheetId="5">#REF!</definedName>
    <definedName name="COSESJ3" localSheetId="0">#REF!</definedName>
    <definedName name="COSESJ3" localSheetId="36">#REF!</definedName>
    <definedName name="COSESJ3" localSheetId="41">#REF!</definedName>
    <definedName name="COSESJ3">#REF!</definedName>
    <definedName name="COSETR" localSheetId="4">#REF!</definedName>
    <definedName name="COSETR" localSheetId="6">#REF!</definedName>
    <definedName name="COSETR" localSheetId="5">#REF!</definedName>
    <definedName name="COSETR" localSheetId="0">#REF!</definedName>
    <definedName name="COSETR" localSheetId="36">#REF!</definedName>
    <definedName name="COSETR" localSheetId="41">#REF!</definedName>
    <definedName name="COSETR">#REF!</definedName>
    <definedName name="COSETR1" localSheetId="4">#REF!</definedName>
    <definedName name="COSETR1" localSheetId="6">#REF!</definedName>
    <definedName name="COSETR1" localSheetId="5">#REF!</definedName>
    <definedName name="COSETR1" localSheetId="0">#REF!</definedName>
    <definedName name="COSETR1" localSheetId="36">#REF!</definedName>
    <definedName name="COSETR1" localSheetId="41">#REF!</definedName>
    <definedName name="COSETR1">#REF!</definedName>
    <definedName name="COSETR2" localSheetId="4">#REF!</definedName>
    <definedName name="COSETR2" localSheetId="6">#REF!</definedName>
    <definedName name="COSETR2" localSheetId="5">#REF!</definedName>
    <definedName name="COSETR2" localSheetId="0">#REF!</definedName>
    <definedName name="COSETR2" localSheetId="36">#REF!</definedName>
    <definedName name="COSETR2" localSheetId="41">#REF!</definedName>
    <definedName name="COSETR2">#REF!</definedName>
    <definedName name="COSETR3" localSheetId="4">#REF!</definedName>
    <definedName name="COSETR3" localSheetId="6">#REF!</definedName>
    <definedName name="COSETR3" localSheetId="5">#REF!</definedName>
    <definedName name="COSETR3" localSheetId="0">#REF!</definedName>
    <definedName name="COSETR3" localSheetId="36">#REF!</definedName>
    <definedName name="COSETR3" localSheetId="41">#REF!</definedName>
    <definedName name="COSETR3">#REF!</definedName>
    <definedName name="CosMz" localSheetId="4">#REF!</definedName>
    <definedName name="CosMz" localSheetId="6">#REF!</definedName>
    <definedName name="CosMz" localSheetId="5">#REF!</definedName>
    <definedName name="CosMz" localSheetId="0">#REF!</definedName>
    <definedName name="CosMz" localSheetId="36">#REF!</definedName>
    <definedName name="CosMz" localSheetId="41">#REF!</definedName>
    <definedName name="CosMz">#REF!</definedName>
    <definedName name="COST" localSheetId="4">#REF!</definedName>
    <definedName name="COST" localSheetId="6">#REF!</definedName>
    <definedName name="COST" localSheetId="5">#REF!</definedName>
    <definedName name="COST" localSheetId="0">#REF!</definedName>
    <definedName name="COST" localSheetId="36">#REF!</definedName>
    <definedName name="COST" localSheetId="41">#REF!</definedName>
    <definedName name="COST">#REF!</definedName>
    <definedName name="CosTapa">[30]Parámetros!$B$13</definedName>
    <definedName name="costobc">[33]Hoja1!$I$2:$I$24</definedName>
    <definedName name="COSTOÇ" localSheetId="4" hidden="1">{#N/A,#N/A,FALSE,"Aging Summary";#N/A,#N/A,FALSE,"Ratio Analysis";#N/A,#N/A,FALSE,"Test 120 Day Accts";#N/A,#N/A,FALSE,"Tickmarks"}</definedName>
    <definedName name="COSTOÇ" localSheetId="24"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7"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5" hidden="1">{#N/A,#N/A,FALSE,"Aging Summary";#N/A,#N/A,FALSE,"Ratio Analysis";#N/A,#N/A,FALSE,"Test 120 Day Accts";#N/A,#N/A,FALSE,"Tickmarks"}</definedName>
    <definedName name="COSTOÇ" localSheetId="51" hidden="1">{#N/A,#N/A,FALSE,"Aging Summary";#N/A,#N/A,FALSE,"Ratio Analysis";#N/A,#N/A,FALSE,"Test 120 Day Accts";#N/A,#N/A,FALSE,"Tickmarks"}</definedName>
    <definedName name="COSTOÇ" localSheetId="0"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5" hidden="1">{#N/A,#N/A,FALSE,"Aging Summary";#N/A,#N/A,FALSE,"Ratio Analysis";#N/A,#N/A,FALSE,"Test 120 Day Accts";#N/A,#N/A,FALSE,"Tickmarks"}</definedName>
    <definedName name="COSTOÇ" localSheetId="26" hidden="1">{#N/A,#N/A,FALSE,"Aging Summary";#N/A,#N/A,FALSE,"Ratio Analysis";#N/A,#N/A,FALSE,"Test 120 Day Accts";#N/A,#N/A,FALSE,"Tickmarks"}</definedName>
    <definedName name="COSTOÇ" localSheetId="27" hidden="1">{#N/A,#N/A,FALSE,"Aging Summary";#N/A,#N/A,FALSE,"Ratio Analysis";#N/A,#N/A,FALSE,"Test 120 Day Accts";#N/A,#N/A,FALSE,"Tickmarks"}</definedName>
    <definedName name="COSTOÇ" localSheetId="28"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41" hidden="1">{#N/A,#N/A,FALSE,"Aging Summary";#N/A,#N/A,FALSE,"Ratio Analysis";#N/A,#N/A,FALSE,"Test 120 Day Accts";#N/A,#N/A,FALSE,"Tickmarks"}</definedName>
    <definedName name="COSTOÇ" localSheetId="42" hidden="1">{#N/A,#N/A,FALSE,"Aging Summary";#N/A,#N/A,FALSE,"Ratio Analysis";#N/A,#N/A,FALSE,"Test 120 Day Accts";#N/A,#N/A,FALSE,"Tickmarks"}</definedName>
    <definedName name="COSTOÇ" localSheetId="43" hidden="1">{#N/A,#N/A,FALSE,"Aging Summary";#N/A,#N/A,FALSE,"Ratio Analysis";#N/A,#N/A,FALSE,"Test 120 Day Accts";#N/A,#N/A,FALSE,"Tickmarks"}</definedName>
    <definedName name="COSTOÇ" localSheetId="44" hidden="1">{#N/A,#N/A,FALSE,"Aging Summary";#N/A,#N/A,FALSE,"Ratio Analysis";#N/A,#N/A,FALSE,"Test 120 Day Accts";#N/A,#N/A,FALSE,"Tickmarks"}</definedName>
    <definedName name="COSTOÇ" localSheetId="45" hidden="1">{#N/A,#N/A,FALSE,"Aging Summary";#N/A,#N/A,FALSE,"Ratio Analysis";#N/A,#N/A,FALSE,"Test 120 Day Accts";#N/A,#N/A,FALSE,"Tickmarks"}</definedName>
    <definedName name="COSTOÇ" localSheetId="46"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47" hidden="1">{#N/A,#N/A,FALSE,"Aging Summary";#N/A,#N/A,FALSE,"Ratio Analysis";#N/A,#N/A,FALSE,"Test 120 Day Accts";#N/A,#N/A,FALSE,"Tickmarks"}</definedName>
    <definedName name="COSTOÇ" localSheetId="48" hidden="1">{#N/A,#N/A,FALSE,"Aging Summary";#N/A,#N/A,FALSE,"Ratio Analysis";#N/A,#N/A,FALSE,"Test 120 Day Accts";#N/A,#N/A,FALSE,"Tickmarks"}</definedName>
    <definedName name="COSTOÇ" localSheetId="49" hidden="1">{#N/A,#N/A,FALSE,"Aging Summary";#N/A,#N/A,FALSE,"Ratio Analysis";#N/A,#N/A,FALSE,"Test 120 Day Accts";#N/A,#N/A,FALSE,"Tickmarks"}</definedName>
    <definedName name="COSTOÇ" localSheetId="50"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4">#REF!</definedName>
    <definedName name="credito" localSheetId="39">#REF!</definedName>
    <definedName name="credito" localSheetId="7">#REF!</definedName>
    <definedName name="credito" localSheetId="6">#REF!</definedName>
    <definedName name="credito" localSheetId="5">#REF!</definedName>
    <definedName name="credito" localSheetId="51">#REF!</definedName>
    <definedName name="credito" localSheetId="0">#REF!</definedName>
    <definedName name="credito" localSheetId="8">#REF!</definedName>
    <definedName name="credito" localSheetId="18">#REF!</definedName>
    <definedName name="credito" localSheetId="19">#REF!</definedName>
    <definedName name="credito" localSheetId="9">#REF!</definedName>
    <definedName name="credito" localSheetId="36">#REF!</definedName>
    <definedName name="credito" localSheetId="41">#REF!</definedName>
    <definedName name="credito" localSheetId="42">#REF!</definedName>
    <definedName name="credito" localSheetId="43">#REF!</definedName>
    <definedName name="credito" localSheetId="44">#REF!</definedName>
    <definedName name="credito" localSheetId="45">#REF!</definedName>
    <definedName name="credito" localSheetId="46">#REF!</definedName>
    <definedName name="credito" localSheetId="10">#REF!</definedName>
    <definedName name="credito" localSheetId="47">#REF!</definedName>
    <definedName name="credito" localSheetId="48">#REF!</definedName>
    <definedName name="credito" localSheetId="49">#REF!</definedName>
    <definedName name="credito" localSheetId="11">#REF!</definedName>
    <definedName name="credito" localSheetId="13">#REF!</definedName>
    <definedName name="credito" localSheetId="14">#REF!</definedName>
    <definedName name="credito" localSheetId="15">#REF!</definedName>
    <definedName name="credito" localSheetId="16">#REF!</definedName>
    <definedName name="credito" localSheetId="17">#REF!</definedName>
    <definedName name="credito">#REF!</definedName>
    <definedName name="_xlnm.Criteria" localSheetId="4">#REF!</definedName>
    <definedName name="_xlnm.Criteria" localSheetId="6">#REF!</definedName>
    <definedName name="_xlnm.Criteria" localSheetId="5">#REF!</definedName>
    <definedName name="_xlnm.Criteria" localSheetId="51">#REF!</definedName>
    <definedName name="_xlnm.Criteria" localSheetId="0">#REF!</definedName>
    <definedName name="_xlnm.Criteria" localSheetId="36">#REF!</definedName>
    <definedName name="_xlnm.Criteria" localSheetId="41">#REF!</definedName>
    <definedName name="_xlnm.Criteria">#REF!</definedName>
    <definedName name="CSA" localSheetId="4">#REF!</definedName>
    <definedName name="CSA" localSheetId="6">#REF!</definedName>
    <definedName name="CSA" localSheetId="5">#REF!</definedName>
    <definedName name="CSA" localSheetId="51">#REF!</definedName>
    <definedName name="CSA" localSheetId="0">#REF!</definedName>
    <definedName name="CSA" localSheetId="36">#REF!</definedName>
    <definedName name="CSA" localSheetId="41">#REF!</definedName>
    <definedName name="CSA">#REF!</definedName>
    <definedName name="ctovtanorte" localSheetId="4">'[13]CTO VTAS'!#REF!</definedName>
    <definedName name="ctovtanorte" localSheetId="6">'[13]CTO VTAS'!#REF!</definedName>
    <definedName name="ctovtanorte" localSheetId="5">'[13]CTO VTAS'!#REF!</definedName>
    <definedName name="ctovtanorte" localSheetId="51">'[13]CTO VTAS'!#REF!</definedName>
    <definedName name="ctovtanorte" localSheetId="36">'[13]CTO VTAS'!#REF!</definedName>
    <definedName name="ctovtanorte" localSheetId="41">'[13]CTO VTAS'!#REF!</definedName>
    <definedName name="ctovtanorte">'[13]CTO VTAS'!#REF!</definedName>
    <definedName name="CUG_Agua" localSheetId="4">#REF!</definedName>
    <definedName name="CUG_Agua" localSheetId="39">#REF!</definedName>
    <definedName name="CUG_Agua" localSheetId="7">#REF!</definedName>
    <definedName name="CUG_Agua" localSheetId="6">#REF!</definedName>
    <definedName name="CUG_Agua" localSheetId="5">#REF!</definedName>
    <definedName name="CUG_Agua" localSheetId="51">#REF!</definedName>
    <definedName name="CUG_Agua" localSheetId="0">#REF!</definedName>
    <definedName name="CUG_Agua" localSheetId="8">#REF!</definedName>
    <definedName name="CUG_Agua" localSheetId="18">#REF!</definedName>
    <definedName name="CUG_Agua" localSheetId="19">#REF!</definedName>
    <definedName name="CUG_Agua" localSheetId="9">#REF!</definedName>
    <definedName name="CUG_Agua" localSheetId="36">#REF!</definedName>
    <definedName name="CUG_Agua" localSheetId="41">#REF!</definedName>
    <definedName name="CUG_Agua" localSheetId="42">#REF!</definedName>
    <definedName name="CUG_Agua" localSheetId="43">#REF!</definedName>
    <definedName name="CUG_Agua" localSheetId="44">#REF!</definedName>
    <definedName name="CUG_Agua" localSheetId="45">#REF!</definedName>
    <definedName name="CUG_Agua" localSheetId="46">#REF!</definedName>
    <definedName name="CUG_Agua" localSheetId="10">#REF!</definedName>
    <definedName name="CUG_Agua" localSheetId="47">#REF!</definedName>
    <definedName name="CUG_Agua" localSheetId="48">#REF!</definedName>
    <definedName name="CUG_Agua" localSheetId="49">#REF!</definedName>
    <definedName name="CUG_Agua" localSheetId="11">#REF!</definedName>
    <definedName name="CUG_Agua" localSheetId="13">#REF!</definedName>
    <definedName name="CUG_Agua" localSheetId="14">#REF!</definedName>
    <definedName name="CUG_Agua" localSheetId="15">#REF!</definedName>
    <definedName name="CUG_Agua" localSheetId="16">#REF!</definedName>
    <definedName name="CUG_Agua" localSheetId="17">#REF!</definedName>
    <definedName name="CUG_Agua">#REF!</definedName>
    <definedName name="Cuota_Fija" localSheetId="4">#REF!</definedName>
    <definedName name="Cuota_Fija" localSheetId="6">#REF!</definedName>
    <definedName name="Cuota_Fija" localSheetId="5">#REF!</definedName>
    <definedName name="Cuota_Fija" localSheetId="51">#REF!</definedName>
    <definedName name="Cuota_Fija" localSheetId="0">#REF!</definedName>
    <definedName name="Cuota_Fija" localSheetId="36">#REF!</definedName>
    <definedName name="Cuota_Fija" localSheetId="41">#REF!</definedName>
    <definedName name="Cuota_Fija">#REF!</definedName>
    <definedName name="Cuota_Telefono" localSheetId="4">#REF!</definedName>
    <definedName name="Cuota_Telefono" localSheetId="6">#REF!</definedName>
    <definedName name="Cuota_Telefono" localSheetId="5">#REF!</definedName>
    <definedName name="Cuota_Telefono" localSheetId="51">#REF!</definedName>
    <definedName name="Cuota_Telefono" localSheetId="0">#REF!</definedName>
    <definedName name="Cuota_Telefono" localSheetId="36">#REF!</definedName>
    <definedName name="Cuota_Telefono" localSheetId="41">#REF!</definedName>
    <definedName name="Cuota_Telefono">#REF!</definedName>
    <definedName name="currency">[34]CURRENCY!$E$1</definedName>
    <definedName name="Customer" localSheetId="4">#REF!</definedName>
    <definedName name="Customer" localSheetId="39">#REF!</definedName>
    <definedName name="Customer" localSheetId="7">#REF!</definedName>
    <definedName name="Customer" localSheetId="6">#REF!</definedName>
    <definedName name="Customer" localSheetId="5">#REF!</definedName>
    <definedName name="Customer" localSheetId="51">#REF!</definedName>
    <definedName name="Customer" localSheetId="0">#REF!</definedName>
    <definedName name="Customer" localSheetId="8">#REF!</definedName>
    <definedName name="Customer" localSheetId="18">#REF!</definedName>
    <definedName name="Customer" localSheetId="19">#REF!</definedName>
    <definedName name="Customer" localSheetId="9">#REF!</definedName>
    <definedName name="Customer" localSheetId="36">#REF!</definedName>
    <definedName name="Customer" localSheetId="41">#REF!</definedName>
    <definedName name="Customer" localSheetId="42">#REF!</definedName>
    <definedName name="Customer" localSheetId="43">#REF!</definedName>
    <definedName name="Customer" localSheetId="44">#REF!</definedName>
    <definedName name="Customer" localSheetId="45">#REF!</definedName>
    <definedName name="Customer" localSheetId="46">#REF!</definedName>
    <definedName name="Customer" localSheetId="10">#REF!</definedName>
    <definedName name="Customer" localSheetId="47">#REF!</definedName>
    <definedName name="Customer" localSheetId="48">#REF!</definedName>
    <definedName name="Customer" localSheetId="49">#REF!</definedName>
    <definedName name="Customer" localSheetId="11">#REF!</definedName>
    <definedName name="Customer" localSheetId="13">#REF!</definedName>
    <definedName name="Customer" localSheetId="14">#REF!</definedName>
    <definedName name="Customer" localSheetId="15">#REF!</definedName>
    <definedName name="Customer" localSheetId="16">#REF!</definedName>
    <definedName name="Customer" localSheetId="17">#REF!</definedName>
    <definedName name="Customer">#REF!</definedName>
    <definedName name="customerld" localSheetId="4">#REF!</definedName>
    <definedName name="customerld" localSheetId="6">#REF!</definedName>
    <definedName name="customerld" localSheetId="5">#REF!</definedName>
    <definedName name="customerld" localSheetId="51">#REF!</definedName>
    <definedName name="customerld" localSheetId="0">#REF!</definedName>
    <definedName name="customerld" localSheetId="36">#REF!</definedName>
    <definedName name="customerld" localSheetId="41">#REF!</definedName>
    <definedName name="customerld">#REF!</definedName>
    <definedName name="CustomerPCS" localSheetId="4">#REF!</definedName>
    <definedName name="CustomerPCS" localSheetId="6">#REF!</definedName>
    <definedName name="CustomerPCS" localSheetId="5">#REF!</definedName>
    <definedName name="CustomerPCS" localSheetId="51">#REF!</definedName>
    <definedName name="CustomerPCS" localSheetId="0">#REF!</definedName>
    <definedName name="CustomerPCS" localSheetId="36">#REF!</definedName>
    <definedName name="CustomerPCS" localSheetId="41">#REF!</definedName>
    <definedName name="CustomerPCS">#REF!</definedName>
    <definedName name="CY_Accounts_Receivable">'[16]Balance General'!$B$8</definedName>
    <definedName name="CY_Accounts_Receivable_7" localSheetId="4">#REF!</definedName>
    <definedName name="CY_Accounts_Receivable_7" localSheetId="6">#REF!</definedName>
    <definedName name="CY_Accounts_Receivable_7" localSheetId="5">#REF!</definedName>
    <definedName name="CY_Accounts_Receivable_7" localSheetId="51">#REF!</definedName>
    <definedName name="CY_Accounts_Receivable_7" localSheetId="0">#REF!</definedName>
    <definedName name="CY_Accounts_Receivable_7" localSheetId="36">#REF!</definedName>
    <definedName name="CY_Accounts_Receivable_7" localSheetId="41">#REF!</definedName>
    <definedName name="CY_Accounts_Receivable_7">#REF!</definedName>
    <definedName name="CY_Cash">'[16]Balance General'!$B$6</definedName>
    <definedName name="CY_Cash_7" localSheetId="4">#REF!</definedName>
    <definedName name="CY_Cash_7" localSheetId="6">#REF!</definedName>
    <definedName name="CY_Cash_7" localSheetId="5">#REF!</definedName>
    <definedName name="CY_Cash_7" localSheetId="51">#REF!</definedName>
    <definedName name="CY_Cash_7" localSheetId="0">#REF!</definedName>
    <definedName name="CY_Cash_7" localSheetId="36">#REF!</definedName>
    <definedName name="CY_Cash_7" localSheetId="41">#REF!</definedName>
    <definedName name="CY_Cash_7">#REF!</definedName>
    <definedName name="CY_Cost_of_Sales">'[16]Estado de Resultados'!$B$7</definedName>
    <definedName name="CY_Cost_of_Sales_7" localSheetId="4">#REF!</definedName>
    <definedName name="CY_Cost_of_Sales_7" localSheetId="6">#REF!</definedName>
    <definedName name="CY_Cost_of_Sales_7" localSheetId="5">#REF!</definedName>
    <definedName name="CY_Cost_of_Sales_7" localSheetId="51">#REF!</definedName>
    <definedName name="CY_Cost_of_Sales_7" localSheetId="0">#REF!</definedName>
    <definedName name="CY_Cost_of_Sales_7" localSheetId="36">#REF!</definedName>
    <definedName name="CY_Cost_of_Sales_7" localSheetId="41">#REF!</definedName>
    <definedName name="CY_Cost_of_Sales_7">#REF!</definedName>
    <definedName name="CY_Current_Liabilities">'[16]Balance General'!$B$23</definedName>
    <definedName name="CY_Current_Liabilities_7" localSheetId="4">#REF!</definedName>
    <definedName name="CY_Current_Liabilities_7" localSheetId="6">#REF!</definedName>
    <definedName name="CY_Current_Liabilities_7" localSheetId="5">#REF!</definedName>
    <definedName name="CY_Current_Liabilities_7" localSheetId="51">#REF!</definedName>
    <definedName name="CY_Current_Liabilities_7" localSheetId="0">#REF!</definedName>
    <definedName name="CY_Current_Liabilities_7" localSheetId="36">#REF!</definedName>
    <definedName name="CY_Current_Liabilities_7" localSheetId="41">#REF!</definedName>
    <definedName name="CY_Current_Liabilities_7">#REF!</definedName>
    <definedName name="CY_Gross_Profit">'[16]Estado de Resultados'!$B$9</definedName>
    <definedName name="CY_Gross_Profit_7" localSheetId="4">#REF!</definedName>
    <definedName name="CY_Gross_Profit_7" localSheetId="6">#REF!</definedName>
    <definedName name="CY_Gross_Profit_7" localSheetId="5">#REF!</definedName>
    <definedName name="CY_Gross_Profit_7" localSheetId="51">#REF!</definedName>
    <definedName name="CY_Gross_Profit_7" localSheetId="0">#REF!</definedName>
    <definedName name="CY_Gross_Profit_7" localSheetId="36">#REF!</definedName>
    <definedName name="CY_Gross_Profit_7" localSheetId="41">#REF!</definedName>
    <definedName name="CY_Gross_Profit_7">#REF!</definedName>
    <definedName name="CY_Intangible_Assets">'[16]Balance General'!$B$18</definedName>
    <definedName name="CY_Interest_Expense">'[16]Estado de Resultados'!$B$19</definedName>
    <definedName name="CY_Interest_Expense_7" localSheetId="4">#REF!</definedName>
    <definedName name="CY_Interest_Expense_7" localSheetId="6">#REF!</definedName>
    <definedName name="CY_Interest_Expense_7" localSheetId="5">#REF!</definedName>
    <definedName name="CY_Interest_Expense_7" localSheetId="51">#REF!</definedName>
    <definedName name="CY_Interest_Expense_7" localSheetId="0">#REF!</definedName>
    <definedName name="CY_Interest_Expense_7" localSheetId="36">#REF!</definedName>
    <definedName name="CY_Interest_Expense_7" localSheetId="41">#REF!</definedName>
    <definedName name="CY_Interest_Expense_7">#REF!</definedName>
    <definedName name="CY_Inventory">'[16]Balance General'!$B$12</definedName>
    <definedName name="CY_Inventory_7" localSheetId="4">#REF!</definedName>
    <definedName name="CY_Inventory_7" localSheetId="6">#REF!</definedName>
    <definedName name="CY_Inventory_7" localSheetId="5">#REF!</definedName>
    <definedName name="CY_Inventory_7" localSheetId="51">#REF!</definedName>
    <definedName name="CY_Inventory_7" localSheetId="0">#REF!</definedName>
    <definedName name="CY_Inventory_7" localSheetId="36">#REF!</definedName>
    <definedName name="CY_Inventory_7" localSheetId="41">#REF!</definedName>
    <definedName name="CY_Inventory_7">#REF!</definedName>
    <definedName name="CY_LT_Debt">'[16]Balance General'!$B$24</definedName>
    <definedName name="CY_LT_Debt_7" localSheetId="4">#REF!</definedName>
    <definedName name="CY_LT_Debt_7" localSheetId="6">#REF!</definedName>
    <definedName name="CY_LT_Debt_7" localSheetId="5">#REF!</definedName>
    <definedName name="CY_LT_Debt_7" localSheetId="51">#REF!</definedName>
    <definedName name="CY_LT_Debt_7" localSheetId="0">#REF!</definedName>
    <definedName name="CY_LT_Debt_7" localSheetId="36">#REF!</definedName>
    <definedName name="CY_LT_Debt_7" localSheetId="41">#REF!</definedName>
    <definedName name="CY_LT_Debt_7">#REF!</definedName>
    <definedName name="CY_Marketable_Sec" localSheetId="4">'[35]Balance General'!#REF!</definedName>
    <definedName name="CY_Marketable_Sec" localSheetId="6">'[35]Balance General'!#REF!</definedName>
    <definedName name="CY_Marketable_Sec" localSheetId="5">'[35]Balance General'!#REF!</definedName>
    <definedName name="CY_Marketable_Sec" localSheetId="51">'[35]Balance General'!#REF!</definedName>
    <definedName name="CY_Marketable_Sec" localSheetId="0">'[35]Balance General'!#REF!</definedName>
    <definedName name="CY_Marketable_Sec" localSheetId="36">'[35]Balance General'!#REF!</definedName>
    <definedName name="CY_Marketable_Sec" localSheetId="41">'[35]Balance General'!#REF!</definedName>
    <definedName name="CY_Marketable_Sec">'[35]Balance General'!#REF!</definedName>
    <definedName name="CY_NET_PROFIT">'[16]Estado de Resultados'!$B$25</definedName>
    <definedName name="CY_NET_PROFIT_7" localSheetId="4">#REF!</definedName>
    <definedName name="CY_NET_PROFIT_7" localSheetId="6">#REF!</definedName>
    <definedName name="CY_NET_PROFIT_7" localSheetId="5">#REF!</definedName>
    <definedName name="CY_NET_PROFIT_7" localSheetId="51">#REF!</definedName>
    <definedName name="CY_NET_PROFIT_7" localSheetId="0">#REF!</definedName>
    <definedName name="CY_NET_PROFIT_7" localSheetId="36">#REF!</definedName>
    <definedName name="CY_NET_PROFIT_7" localSheetId="41">#REF!</definedName>
    <definedName name="CY_NET_PROFIT_7">#REF!</definedName>
    <definedName name="CY_Net_Revenue">'[16]Estado de Resultados'!$B$6</definedName>
    <definedName name="CY_Net_Revenue_7" localSheetId="4">#REF!</definedName>
    <definedName name="CY_Net_Revenue_7" localSheetId="6">#REF!</definedName>
    <definedName name="CY_Net_Revenue_7" localSheetId="5">#REF!</definedName>
    <definedName name="CY_Net_Revenue_7" localSheetId="51">#REF!</definedName>
    <definedName name="CY_Net_Revenue_7" localSheetId="0">#REF!</definedName>
    <definedName name="CY_Net_Revenue_7" localSheetId="36">#REF!</definedName>
    <definedName name="CY_Net_Revenue_7" localSheetId="41">#REF!</definedName>
    <definedName name="CY_Net_Revenue_7">#REF!</definedName>
    <definedName name="CY_Operating_Income">'[16]Estado de Resultados'!$B$17</definedName>
    <definedName name="CY_Operating_Income_7" localSheetId="4">#REF!</definedName>
    <definedName name="CY_Operating_Income_7" localSheetId="6">#REF!</definedName>
    <definedName name="CY_Operating_Income_7" localSheetId="5">#REF!</definedName>
    <definedName name="CY_Operating_Income_7" localSheetId="51">#REF!</definedName>
    <definedName name="CY_Operating_Income_7" localSheetId="0">#REF!</definedName>
    <definedName name="CY_Operating_Income_7" localSheetId="36">#REF!</definedName>
    <definedName name="CY_Operating_Income_7" localSheetId="41">#REF!</definedName>
    <definedName name="CY_Operating_Income_7">#REF!</definedName>
    <definedName name="CY_Preferred_Stock" localSheetId="4">'[35]Balance General'!#REF!</definedName>
    <definedName name="CY_Preferred_Stock" localSheetId="6">'[35]Balance General'!#REF!</definedName>
    <definedName name="CY_Preferred_Stock" localSheetId="5">'[35]Balance General'!#REF!</definedName>
    <definedName name="CY_Preferred_Stock" localSheetId="51">'[35]Balance General'!#REF!</definedName>
    <definedName name="CY_Preferred_Stock" localSheetId="0">'[35]Balance General'!#REF!</definedName>
    <definedName name="CY_Preferred_Stock" localSheetId="36">'[35]Balance General'!#REF!</definedName>
    <definedName name="CY_Preferred_Stock" localSheetId="41">'[35]Balance General'!#REF!</definedName>
    <definedName name="CY_Preferred_Stock">'[35]Balance General'!#REF!</definedName>
    <definedName name="CY_QUICK_ASSETS">'[16]Balance General'!$B$10</definedName>
    <definedName name="CY_QUICK_ASSETS_7" localSheetId="4">#REF!</definedName>
    <definedName name="CY_QUICK_ASSETS_7" localSheetId="6">#REF!</definedName>
    <definedName name="CY_QUICK_ASSETS_7" localSheetId="5">#REF!</definedName>
    <definedName name="CY_QUICK_ASSETS_7" localSheetId="51">#REF!</definedName>
    <definedName name="CY_QUICK_ASSETS_7" localSheetId="0">#REF!</definedName>
    <definedName name="CY_QUICK_ASSETS_7" localSheetId="36">#REF!</definedName>
    <definedName name="CY_QUICK_ASSETS_7" localSheetId="41">#REF!</definedName>
    <definedName name="CY_QUICK_ASSETS_7">#REF!</definedName>
    <definedName name="CY_Tangible_Net_Worth">'[16]Estado de Resultados'!$B$32</definedName>
    <definedName name="CY_Tangible_Net_Worth_7" localSheetId="4">#REF!</definedName>
    <definedName name="CY_Tangible_Net_Worth_7" localSheetId="6">#REF!</definedName>
    <definedName name="CY_Tangible_Net_Worth_7" localSheetId="5">#REF!</definedName>
    <definedName name="CY_Tangible_Net_Worth_7" localSheetId="51">#REF!</definedName>
    <definedName name="CY_Tangible_Net_Worth_7" localSheetId="0">#REF!</definedName>
    <definedName name="CY_Tangible_Net_Worth_7" localSheetId="36">#REF!</definedName>
    <definedName name="CY_Tangible_Net_Worth_7" localSheetId="41">#REF!</definedName>
    <definedName name="CY_Tangible_Net_Worth_7">#REF!</definedName>
    <definedName name="CY_TOTAL_ASSETS">'[16]Balance General'!$B$21</definedName>
    <definedName name="CY_TOTAL_ASSETS_7" localSheetId="4">#REF!</definedName>
    <definedName name="CY_TOTAL_ASSETS_7" localSheetId="6">#REF!</definedName>
    <definedName name="CY_TOTAL_ASSETS_7" localSheetId="5">#REF!</definedName>
    <definedName name="CY_TOTAL_ASSETS_7" localSheetId="51">#REF!</definedName>
    <definedName name="CY_TOTAL_ASSETS_7" localSheetId="0">#REF!</definedName>
    <definedName name="CY_TOTAL_ASSETS_7" localSheetId="36">#REF!</definedName>
    <definedName name="CY_TOTAL_ASSETS_7" localSheetId="41">#REF!</definedName>
    <definedName name="CY_TOTAL_ASSETS_7">#REF!</definedName>
    <definedName name="CY_TOTAL_CURR_ASSETS">'[16]Balance General'!$B$15</definedName>
    <definedName name="CY_TOTAL_CURR_ASSETS_7" localSheetId="4">#REF!</definedName>
    <definedName name="CY_TOTAL_CURR_ASSETS_7" localSheetId="6">#REF!</definedName>
    <definedName name="CY_TOTAL_CURR_ASSETS_7" localSheetId="5">#REF!</definedName>
    <definedName name="CY_TOTAL_CURR_ASSETS_7" localSheetId="51">#REF!</definedName>
    <definedName name="CY_TOTAL_CURR_ASSETS_7" localSheetId="0">#REF!</definedName>
    <definedName name="CY_TOTAL_CURR_ASSETS_7" localSheetId="36">#REF!</definedName>
    <definedName name="CY_TOTAL_CURR_ASSETS_7" localSheetId="41">#REF!</definedName>
    <definedName name="CY_TOTAL_CURR_ASSETS_7">#REF!</definedName>
    <definedName name="CY_TOTAL_DEBT">'[16]Balance General'!$B$27</definedName>
    <definedName name="CY_TOTAL_DEBT_7" localSheetId="4">#REF!</definedName>
    <definedName name="CY_TOTAL_DEBT_7" localSheetId="6">#REF!</definedName>
    <definedName name="CY_TOTAL_DEBT_7" localSheetId="5">#REF!</definedName>
    <definedName name="CY_TOTAL_DEBT_7" localSheetId="51">#REF!</definedName>
    <definedName name="CY_TOTAL_DEBT_7" localSheetId="0">#REF!</definedName>
    <definedName name="CY_TOTAL_DEBT_7" localSheetId="36">#REF!</definedName>
    <definedName name="CY_TOTAL_DEBT_7" localSheetId="41">#REF!</definedName>
    <definedName name="CY_TOTAL_DEBT_7">#REF!</definedName>
    <definedName name="CY_TOTAL_EQUITY">'[16]Balance General'!$B$34</definedName>
    <definedName name="CY_TOTAL_EQUITY_7" localSheetId="4">#REF!</definedName>
    <definedName name="CY_TOTAL_EQUITY_7" localSheetId="6">#REF!</definedName>
    <definedName name="CY_TOTAL_EQUITY_7" localSheetId="5">#REF!</definedName>
    <definedName name="CY_TOTAL_EQUITY_7" localSheetId="51">#REF!</definedName>
    <definedName name="CY_TOTAL_EQUITY_7" localSheetId="0">#REF!</definedName>
    <definedName name="CY_TOTAL_EQUITY_7" localSheetId="36">#REF!</definedName>
    <definedName name="CY_TOTAL_EQUITY_7" localSheetId="41">#REF!</definedName>
    <definedName name="CY_TOTAL_EQUITY_7">#REF!</definedName>
    <definedName name="CYB">'[21]Nota 8'!$F$20</definedName>
    <definedName name="d" localSheetId="4">#REF!</definedName>
    <definedName name="d" localSheetId="24">#REF!</definedName>
    <definedName name="d" localSheetId="39">#REF!</definedName>
    <definedName name="d" localSheetId="7">#REF!</definedName>
    <definedName name="d" localSheetId="6">#REF!</definedName>
    <definedName name="d" localSheetId="5">#REF!</definedName>
    <definedName name="d" localSheetId="51">#REF!</definedName>
    <definedName name="d" localSheetId="0">#REF!</definedName>
    <definedName name="d" localSheetId="8">#REF!</definedName>
    <definedName name="d" localSheetId="18">#REF!</definedName>
    <definedName name="d" localSheetId="19">#REF!</definedName>
    <definedName name="d" localSheetId="9">#REF!</definedName>
    <definedName name="d" localSheetId="36">#REF!</definedName>
    <definedName name="d" localSheetId="41">#REF!</definedName>
    <definedName name="d" localSheetId="42">#REF!</definedName>
    <definedName name="d" localSheetId="43">#REF!</definedName>
    <definedName name="d" localSheetId="44">#REF!</definedName>
    <definedName name="d" localSheetId="45">#REF!</definedName>
    <definedName name="d" localSheetId="46">#REF!</definedName>
    <definedName name="d" localSheetId="10">#REF!</definedName>
    <definedName name="d" localSheetId="47">#REF!</definedName>
    <definedName name="d" localSheetId="48">#REF!</definedName>
    <definedName name="d" localSheetId="49">#REF!</definedName>
    <definedName name="d" localSheetId="50">#REF!</definedName>
    <definedName name="d" localSheetId="11">#REF!</definedName>
    <definedName name="d" localSheetId="13">#REF!</definedName>
    <definedName name="d" localSheetId="14">#REF!</definedName>
    <definedName name="d" localSheetId="15">#REF!</definedName>
    <definedName name="d" localSheetId="16">#REF!</definedName>
    <definedName name="d" localSheetId="17">#REF!</definedName>
    <definedName name="d">#REF!</definedName>
    <definedName name="D_" localSheetId="4">#REF!</definedName>
    <definedName name="D_" localSheetId="6">#REF!</definedName>
    <definedName name="D_" localSheetId="5">#REF!</definedName>
    <definedName name="D_" localSheetId="51">#REF!</definedName>
    <definedName name="D_" localSheetId="0">#REF!</definedName>
    <definedName name="D_" localSheetId="36">#REF!</definedName>
    <definedName name="D_" localSheetId="41">#REF!</definedName>
    <definedName name="D_">#REF!</definedName>
    <definedName name="dasd" localSheetId="4">'[36]GP2.1'!#REF!</definedName>
    <definedName name="dasd" localSheetId="6">'[36]GP2.1'!#REF!</definedName>
    <definedName name="dasd" localSheetId="5">'[36]GP2.1'!#REF!</definedName>
    <definedName name="dasd" localSheetId="51">'[36]GP2.1'!#REF!</definedName>
    <definedName name="dasd" localSheetId="36">'[36]GP2.1'!#REF!</definedName>
    <definedName name="dasd" localSheetId="41">'[36]GP2.1'!#REF!</definedName>
    <definedName name="dasd">'[36]GP2.1'!#REF!</definedName>
    <definedName name="DATA1" localSheetId="4">#REF!</definedName>
    <definedName name="DATA1" localSheetId="39">#REF!</definedName>
    <definedName name="DATA1" localSheetId="7">#REF!</definedName>
    <definedName name="DATA1" localSheetId="6">#REF!</definedName>
    <definedName name="DATA1" localSheetId="5">#REF!</definedName>
    <definedName name="DATA1" localSheetId="51">#REF!</definedName>
    <definedName name="DATA1" localSheetId="0">#REF!</definedName>
    <definedName name="DATA1" localSheetId="8">#REF!</definedName>
    <definedName name="DATA1" localSheetId="18">#REF!</definedName>
    <definedName name="DATA1" localSheetId="19">#REF!</definedName>
    <definedName name="DATA1" localSheetId="9">#REF!</definedName>
    <definedName name="DATA1" localSheetId="36">#REF!</definedName>
    <definedName name="DATA1" localSheetId="41">#REF!</definedName>
    <definedName name="DATA1" localSheetId="42">#REF!</definedName>
    <definedName name="DATA1" localSheetId="43">#REF!</definedName>
    <definedName name="DATA1" localSheetId="44">#REF!</definedName>
    <definedName name="DATA1" localSheetId="45">#REF!</definedName>
    <definedName name="DATA1" localSheetId="46">#REF!</definedName>
    <definedName name="DATA1" localSheetId="10">#REF!</definedName>
    <definedName name="DATA1" localSheetId="47">#REF!</definedName>
    <definedName name="DATA1" localSheetId="48">#REF!</definedName>
    <definedName name="DATA1" localSheetId="49">#REF!</definedName>
    <definedName name="DATA1" localSheetId="11">#REF!</definedName>
    <definedName name="DATA1" localSheetId="13">#REF!</definedName>
    <definedName name="DATA1" localSheetId="14">#REF!</definedName>
    <definedName name="DATA1" localSheetId="15">#REF!</definedName>
    <definedName name="DATA1" localSheetId="16">#REF!</definedName>
    <definedName name="DATA1" localSheetId="17">#REF!</definedName>
    <definedName name="DATA1">#REF!</definedName>
    <definedName name="DATA10" localSheetId="4">#REF!</definedName>
    <definedName name="DATA10" localSheetId="6">#REF!</definedName>
    <definedName name="DATA10" localSheetId="5">#REF!</definedName>
    <definedName name="DATA10" localSheetId="51">#REF!</definedName>
    <definedName name="DATA10" localSheetId="0">#REF!</definedName>
    <definedName name="DATA10" localSheetId="36">#REF!</definedName>
    <definedName name="DATA10" localSheetId="41">#REF!</definedName>
    <definedName name="DATA10">#REF!</definedName>
    <definedName name="DATA11" localSheetId="4">#REF!</definedName>
    <definedName name="DATA11" localSheetId="6">#REF!</definedName>
    <definedName name="DATA11" localSheetId="5">#REF!</definedName>
    <definedName name="DATA11" localSheetId="51">#REF!</definedName>
    <definedName name="DATA11" localSheetId="0">#REF!</definedName>
    <definedName name="DATA11" localSheetId="36">#REF!</definedName>
    <definedName name="DATA11" localSheetId="41">#REF!</definedName>
    <definedName name="DATA11">#REF!</definedName>
    <definedName name="DATA12" localSheetId="4">#REF!</definedName>
    <definedName name="DATA12" localSheetId="6">#REF!</definedName>
    <definedName name="DATA12" localSheetId="5">#REF!</definedName>
    <definedName name="DATA12" localSheetId="0">#REF!</definedName>
    <definedName name="DATA12" localSheetId="36">#REF!</definedName>
    <definedName name="DATA12" localSheetId="41">#REF!</definedName>
    <definedName name="DATA12">#REF!</definedName>
    <definedName name="DATA13" localSheetId="4">#REF!</definedName>
    <definedName name="DATA13" localSheetId="6">#REF!</definedName>
    <definedName name="DATA13" localSheetId="5">#REF!</definedName>
    <definedName name="DATA13" localSheetId="0">#REF!</definedName>
    <definedName name="DATA13" localSheetId="36">#REF!</definedName>
    <definedName name="DATA13" localSheetId="41">#REF!</definedName>
    <definedName name="DATA13">#REF!</definedName>
    <definedName name="DATA14" localSheetId="4">#REF!</definedName>
    <definedName name="DATA14" localSheetId="6">#REF!</definedName>
    <definedName name="DATA14" localSheetId="5">#REF!</definedName>
    <definedName name="DATA14" localSheetId="0">#REF!</definedName>
    <definedName name="DATA14" localSheetId="36">#REF!</definedName>
    <definedName name="DATA14" localSheetId="41">#REF!</definedName>
    <definedName name="DATA14">#REF!</definedName>
    <definedName name="DATA15" localSheetId="4">#REF!</definedName>
    <definedName name="DATA15" localSheetId="6">#REF!</definedName>
    <definedName name="DATA15" localSheetId="5">#REF!</definedName>
    <definedName name="DATA15" localSheetId="0">#REF!</definedName>
    <definedName name="DATA15" localSheetId="36">#REF!</definedName>
    <definedName name="DATA15" localSheetId="41">#REF!</definedName>
    <definedName name="DATA15">#REF!</definedName>
    <definedName name="DATA16" localSheetId="4">#REF!</definedName>
    <definedName name="DATA16" localSheetId="6">#REF!</definedName>
    <definedName name="DATA16" localSheetId="5">#REF!</definedName>
    <definedName name="DATA16" localSheetId="0">#REF!</definedName>
    <definedName name="DATA16" localSheetId="36">#REF!</definedName>
    <definedName name="DATA16" localSheetId="41">#REF!</definedName>
    <definedName name="DATA16">#REF!</definedName>
    <definedName name="DATA17" localSheetId="4">#REF!</definedName>
    <definedName name="DATA17" localSheetId="6">#REF!</definedName>
    <definedName name="DATA17" localSheetId="5">#REF!</definedName>
    <definedName name="DATA17" localSheetId="0">#REF!</definedName>
    <definedName name="DATA17" localSheetId="36">#REF!</definedName>
    <definedName name="DATA17" localSheetId="41">#REF!</definedName>
    <definedName name="DATA17">#REF!</definedName>
    <definedName name="DATA18" localSheetId="4">#REF!</definedName>
    <definedName name="DATA18" localSheetId="6">#REF!</definedName>
    <definedName name="DATA18" localSheetId="5">#REF!</definedName>
    <definedName name="DATA18" localSheetId="0">#REF!</definedName>
    <definedName name="DATA18" localSheetId="36">#REF!</definedName>
    <definedName name="DATA18" localSheetId="41">#REF!</definedName>
    <definedName name="DATA18">#REF!</definedName>
    <definedName name="DATA19" localSheetId="4">#REF!</definedName>
    <definedName name="DATA19" localSheetId="6">#REF!</definedName>
    <definedName name="DATA19" localSheetId="5">#REF!</definedName>
    <definedName name="DATA19" localSheetId="0">#REF!</definedName>
    <definedName name="DATA19" localSheetId="36">#REF!</definedName>
    <definedName name="DATA19" localSheetId="41">#REF!</definedName>
    <definedName name="DATA19">#REF!</definedName>
    <definedName name="DATA2" localSheetId="4">#REF!</definedName>
    <definedName name="DATA2" localSheetId="6">#REF!</definedName>
    <definedName name="DATA2" localSheetId="5">#REF!</definedName>
    <definedName name="DATA2" localSheetId="0">#REF!</definedName>
    <definedName name="DATA2" localSheetId="36">#REF!</definedName>
    <definedName name="DATA2" localSheetId="41">#REF!</definedName>
    <definedName name="DATA2">#REF!</definedName>
    <definedName name="DATA20" localSheetId="4">#REF!</definedName>
    <definedName name="DATA20" localSheetId="6">#REF!</definedName>
    <definedName name="DATA20" localSheetId="5">#REF!</definedName>
    <definedName name="DATA20" localSheetId="0">#REF!</definedName>
    <definedName name="DATA20" localSheetId="36">#REF!</definedName>
    <definedName name="DATA20" localSheetId="41">#REF!</definedName>
    <definedName name="DATA20">#REF!</definedName>
    <definedName name="DATA21" localSheetId="4">#REF!</definedName>
    <definedName name="DATA21" localSheetId="6">#REF!</definedName>
    <definedName name="DATA21" localSheetId="5">#REF!</definedName>
    <definedName name="DATA21" localSheetId="0">#REF!</definedName>
    <definedName name="DATA21" localSheetId="36">#REF!</definedName>
    <definedName name="DATA21" localSheetId="41">#REF!</definedName>
    <definedName name="DATA21">#REF!</definedName>
    <definedName name="DATA22" localSheetId="4">#REF!</definedName>
    <definedName name="DATA22" localSheetId="6">#REF!</definedName>
    <definedName name="DATA22" localSheetId="5">#REF!</definedName>
    <definedName name="DATA22" localSheetId="0">#REF!</definedName>
    <definedName name="DATA22" localSheetId="36">#REF!</definedName>
    <definedName name="DATA22" localSheetId="41">#REF!</definedName>
    <definedName name="DATA22">#REF!</definedName>
    <definedName name="DATA23" localSheetId="4">#REF!</definedName>
    <definedName name="DATA23" localSheetId="6">#REF!</definedName>
    <definedName name="DATA23" localSheetId="5">#REF!</definedName>
    <definedName name="DATA23" localSheetId="0">#REF!</definedName>
    <definedName name="DATA23" localSheetId="36">#REF!</definedName>
    <definedName name="DATA23" localSheetId="41">#REF!</definedName>
    <definedName name="DATA23">#REF!</definedName>
    <definedName name="DATA24" localSheetId="4">[37]Base!#REF!</definedName>
    <definedName name="DATA24" localSheetId="6">[37]Base!#REF!</definedName>
    <definedName name="DATA24" localSheetId="5">[37]Base!#REF!</definedName>
    <definedName name="DATA24" localSheetId="36">[37]Base!#REF!</definedName>
    <definedName name="DATA24" localSheetId="41">[37]Base!#REF!</definedName>
    <definedName name="DATA24">[37]Base!#REF!</definedName>
    <definedName name="DATA25" localSheetId="4">[37]Base!#REF!</definedName>
    <definedName name="DATA25" localSheetId="6">[37]Base!#REF!</definedName>
    <definedName name="DATA25" localSheetId="5">[37]Base!#REF!</definedName>
    <definedName name="DATA25" localSheetId="36">[37]Base!#REF!</definedName>
    <definedName name="DATA25" localSheetId="41">[37]Base!#REF!</definedName>
    <definedName name="DATA25">[37]Base!#REF!</definedName>
    <definedName name="DATA26" localSheetId="6">[37]Base!#REF!</definedName>
    <definedName name="DATA26">[37]Base!#REF!</definedName>
    <definedName name="DATA3" localSheetId="4">#REF!</definedName>
    <definedName name="DATA3" localSheetId="39">#REF!</definedName>
    <definedName name="DATA3" localSheetId="7">#REF!</definedName>
    <definedName name="DATA3" localSheetId="6">#REF!</definedName>
    <definedName name="DATA3" localSheetId="5">#REF!</definedName>
    <definedName name="DATA3" localSheetId="51">#REF!</definedName>
    <definedName name="DATA3" localSheetId="0">#REF!</definedName>
    <definedName name="DATA3" localSheetId="8">#REF!</definedName>
    <definedName name="DATA3" localSheetId="18">#REF!</definedName>
    <definedName name="DATA3" localSheetId="19">#REF!</definedName>
    <definedName name="DATA3" localSheetId="9">#REF!</definedName>
    <definedName name="DATA3" localSheetId="36">#REF!</definedName>
    <definedName name="DATA3" localSheetId="41">#REF!</definedName>
    <definedName name="DATA3" localSheetId="42">#REF!</definedName>
    <definedName name="DATA3" localSheetId="43">#REF!</definedName>
    <definedName name="DATA3" localSheetId="44">#REF!</definedName>
    <definedName name="DATA3" localSheetId="45">#REF!</definedName>
    <definedName name="DATA3" localSheetId="46">#REF!</definedName>
    <definedName name="DATA3" localSheetId="10">#REF!</definedName>
    <definedName name="DATA3" localSheetId="47">#REF!</definedName>
    <definedName name="DATA3" localSheetId="48">#REF!</definedName>
    <definedName name="DATA3" localSheetId="49">#REF!</definedName>
    <definedName name="DATA3" localSheetId="11">#REF!</definedName>
    <definedName name="DATA3" localSheetId="13">#REF!</definedName>
    <definedName name="DATA3" localSheetId="14">#REF!</definedName>
    <definedName name="DATA3" localSheetId="15">#REF!</definedName>
    <definedName name="DATA3" localSheetId="16">#REF!</definedName>
    <definedName name="DATA3" localSheetId="17">#REF!</definedName>
    <definedName name="DATA3">#REF!</definedName>
    <definedName name="DATA4" localSheetId="4">#REF!</definedName>
    <definedName name="DATA4" localSheetId="6">#REF!</definedName>
    <definedName name="DATA4" localSheetId="5">#REF!</definedName>
    <definedName name="DATA4" localSheetId="51">#REF!</definedName>
    <definedName name="DATA4" localSheetId="0">#REF!</definedName>
    <definedName name="DATA4" localSheetId="36">#REF!</definedName>
    <definedName name="DATA4" localSheetId="41">#REF!</definedName>
    <definedName name="DATA4">#REF!</definedName>
    <definedName name="DATA5" localSheetId="4">#REF!</definedName>
    <definedName name="DATA5" localSheetId="6">#REF!</definedName>
    <definedName name="DATA5" localSheetId="5">#REF!</definedName>
    <definedName name="DATA5" localSheetId="51">#REF!</definedName>
    <definedName name="DATA5" localSheetId="0">#REF!</definedName>
    <definedName name="DATA5" localSheetId="36">#REF!</definedName>
    <definedName name="DATA5" localSheetId="41">#REF!</definedName>
    <definedName name="DATA5">#REF!</definedName>
    <definedName name="DATA6" localSheetId="4">#REF!</definedName>
    <definedName name="DATA6" localSheetId="6">#REF!</definedName>
    <definedName name="DATA6" localSheetId="5">#REF!</definedName>
    <definedName name="DATA6" localSheetId="0">#REF!</definedName>
    <definedName name="DATA6" localSheetId="36">#REF!</definedName>
    <definedName name="DATA6" localSheetId="41">#REF!</definedName>
    <definedName name="DATA6">#REF!</definedName>
    <definedName name="DATA7" localSheetId="4">#REF!</definedName>
    <definedName name="DATA7" localSheetId="6">#REF!</definedName>
    <definedName name="DATA7" localSheetId="5">#REF!</definedName>
    <definedName name="DATA7" localSheetId="0">#REF!</definedName>
    <definedName name="DATA7" localSheetId="36">#REF!</definedName>
    <definedName name="DATA7" localSheetId="41">#REF!</definedName>
    <definedName name="DATA7">#REF!</definedName>
    <definedName name="DATA8" localSheetId="4">#REF!</definedName>
    <definedName name="DATA8" localSheetId="6">#REF!</definedName>
    <definedName name="DATA8" localSheetId="5">#REF!</definedName>
    <definedName name="DATA8" localSheetId="0">#REF!</definedName>
    <definedName name="DATA8" localSheetId="36">#REF!</definedName>
    <definedName name="DATA8" localSheetId="41">#REF!</definedName>
    <definedName name="DATA8">#REF!</definedName>
    <definedName name="DATA9" localSheetId="4">#REF!</definedName>
    <definedName name="DATA9" localSheetId="6">#REF!</definedName>
    <definedName name="DATA9" localSheetId="5">#REF!</definedName>
    <definedName name="DATA9" localSheetId="0">#REF!</definedName>
    <definedName name="DATA9" localSheetId="36">#REF!</definedName>
    <definedName name="DATA9" localSheetId="41">#REF!</definedName>
    <definedName name="DATA9">#REF!</definedName>
    <definedName name="DATE" localSheetId="4">#REF!</definedName>
    <definedName name="DATE" localSheetId="6">#REF!</definedName>
    <definedName name="DATE" localSheetId="5">#REF!</definedName>
    <definedName name="DATE" localSheetId="0">#REF!</definedName>
    <definedName name="DATE" localSheetId="36">#REF!</definedName>
    <definedName name="DATE" localSheetId="41">#REF!</definedName>
    <definedName name="DATE">#REF!</definedName>
    <definedName name="DATE99" localSheetId="4">#REF!</definedName>
    <definedName name="DATE99" localSheetId="6">#REF!</definedName>
    <definedName name="DATE99" localSheetId="5">#REF!</definedName>
    <definedName name="DATE99" localSheetId="0">#REF!</definedName>
    <definedName name="DATE99" localSheetId="36">#REF!</definedName>
    <definedName name="DATE99" localSheetId="41">#REF!</definedName>
    <definedName name="DATE99">#REF!</definedName>
    <definedName name="dd" localSheetId="4">'[38]IRSA HIST'!#REF!</definedName>
    <definedName name="dd" localSheetId="6">'[38]IRSA HIST'!#REF!</definedName>
    <definedName name="dd" localSheetId="5">'[38]IRSA HIST'!#REF!</definedName>
    <definedName name="dd" localSheetId="36">'[38]IRSA HIST'!#REF!</definedName>
    <definedName name="dd" localSheetId="41">'[38]IRSA HIST'!#REF!</definedName>
    <definedName name="dd">'[38]IRSA HIST'!#REF!</definedName>
    <definedName name="DD_Curr">[39]Currency!$C$3</definedName>
    <definedName name="DDDDD" localSheetId="4">#REF!</definedName>
    <definedName name="DDDDD" localSheetId="39">#REF!</definedName>
    <definedName name="DDDDD" localSheetId="7">#REF!</definedName>
    <definedName name="DDDDD" localSheetId="6">#REF!</definedName>
    <definedName name="DDDDD" localSheetId="5">#REF!</definedName>
    <definedName name="DDDDD" localSheetId="51">#REF!</definedName>
    <definedName name="DDDDD" localSheetId="0">#REF!</definedName>
    <definedName name="DDDDD" localSheetId="8">#REF!</definedName>
    <definedName name="DDDDD" localSheetId="18">#REF!</definedName>
    <definedName name="DDDDD" localSheetId="19">#REF!</definedName>
    <definedName name="DDDDD" localSheetId="9">#REF!</definedName>
    <definedName name="DDDDD" localSheetId="36">#REF!</definedName>
    <definedName name="DDDDD" localSheetId="41">#REF!</definedName>
    <definedName name="DDDDD" localSheetId="42">#REF!</definedName>
    <definedName name="DDDDD" localSheetId="43">#REF!</definedName>
    <definedName name="DDDDD" localSheetId="44">#REF!</definedName>
    <definedName name="DDDDD" localSheetId="45">#REF!</definedName>
    <definedName name="DDDDD" localSheetId="46">#REF!</definedName>
    <definedName name="DDDDD" localSheetId="10">#REF!</definedName>
    <definedName name="DDDDD" localSheetId="47">#REF!</definedName>
    <definedName name="DDDDD" localSheetId="48">#REF!</definedName>
    <definedName name="DDDDD" localSheetId="49">#REF!</definedName>
    <definedName name="DDDDD" localSheetId="11">#REF!</definedName>
    <definedName name="DDDDD" localSheetId="13">#REF!</definedName>
    <definedName name="DDDDD" localSheetId="14">#REF!</definedName>
    <definedName name="DDDDD" localSheetId="15">#REF!</definedName>
    <definedName name="DDDDD" localSheetId="16">#REF!</definedName>
    <definedName name="DDDDD" localSheetId="17">#REF!</definedName>
    <definedName name="DDDDD">#REF!</definedName>
    <definedName name="debito" localSheetId="4">#REF!</definedName>
    <definedName name="debito" localSheetId="6">#REF!</definedName>
    <definedName name="debito" localSheetId="5">#REF!</definedName>
    <definedName name="debito" localSheetId="51">#REF!</definedName>
    <definedName name="debito" localSheetId="0">#REF!</definedName>
    <definedName name="debito" localSheetId="36">#REF!</definedName>
    <definedName name="debito" localSheetId="41">#REF!</definedName>
    <definedName name="debito">#REF!</definedName>
    <definedName name="DEBITOFISCAL" localSheetId="4">#REF!</definedName>
    <definedName name="DEBITOFISCAL" localSheetId="6">#REF!</definedName>
    <definedName name="DEBITOFISCAL" localSheetId="5">#REF!</definedName>
    <definedName name="DEBITOFISCAL" localSheetId="51">#REF!</definedName>
    <definedName name="DEBITOFISCAL" localSheetId="0">#REF!</definedName>
    <definedName name="DEBITOFISCAL" localSheetId="36">#REF!</definedName>
    <definedName name="DEBITOFISCAL" localSheetId="41">#REF!</definedName>
    <definedName name="DEBITOFISCAL">#REF!</definedName>
    <definedName name="Dec_93" localSheetId="4">#REF!</definedName>
    <definedName name="Dec_93" localSheetId="6">#REF!</definedName>
    <definedName name="Dec_93" localSheetId="5">#REF!</definedName>
    <definedName name="Dec_93" localSheetId="0">#REF!</definedName>
    <definedName name="Dec_93" localSheetId="36">#REF!</definedName>
    <definedName name="Dec_93" localSheetId="41">#REF!</definedName>
    <definedName name="Dec_93">#REF!</definedName>
    <definedName name="dedwedwd" localSheetId="4">#REF!</definedName>
    <definedName name="dedwedwd" localSheetId="6">#REF!</definedName>
    <definedName name="dedwedwd" localSheetId="5">#REF!</definedName>
    <definedName name="dedwedwd" localSheetId="0">#REF!</definedName>
    <definedName name="dedwedwd" localSheetId="36">#REF!</definedName>
    <definedName name="dedwedwd" localSheetId="41">#REF!</definedName>
    <definedName name="dedwedwd">#REF!</definedName>
    <definedName name="defwergtqergt" localSheetId="4">#REF!</definedName>
    <definedName name="defwergtqergt" localSheetId="6">#REF!</definedName>
    <definedName name="defwergtqergt" localSheetId="5">#REF!</definedName>
    <definedName name="defwergtqergt" localSheetId="0">#REF!</definedName>
    <definedName name="defwergtqergt" localSheetId="36">#REF!</definedName>
    <definedName name="defwergtqergt" localSheetId="41">#REF!</definedName>
    <definedName name="defwergtqergt">#REF!</definedName>
    <definedName name="DEJKDFKKDF" localSheetId="4">#REF!</definedName>
    <definedName name="DEJKDFKKDF" localSheetId="6">#REF!</definedName>
    <definedName name="DEJKDFKKDF" localSheetId="5">#REF!</definedName>
    <definedName name="DEJKDFKKDF" localSheetId="0">#REF!</definedName>
    <definedName name="DEJKDFKKDF" localSheetId="36">#REF!</definedName>
    <definedName name="DEJKDFKKDF" localSheetId="41">#REF!</definedName>
    <definedName name="DEJKDFKKDF">#REF!</definedName>
    <definedName name="Depósitso">'[40]Con asto'!$A$1:$M$1149</definedName>
    <definedName name="depreciaciones" localSheetId="4">#REF!</definedName>
    <definedName name="depreciaciones" localSheetId="39">#REF!</definedName>
    <definedName name="depreciaciones" localSheetId="7">#REF!</definedName>
    <definedName name="depreciaciones" localSheetId="6">#REF!</definedName>
    <definedName name="depreciaciones" localSheetId="5">#REF!</definedName>
    <definedName name="depreciaciones" localSheetId="51">#REF!</definedName>
    <definedName name="depreciaciones" localSheetId="0">#REF!</definedName>
    <definedName name="depreciaciones" localSheetId="8">#REF!</definedName>
    <definedName name="depreciaciones" localSheetId="18">#REF!</definedName>
    <definedName name="depreciaciones" localSheetId="19">#REF!</definedName>
    <definedName name="depreciaciones" localSheetId="9">#REF!</definedName>
    <definedName name="depreciaciones" localSheetId="36">#REF!</definedName>
    <definedName name="depreciaciones" localSheetId="41">#REF!</definedName>
    <definedName name="depreciaciones" localSheetId="42">#REF!</definedName>
    <definedName name="depreciaciones" localSheetId="43">#REF!</definedName>
    <definedName name="depreciaciones" localSheetId="44">#REF!</definedName>
    <definedName name="depreciaciones" localSheetId="45">#REF!</definedName>
    <definedName name="depreciaciones" localSheetId="46">#REF!</definedName>
    <definedName name="depreciaciones" localSheetId="10">#REF!</definedName>
    <definedName name="depreciaciones" localSheetId="47">#REF!</definedName>
    <definedName name="depreciaciones" localSheetId="48">#REF!</definedName>
    <definedName name="depreciaciones" localSheetId="49">#REF!</definedName>
    <definedName name="depreciaciones" localSheetId="11">#REF!</definedName>
    <definedName name="depreciaciones" localSheetId="13">#REF!</definedName>
    <definedName name="depreciaciones" localSheetId="14">#REF!</definedName>
    <definedName name="depreciaciones" localSheetId="15">#REF!</definedName>
    <definedName name="depreciaciones" localSheetId="16">#REF!</definedName>
    <definedName name="depreciaciones" localSheetId="17">#REF!</definedName>
    <definedName name="depreciaciones">#REF!</definedName>
    <definedName name="detail" localSheetId="4">#REF!</definedName>
    <definedName name="detail" localSheetId="6">#REF!</definedName>
    <definedName name="detail" localSheetId="5">#REF!</definedName>
    <definedName name="detail" localSheetId="51">#REF!</definedName>
    <definedName name="detail" localSheetId="0">#REF!</definedName>
    <definedName name="detail" localSheetId="36">#REF!</definedName>
    <definedName name="detail" localSheetId="41">#REF!</definedName>
    <definedName name="detail">#REF!</definedName>
    <definedName name="detail2" localSheetId="4">#REF!</definedName>
    <definedName name="detail2" localSheetId="6">#REF!</definedName>
    <definedName name="detail2" localSheetId="5">#REF!</definedName>
    <definedName name="detail2" localSheetId="51">#REF!</definedName>
    <definedName name="detail2" localSheetId="0">#REF!</definedName>
    <definedName name="detail2" localSheetId="36">#REF!</definedName>
    <definedName name="detail2" localSheetId="41">#REF!</definedName>
    <definedName name="detail2">#REF!</definedName>
    <definedName name="Detalle_de_Bienes_de_Uso_">'[41]Detalle de Ref.'!$A$1:$D$111</definedName>
    <definedName name="deuxfp" localSheetId="4">#REF!</definedName>
    <definedName name="deuxfp" localSheetId="39">#REF!</definedName>
    <definedName name="deuxfp" localSheetId="7">#REF!</definedName>
    <definedName name="deuxfp" localSheetId="6">#REF!</definedName>
    <definedName name="deuxfp" localSheetId="5">#REF!</definedName>
    <definedName name="deuxfp" localSheetId="51">#REF!</definedName>
    <definedName name="deuxfp" localSheetId="0">#REF!</definedName>
    <definedName name="deuxfp" localSheetId="8">#REF!</definedName>
    <definedName name="deuxfp" localSheetId="18">#REF!</definedName>
    <definedName name="deuxfp" localSheetId="19">#REF!</definedName>
    <definedName name="deuxfp" localSheetId="9">#REF!</definedName>
    <definedName name="deuxfp" localSheetId="36">#REF!</definedName>
    <definedName name="deuxfp" localSheetId="41">#REF!</definedName>
    <definedName name="deuxfp" localSheetId="42">#REF!</definedName>
    <definedName name="deuxfp" localSheetId="43">#REF!</definedName>
    <definedName name="deuxfp" localSheetId="44">#REF!</definedName>
    <definedName name="deuxfp" localSheetId="45">#REF!</definedName>
    <definedName name="deuxfp" localSheetId="46">#REF!</definedName>
    <definedName name="deuxfp" localSheetId="10">#REF!</definedName>
    <definedName name="deuxfp" localSheetId="47">#REF!</definedName>
    <definedName name="deuxfp" localSheetId="48">#REF!</definedName>
    <definedName name="deuxfp" localSheetId="49">#REF!</definedName>
    <definedName name="deuxfp" localSheetId="11">#REF!</definedName>
    <definedName name="deuxfp" localSheetId="13">#REF!</definedName>
    <definedName name="deuxfp" localSheetId="14">#REF!</definedName>
    <definedName name="deuxfp" localSheetId="15">#REF!</definedName>
    <definedName name="deuxfp" localSheetId="16">#REF!</definedName>
    <definedName name="deuxfp" localSheetId="17">#REF!</definedName>
    <definedName name="deuxfp">#REF!</definedName>
    <definedName name="devengado" localSheetId="4">#REF!</definedName>
    <definedName name="devengado" localSheetId="6">#REF!</definedName>
    <definedName name="devengado" localSheetId="5">#REF!</definedName>
    <definedName name="devengado" localSheetId="51">#REF!</definedName>
    <definedName name="devengado" localSheetId="0">#REF!</definedName>
    <definedName name="devengado" localSheetId="36">#REF!</definedName>
    <definedName name="devengado" localSheetId="41">#REF!</definedName>
    <definedName name="devengado">#REF!</definedName>
    <definedName name="devolucion" localSheetId="4" hidden="1">{#N/A,#N/A,FALSE,"Aging Summary";#N/A,#N/A,FALSE,"Ratio Analysis";#N/A,#N/A,FALSE,"Test 120 Day Accts";#N/A,#N/A,FALSE,"Tickmarks"}</definedName>
    <definedName name="devolucion" localSheetId="24"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7"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5" hidden="1">{#N/A,#N/A,FALSE,"Aging Summary";#N/A,#N/A,FALSE,"Ratio Analysis";#N/A,#N/A,FALSE,"Test 120 Day Accts";#N/A,#N/A,FALSE,"Tickmarks"}</definedName>
    <definedName name="devolucion" localSheetId="51" hidden="1">{#N/A,#N/A,FALSE,"Aging Summary";#N/A,#N/A,FALSE,"Ratio Analysis";#N/A,#N/A,FALSE,"Test 120 Day Accts";#N/A,#N/A,FALSE,"Tickmarks"}</definedName>
    <definedName name="devolucion" localSheetId="0"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5" hidden="1">{#N/A,#N/A,FALSE,"Aging Summary";#N/A,#N/A,FALSE,"Ratio Analysis";#N/A,#N/A,FALSE,"Test 120 Day Accts";#N/A,#N/A,FALSE,"Tickmarks"}</definedName>
    <definedName name="devolucion" localSheetId="26" hidden="1">{#N/A,#N/A,FALSE,"Aging Summary";#N/A,#N/A,FALSE,"Ratio Analysis";#N/A,#N/A,FALSE,"Test 120 Day Accts";#N/A,#N/A,FALSE,"Tickmarks"}</definedName>
    <definedName name="devolucion" localSheetId="27" hidden="1">{#N/A,#N/A,FALSE,"Aging Summary";#N/A,#N/A,FALSE,"Ratio Analysis";#N/A,#N/A,FALSE,"Test 120 Day Accts";#N/A,#N/A,FALSE,"Tickmarks"}</definedName>
    <definedName name="devolucion" localSheetId="28"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41" hidden="1">{#N/A,#N/A,FALSE,"Aging Summary";#N/A,#N/A,FALSE,"Ratio Analysis";#N/A,#N/A,FALSE,"Test 120 Day Accts";#N/A,#N/A,FALSE,"Tickmarks"}</definedName>
    <definedName name="devolucion" localSheetId="42" hidden="1">{#N/A,#N/A,FALSE,"Aging Summary";#N/A,#N/A,FALSE,"Ratio Analysis";#N/A,#N/A,FALSE,"Test 120 Day Accts";#N/A,#N/A,FALSE,"Tickmarks"}</definedName>
    <definedName name="devolucion" localSheetId="43" hidden="1">{#N/A,#N/A,FALSE,"Aging Summary";#N/A,#N/A,FALSE,"Ratio Analysis";#N/A,#N/A,FALSE,"Test 120 Day Accts";#N/A,#N/A,FALSE,"Tickmarks"}</definedName>
    <definedName name="devolucion" localSheetId="44" hidden="1">{#N/A,#N/A,FALSE,"Aging Summary";#N/A,#N/A,FALSE,"Ratio Analysis";#N/A,#N/A,FALSE,"Test 120 Day Accts";#N/A,#N/A,FALSE,"Tickmarks"}</definedName>
    <definedName name="devolucion" localSheetId="45" hidden="1">{#N/A,#N/A,FALSE,"Aging Summary";#N/A,#N/A,FALSE,"Ratio Analysis";#N/A,#N/A,FALSE,"Test 120 Day Accts";#N/A,#N/A,FALSE,"Tickmarks"}</definedName>
    <definedName name="devolucion" localSheetId="46"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47" hidden="1">{#N/A,#N/A,FALSE,"Aging Summary";#N/A,#N/A,FALSE,"Ratio Analysis";#N/A,#N/A,FALSE,"Test 120 Day Accts";#N/A,#N/A,FALSE,"Tickmarks"}</definedName>
    <definedName name="devolucion" localSheetId="48" hidden="1">{#N/A,#N/A,FALSE,"Aging Summary";#N/A,#N/A,FALSE,"Ratio Analysis";#N/A,#N/A,FALSE,"Test 120 Day Accts";#N/A,#N/A,FALSE,"Tickmarks"}</definedName>
    <definedName name="devolucion" localSheetId="49" hidden="1">{#N/A,#N/A,FALSE,"Aging Summary";#N/A,#N/A,FALSE,"Ratio Analysis";#N/A,#N/A,FALSE,"Test 120 Day Accts";#N/A,#N/A,FALSE,"Tickmarks"}</definedName>
    <definedName name="devolucion" localSheetId="50"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hidden="1">{#N/A,#N/A,FALSE,"Aging Summary";#N/A,#N/A,FALSE,"Ratio Analysis";#N/A,#N/A,FALSE,"Test 120 Day Accts";#N/A,#N/A,FALSE,"Tickmarks"}</definedName>
    <definedName name="dfgs" localSheetId="4">#REF!</definedName>
    <definedName name="dfgs" localSheetId="6">#REF!</definedName>
    <definedName name="dfgs" localSheetId="5">#REF!</definedName>
    <definedName name="dfgs" localSheetId="51">#REF!</definedName>
    <definedName name="dfgs" localSheetId="0">#REF!</definedName>
    <definedName name="dfgs" localSheetId="36">#REF!</definedName>
    <definedName name="dfgs" localSheetId="41">#REF!</definedName>
    <definedName name="dfgs">#REF!</definedName>
    <definedName name="dfgudojdobd" localSheetId="4" hidden="1">{#N/A,#N/A,FALSE,"Aging Summary";#N/A,#N/A,FALSE,"Ratio Analysis";#N/A,#N/A,FALSE,"Test 120 Day Accts";#N/A,#N/A,FALSE,"Tickmarks"}</definedName>
    <definedName name="dfgudojdobd" localSheetId="24"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7"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5" hidden="1">{#N/A,#N/A,FALSE,"Aging Summary";#N/A,#N/A,FALSE,"Ratio Analysis";#N/A,#N/A,FALSE,"Test 120 Day Accts";#N/A,#N/A,FALSE,"Tickmarks"}</definedName>
    <definedName name="dfgudojdobd" localSheetId="51" hidden="1">{#N/A,#N/A,FALSE,"Aging Summary";#N/A,#N/A,FALSE,"Ratio Analysis";#N/A,#N/A,FALSE,"Test 120 Day Accts";#N/A,#N/A,FALSE,"Tickmarks"}</definedName>
    <definedName name="dfgudojdobd" localSheetId="0"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25" hidden="1">{#N/A,#N/A,FALSE,"Aging Summary";#N/A,#N/A,FALSE,"Ratio Analysis";#N/A,#N/A,FALSE,"Test 120 Day Accts";#N/A,#N/A,FALSE,"Tickmarks"}</definedName>
    <definedName name="dfgudojdobd" localSheetId="26" hidden="1">{#N/A,#N/A,FALSE,"Aging Summary";#N/A,#N/A,FALSE,"Ratio Analysis";#N/A,#N/A,FALSE,"Test 120 Day Accts";#N/A,#N/A,FALSE,"Tickmarks"}</definedName>
    <definedName name="dfgudojdobd" localSheetId="27" hidden="1">{#N/A,#N/A,FALSE,"Aging Summary";#N/A,#N/A,FALSE,"Ratio Analysis";#N/A,#N/A,FALSE,"Test 120 Day Accts";#N/A,#N/A,FALSE,"Tickmarks"}</definedName>
    <definedName name="dfgudojdobd" localSheetId="28"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50"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6">#REF!</definedName>
    <definedName name="dgdg" localSheetId="5">#REF!</definedName>
    <definedName name="dgdg" localSheetId="51">#REF!</definedName>
    <definedName name="dgdg" localSheetId="0">#REF!</definedName>
    <definedName name="dgdg" localSheetId="36">#REF!</definedName>
    <definedName name="dgdg" localSheetId="41">#REF!</definedName>
    <definedName name="dgdg">#REF!</definedName>
    <definedName name="Diferencias_de_redondeo" localSheetId="4">#REF!</definedName>
    <definedName name="Diferencias_de_redondeo" localSheetId="6">#REF!</definedName>
    <definedName name="Diferencias_de_redondeo" localSheetId="5">#REF!</definedName>
    <definedName name="Diferencias_de_redondeo" localSheetId="51">#REF!</definedName>
    <definedName name="Diferencias_de_redondeo" localSheetId="0">#REF!</definedName>
    <definedName name="Diferencias_de_redondeo" localSheetId="36">#REF!</definedName>
    <definedName name="Diferencias_de_redondeo" localSheetId="41">#REF!</definedName>
    <definedName name="Diferencias_de_redondeo">#REF!</definedName>
    <definedName name="digitalchannels">'[15]atc e dtc'!$L$4:$AD$152</definedName>
    <definedName name="discamp">[17]CVC!$G$5301</definedName>
    <definedName name="Dist_Cons" localSheetId="4">#REF!</definedName>
    <definedName name="Dist_Cons" localSheetId="39">#REF!</definedName>
    <definedName name="Dist_Cons" localSheetId="7">#REF!</definedName>
    <definedName name="Dist_Cons" localSheetId="6">#REF!</definedName>
    <definedName name="Dist_Cons" localSheetId="5">#REF!</definedName>
    <definedName name="Dist_Cons" localSheetId="51">#REF!</definedName>
    <definedName name="Dist_Cons" localSheetId="0">#REF!</definedName>
    <definedName name="Dist_Cons" localSheetId="8">#REF!</definedName>
    <definedName name="Dist_Cons" localSheetId="18">#REF!</definedName>
    <definedName name="Dist_Cons" localSheetId="19">#REF!</definedName>
    <definedName name="Dist_Cons" localSheetId="9">#REF!</definedName>
    <definedName name="Dist_Cons" localSheetId="36">#REF!</definedName>
    <definedName name="Dist_Cons" localSheetId="41">#REF!</definedName>
    <definedName name="Dist_Cons" localSheetId="42">#REF!</definedName>
    <definedName name="Dist_Cons" localSheetId="43">#REF!</definedName>
    <definedName name="Dist_Cons" localSheetId="44">#REF!</definedName>
    <definedName name="Dist_Cons" localSheetId="45">#REF!</definedName>
    <definedName name="Dist_Cons" localSheetId="46">#REF!</definedName>
    <definedName name="Dist_Cons" localSheetId="10">#REF!</definedName>
    <definedName name="Dist_Cons" localSheetId="47">#REF!</definedName>
    <definedName name="Dist_Cons" localSheetId="48">#REF!</definedName>
    <definedName name="Dist_Cons" localSheetId="49">#REF!</definedName>
    <definedName name="Dist_Cons" localSheetId="11">#REF!</definedName>
    <definedName name="Dist_Cons" localSheetId="13">#REF!</definedName>
    <definedName name="Dist_Cons" localSheetId="14">#REF!</definedName>
    <definedName name="Dist_Cons" localSheetId="15">#REF!</definedName>
    <definedName name="Dist_Cons" localSheetId="16">#REF!</definedName>
    <definedName name="Dist_Cons" localSheetId="17">#REF!</definedName>
    <definedName name="Dist_Cons">#REF!</definedName>
    <definedName name="Dist_Finc" localSheetId="4">#REF!</definedName>
    <definedName name="Dist_Finc" localSheetId="6">#REF!</definedName>
    <definedName name="Dist_Finc" localSheetId="5">#REF!</definedName>
    <definedName name="Dist_Finc" localSheetId="51">#REF!</definedName>
    <definedName name="Dist_Finc" localSheetId="0">#REF!</definedName>
    <definedName name="Dist_Finc" localSheetId="36">#REF!</definedName>
    <definedName name="Dist_Finc" localSheetId="41">#REF!</definedName>
    <definedName name="Dist_Finc">#REF!</definedName>
    <definedName name="djdh" localSheetId="4">#REF!</definedName>
    <definedName name="djdh" localSheetId="6">#REF!</definedName>
    <definedName name="djdh" localSheetId="5">#REF!</definedName>
    <definedName name="djdh" localSheetId="51">#REF!</definedName>
    <definedName name="djdh" localSheetId="0">#REF!</definedName>
    <definedName name="djdh" localSheetId="36">#REF!</definedName>
    <definedName name="djdh" localSheetId="41">#REF!</definedName>
    <definedName name="djdh">#REF!</definedName>
    <definedName name="dlleu" localSheetId="4">#REF!</definedName>
    <definedName name="dlleu" localSheetId="6">#REF!</definedName>
    <definedName name="dlleu" localSheetId="5">#REF!</definedName>
    <definedName name="dlleu" localSheetId="0">#REF!</definedName>
    <definedName name="dlleu" localSheetId="36">#REF!</definedName>
    <definedName name="dlleu" localSheetId="41">#REF!</definedName>
    <definedName name="dlleu">#REF!</definedName>
    <definedName name="DLLEUR" localSheetId="4">#REF!</definedName>
    <definedName name="DLLEUR" localSheetId="6">#REF!</definedName>
    <definedName name="DLLEUR" localSheetId="5">#REF!</definedName>
    <definedName name="DLLEUR" localSheetId="0">#REF!</definedName>
    <definedName name="DLLEUR" localSheetId="36">#REF!</definedName>
    <definedName name="DLLEUR" localSheetId="41">#REF!</definedName>
    <definedName name="DLLEUR">#REF!</definedName>
    <definedName name="DOC" localSheetId="4">#REF!</definedName>
    <definedName name="DOC" localSheetId="6">#REF!</definedName>
    <definedName name="DOC" localSheetId="5">#REF!</definedName>
    <definedName name="DOC" localSheetId="0">#REF!</definedName>
    <definedName name="DOC" localSheetId="36">#REF!</definedName>
    <definedName name="DOC" localSheetId="41">#REF!</definedName>
    <definedName name="DOC">#REF!</definedName>
    <definedName name="dsf" localSheetId="6">[18]Balance!#REF!</definedName>
    <definedName name="dsf" localSheetId="5">[18]Balance!#REF!</definedName>
    <definedName name="dsf" localSheetId="36">[18]Balance!#REF!</definedName>
    <definedName name="dsf" localSheetId="41">[18]Balance!#REF!</definedName>
    <definedName name="dsf">[18]Balance!#REF!</definedName>
    <definedName name="DUPONT_1" localSheetId="4">#REF!</definedName>
    <definedName name="DUPONT_1" localSheetId="24">#REF!</definedName>
    <definedName name="DUPONT_1" localSheetId="39">#REF!</definedName>
    <definedName name="DUPONT_1" localSheetId="7">#REF!</definedName>
    <definedName name="DUPONT_1" localSheetId="6">#REF!</definedName>
    <definedName name="DUPONT_1" localSheetId="5">#REF!</definedName>
    <definedName name="DUPONT_1" localSheetId="51">#REF!</definedName>
    <definedName name="DUPONT_1" localSheetId="0">#REF!</definedName>
    <definedName name="DUPONT_1" localSheetId="8">#REF!</definedName>
    <definedName name="DUPONT_1" localSheetId="18">#REF!</definedName>
    <definedName name="DUPONT_1" localSheetId="19">#REF!</definedName>
    <definedName name="DUPONT_1" localSheetId="36">#REF!</definedName>
    <definedName name="DUPONT_1" localSheetId="41">#REF!</definedName>
    <definedName name="DUPONT_1" localSheetId="10">#REF!</definedName>
    <definedName name="DUPONT_1" localSheetId="50">#REF!</definedName>
    <definedName name="DUPONT_1" localSheetId="11">#REF!</definedName>
    <definedName name="DUPONT_1" localSheetId="13">#REF!</definedName>
    <definedName name="DUPONT_1" localSheetId="14">#REF!</definedName>
    <definedName name="DUPONT_1" localSheetId="15">#REF!</definedName>
    <definedName name="DUPONT_1" localSheetId="16">#REF!</definedName>
    <definedName name="DUPONT_1" localSheetId="17">#REF!</definedName>
    <definedName name="DUPONT_1">#REF!</definedName>
    <definedName name="e" localSheetId="4">#REF!</definedName>
    <definedName name="e" localSheetId="24">#REF!</definedName>
    <definedName name="e" localSheetId="39">#REF!</definedName>
    <definedName name="e" localSheetId="7">#REF!</definedName>
    <definedName name="e" localSheetId="6">#REF!</definedName>
    <definedName name="e" localSheetId="5">#REF!</definedName>
    <definedName name="e" localSheetId="51">#REF!</definedName>
    <definedName name="e" localSheetId="0">#REF!</definedName>
    <definedName name="e" localSheetId="8">#REF!</definedName>
    <definedName name="e" localSheetId="18">#REF!</definedName>
    <definedName name="e" localSheetId="19">#REF!</definedName>
    <definedName name="e" localSheetId="9">#REF!</definedName>
    <definedName name="e" localSheetId="36">#REF!</definedName>
    <definedName name="e" localSheetId="41">#REF!</definedName>
    <definedName name="e" localSheetId="42">#REF!</definedName>
    <definedName name="e" localSheetId="43">#REF!</definedName>
    <definedName name="e" localSheetId="44">#REF!</definedName>
    <definedName name="e" localSheetId="45">#REF!</definedName>
    <definedName name="e" localSheetId="46">#REF!</definedName>
    <definedName name="e" localSheetId="10">#REF!</definedName>
    <definedName name="e" localSheetId="47">#REF!</definedName>
    <definedName name="e" localSheetId="48">#REF!</definedName>
    <definedName name="e" localSheetId="49">#REF!</definedName>
    <definedName name="e" localSheetId="50">#REF!</definedName>
    <definedName name="e" localSheetId="11">#REF!</definedName>
    <definedName name="e" localSheetId="13">#REF!</definedName>
    <definedName name="e" localSheetId="14">#REF!</definedName>
    <definedName name="e" localSheetId="15">#REF!</definedName>
    <definedName name="e" localSheetId="16">#REF!</definedName>
    <definedName name="e" localSheetId="17">#REF!</definedName>
    <definedName name="e">#REF!</definedName>
    <definedName name="E_" localSheetId="4">'[42]BG Armado'!#REF!</definedName>
    <definedName name="E_" localSheetId="24">'[42]BG Armado'!#REF!</definedName>
    <definedName name="E_" localSheetId="39">'[42]BG Armado'!#REF!</definedName>
    <definedName name="E_" localSheetId="7">'[42]BG Armado'!#REF!</definedName>
    <definedName name="E_" localSheetId="6">'[42]BG Armado'!#REF!</definedName>
    <definedName name="E_" localSheetId="5">'[42]BG Armado'!#REF!</definedName>
    <definedName name="E_" localSheetId="51">'[42]BG Armado'!#REF!</definedName>
    <definedName name="E_" localSheetId="8">'[42]BG Armado'!#REF!</definedName>
    <definedName name="E_" localSheetId="18">'[42]BG Armado'!#REF!</definedName>
    <definedName name="E_" localSheetId="19">'[42]BG Armado'!#REF!</definedName>
    <definedName name="E_" localSheetId="9">'[42]BG Armado'!#REF!</definedName>
    <definedName name="E_" localSheetId="36">'[42]BG Armado'!#REF!</definedName>
    <definedName name="E_" localSheetId="41">'[42]BG Armado'!#REF!</definedName>
    <definedName name="E_" localSheetId="42">'[42]BG Armado'!#REF!</definedName>
    <definedName name="E_" localSheetId="43">'[42]BG Armado'!#REF!</definedName>
    <definedName name="E_" localSheetId="44">'[42]BG Armado'!#REF!</definedName>
    <definedName name="E_" localSheetId="45">'[42]BG Armado'!#REF!</definedName>
    <definedName name="E_" localSheetId="46">'[42]BG Armado'!#REF!</definedName>
    <definedName name="E_" localSheetId="10">'[42]BG Armado'!#REF!</definedName>
    <definedName name="E_" localSheetId="47">'[42]BG Armado'!#REF!</definedName>
    <definedName name="E_" localSheetId="48">'[42]BG Armado'!#REF!</definedName>
    <definedName name="E_" localSheetId="49">'[42]BG Armado'!#REF!</definedName>
    <definedName name="E_" localSheetId="50">'[42]BG Armado'!#REF!</definedName>
    <definedName name="E_" localSheetId="11">'[42]BG Armado'!#REF!</definedName>
    <definedName name="E_" localSheetId="13">'[42]BG Armado'!#REF!</definedName>
    <definedName name="E_" localSheetId="14">'[42]BG Armado'!#REF!</definedName>
    <definedName name="E_" localSheetId="15">'[42]BG Armado'!#REF!</definedName>
    <definedName name="E_" localSheetId="16">'[42]BG Armado'!#REF!</definedName>
    <definedName name="E_" localSheetId="17">'[42]BG Armado'!#REF!</definedName>
    <definedName name="E_">'[42]BG Armado'!#REF!</definedName>
    <definedName name="E3_" localSheetId="4">'[42]BG Armado'!#REF!</definedName>
    <definedName name="E3_" localSheetId="6">'[42]BG Armado'!#REF!</definedName>
    <definedName name="E3_" localSheetId="5">'[42]BG Armado'!#REF!</definedName>
    <definedName name="E3_" localSheetId="51">'[42]BG Armado'!#REF!</definedName>
    <definedName name="E3_" localSheetId="36">'[42]BG Armado'!#REF!</definedName>
    <definedName name="E3_" localSheetId="41">'[42]BG Armado'!#REF!</definedName>
    <definedName name="E3_">'[42]BG Armado'!#REF!</definedName>
    <definedName name="effective_date" localSheetId="6">'[43]Interface Hub'!#REF!</definedName>
    <definedName name="effective_date">'[43]Interface Hub'!#REF!</definedName>
    <definedName name="EFREQRRRQR">[44]Tickmarks!$G$48</definedName>
    <definedName name="elasmjsdlkfjsdf" localSheetId="4">#REF!</definedName>
    <definedName name="elasmjsdlkfjsdf" localSheetId="39">#REF!</definedName>
    <definedName name="elasmjsdlkfjsdf" localSheetId="7">#REF!</definedName>
    <definedName name="elasmjsdlkfjsdf" localSheetId="6">#REF!</definedName>
    <definedName name="elasmjsdlkfjsdf" localSheetId="5">#REF!</definedName>
    <definedName name="elasmjsdlkfjsdf" localSheetId="51">#REF!</definedName>
    <definedName name="elasmjsdlkfjsdf" localSheetId="0">#REF!</definedName>
    <definedName name="elasmjsdlkfjsdf" localSheetId="8">#REF!</definedName>
    <definedName name="elasmjsdlkfjsdf" localSheetId="18">#REF!</definedName>
    <definedName name="elasmjsdlkfjsdf" localSheetId="19">#REF!</definedName>
    <definedName name="elasmjsdlkfjsdf" localSheetId="9">#REF!</definedName>
    <definedName name="elasmjsdlkfjsdf" localSheetId="36">#REF!</definedName>
    <definedName name="elasmjsdlkfjsdf" localSheetId="41">#REF!</definedName>
    <definedName name="elasmjsdlkfjsdf" localSheetId="42">#REF!</definedName>
    <definedName name="elasmjsdlkfjsdf" localSheetId="43">#REF!</definedName>
    <definedName name="elasmjsdlkfjsdf" localSheetId="44">#REF!</definedName>
    <definedName name="elasmjsdlkfjsdf" localSheetId="45">#REF!</definedName>
    <definedName name="elasmjsdlkfjsdf" localSheetId="46">#REF!</definedName>
    <definedName name="elasmjsdlkfjsdf" localSheetId="10">#REF!</definedName>
    <definedName name="elasmjsdlkfjsdf" localSheetId="47">#REF!</definedName>
    <definedName name="elasmjsdlkfjsdf" localSheetId="48">#REF!</definedName>
    <definedName name="elasmjsdlkfjsdf" localSheetId="49">#REF!</definedName>
    <definedName name="elasmjsdlkfjsdf" localSheetId="11">#REF!</definedName>
    <definedName name="elasmjsdlkfjsdf" localSheetId="13">#REF!</definedName>
    <definedName name="elasmjsdlkfjsdf" localSheetId="14">#REF!</definedName>
    <definedName name="elasmjsdlkfjsdf" localSheetId="15">#REF!</definedName>
    <definedName name="elasmjsdlkfjsdf" localSheetId="16">#REF!</definedName>
    <definedName name="elasmjsdlkfjsdf" localSheetId="17">#REF!</definedName>
    <definedName name="elasmjsdlkfjsdf">#REF!</definedName>
    <definedName name="eliminaciones" localSheetId="4">[45]VARIACIONES!#REF!</definedName>
    <definedName name="eliminaciones" localSheetId="39">[45]VARIACIONES!#REF!</definedName>
    <definedName name="eliminaciones" localSheetId="7">[45]VARIACIONES!#REF!</definedName>
    <definedName name="eliminaciones" localSheetId="6">[45]VARIACIONES!#REF!</definedName>
    <definedName name="eliminaciones" localSheetId="5">[45]VARIACIONES!#REF!</definedName>
    <definedName name="eliminaciones" localSheetId="51">[45]VARIACIONES!#REF!</definedName>
    <definedName name="eliminaciones" localSheetId="0">[45]VARIACIONES!#REF!</definedName>
    <definedName name="eliminaciones" localSheetId="8">[45]VARIACIONES!#REF!</definedName>
    <definedName name="eliminaciones" localSheetId="18">[45]VARIACIONES!#REF!</definedName>
    <definedName name="eliminaciones" localSheetId="19">[45]VARIACIONES!#REF!</definedName>
    <definedName name="eliminaciones" localSheetId="9">[45]VARIACIONES!#REF!</definedName>
    <definedName name="eliminaciones" localSheetId="36">[45]VARIACIONES!#REF!</definedName>
    <definedName name="eliminaciones" localSheetId="41">[45]VARIACIONES!#REF!</definedName>
    <definedName name="eliminaciones" localSheetId="42">[45]VARIACIONES!#REF!</definedName>
    <definedName name="eliminaciones" localSheetId="43">[45]VARIACIONES!#REF!</definedName>
    <definedName name="eliminaciones" localSheetId="44">[45]VARIACIONES!#REF!</definedName>
    <definedName name="eliminaciones" localSheetId="45">[45]VARIACIONES!#REF!</definedName>
    <definedName name="eliminaciones" localSheetId="46">[45]VARIACIONES!#REF!</definedName>
    <definedName name="eliminaciones" localSheetId="10">[45]VARIACIONES!#REF!</definedName>
    <definedName name="eliminaciones" localSheetId="47">[45]VARIACIONES!#REF!</definedName>
    <definedName name="eliminaciones" localSheetId="48">[45]VARIACIONES!#REF!</definedName>
    <definedName name="eliminaciones" localSheetId="49">[45]VARIACIONES!#REF!</definedName>
    <definedName name="eliminaciones" localSheetId="11">[45]VARIACIONES!#REF!</definedName>
    <definedName name="eliminaciones" localSheetId="13">[45]VARIACIONES!#REF!</definedName>
    <definedName name="eliminaciones" localSheetId="14">[45]VARIACIONES!#REF!</definedName>
    <definedName name="eliminaciones" localSheetId="15">[45]VARIACIONES!#REF!</definedName>
    <definedName name="eliminaciones" localSheetId="16">[45]VARIACIONES!#REF!</definedName>
    <definedName name="eliminaciones" localSheetId="17">[45]VARIACIONES!#REF!</definedName>
    <definedName name="eliminaciones">[45]VARIACIONES!#REF!</definedName>
    <definedName name="enero" localSheetId="4">#REF!</definedName>
    <definedName name="enero" localSheetId="6">#REF!</definedName>
    <definedName name="enero" localSheetId="5">#REF!</definedName>
    <definedName name="enero" localSheetId="51">#REF!</definedName>
    <definedName name="enero" localSheetId="0">#REF!</definedName>
    <definedName name="enero" localSheetId="36">#REF!</definedName>
    <definedName name="enero" localSheetId="41">#REF!</definedName>
    <definedName name="enero">#REF!</definedName>
    <definedName name="EOAF" localSheetId="4">#REF!</definedName>
    <definedName name="EOAF" localSheetId="6">#REF!</definedName>
    <definedName name="EOAF" localSheetId="5">#REF!</definedName>
    <definedName name="EOAF" localSheetId="51">#REF!</definedName>
    <definedName name="EOAF" localSheetId="0">#REF!</definedName>
    <definedName name="EOAF" localSheetId="36">#REF!</definedName>
    <definedName name="EOAF" localSheetId="41">#REF!</definedName>
    <definedName name="EOAF">#REF!</definedName>
    <definedName name="eoafh" localSheetId="4">#REF!</definedName>
    <definedName name="eoafh" localSheetId="6">#REF!</definedName>
    <definedName name="eoafh" localSheetId="5">#REF!</definedName>
    <definedName name="eoafh" localSheetId="51">#REF!</definedName>
    <definedName name="eoafh" localSheetId="0">#REF!</definedName>
    <definedName name="eoafh" localSheetId="36">#REF!</definedName>
    <definedName name="eoafh" localSheetId="41">#REF!</definedName>
    <definedName name="eoafh">#REF!</definedName>
    <definedName name="eoafn" localSheetId="4">#REF!</definedName>
    <definedName name="eoafn" localSheetId="6">#REF!</definedName>
    <definedName name="eoafn" localSheetId="5">#REF!</definedName>
    <definedName name="eoafn" localSheetId="0">#REF!</definedName>
    <definedName name="eoafn" localSheetId="36">#REF!</definedName>
    <definedName name="eoafn" localSheetId="41">#REF!</definedName>
    <definedName name="eoafn">#REF!</definedName>
    <definedName name="eoafs" localSheetId="4">#REF!</definedName>
    <definedName name="eoafs" localSheetId="6">#REF!</definedName>
    <definedName name="eoafs" localSheetId="5">#REF!</definedName>
    <definedName name="eoafs" localSheetId="0">#REF!</definedName>
    <definedName name="eoafs" localSheetId="36">#REF!</definedName>
    <definedName name="eoafs" localSheetId="41">#REF!</definedName>
    <definedName name="eoafs">#REF!</definedName>
    <definedName name="EPN" localSheetId="4">#REF!</definedName>
    <definedName name="EPN" localSheetId="6">#REF!</definedName>
    <definedName name="EPN" localSheetId="5">#REF!</definedName>
    <definedName name="EPN" localSheetId="0">#REF!</definedName>
    <definedName name="EPN" localSheetId="36">#REF!</definedName>
    <definedName name="EPN" localSheetId="41">#REF!</definedName>
    <definedName name="EPN">#REF!</definedName>
    <definedName name="EquityTable" localSheetId="4">#REF!</definedName>
    <definedName name="EquityTable" localSheetId="6">#REF!</definedName>
    <definedName name="EquityTable" localSheetId="5">#REF!</definedName>
    <definedName name="EquityTable" localSheetId="0">#REF!</definedName>
    <definedName name="EquityTable" localSheetId="36">#REF!</definedName>
    <definedName name="EquityTable" localSheetId="41">#REF!</definedName>
    <definedName name="EquityTable">#REF!</definedName>
    <definedName name="er" localSheetId="4">#REF!</definedName>
    <definedName name="er" localSheetId="6">#REF!</definedName>
    <definedName name="er" localSheetId="5">#REF!</definedName>
    <definedName name="er" localSheetId="0">#REF!</definedName>
    <definedName name="er" localSheetId="36">#REF!</definedName>
    <definedName name="er" localSheetId="41">#REF!</definedName>
    <definedName name="er">#REF!</definedName>
    <definedName name="er_4" localSheetId="4">#REF!</definedName>
    <definedName name="er_4" localSheetId="6">#REF!</definedName>
    <definedName name="er_4" localSheetId="5">#REF!</definedName>
    <definedName name="er_4" localSheetId="0">#REF!</definedName>
    <definedName name="er_4" localSheetId="36">#REF!</definedName>
    <definedName name="er_4" localSheetId="41">#REF!</definedName>
    <definedName name="er_4">#REF!</definedName>
    <definedName name="er_6" localSheetId="4">#REF!</definedName>
    <definedName name="er_6" localSheetId="6">#REF!</definedName>
    <definedName name="er_6" localSheetId="5">#REF!</definedName>
    <definedName name="er_6" localSheetId="0">#REF!</definedName>
    <definedName name="er_6" localSheetId="36">#REF!</definedName>
    <definedName name="er_6" localSheetId="41">#REF!</definedName>
    <definedName name="er_6">#REF!</definedName>
    <definedName name="ERO" localSheetId="4">#REF!</definedName>
    <definedName name="ERO" localSheetId="6">#REF!</definedName>
    <definedName name="ERO" localSheetId="5">#REF!</definedName>
    <definedName name="ERO" localSheetId="0">#REF!</definedName>
    <definedName name="ERO" localSheetId="36">#REF!</definedName>
    <definedName name="ERO" localSheetId="41">#REF!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 localSheetId="4">#REF!</definedName>
    <definedName name="ESP" localSheetId="39">#REF!</definedName>
    <definedName name="ESP" localSheetId="7">#REF!</definedName>
    <definedName name="ESP" localSheetId="6">#REF!</definedName>
    <definedName name="ESP" localSheetId="5">#REF!</definedName>
    <definedName name="ESP" localSheetId="51">#REF!</definedName>
    <definedName name="ESP" localSheetId="0">#REF!</definedName>
    <definedName name="ESP" localSheetId="8">#REF!</definedName>
    <definedName name="ESP" localSheetId="18">#REF!</definedName>
    <definedName name="ESP" localSheetId="19">#REF!</definedName>
    <definedName name="ESP" localSheetId="9">#REF!</definedName>
    <definedName name="ESP" localSheetId="36">#REF!</definedName>
    <definedName name="ESP" localSheetId="41">#REF!</definedName>
    <definedName name="ESP" localSheetId="42">#REF!</definedName>
    <definedName name="ESP" localSheetId="43">#REF!</definedName>
    <definedName name="ESP" localSheetId="44">#REF!</definedName>
    <definedName name="ESP" localSheetId="45">#REF!</definedName>
    <definedName name="ESP" localSheetId="46">#REF!</definedName>
    <definedName name="ESP" localSheetId="10">#REF!</definedName>
    <definedName name="ESP" localSheetId="47">#REF!</definedName>
    <definedName name="ESP" localSheetId="48">#REF!</definedName>
    <definedName name="ESP" localSheetId="49">#REF!</definedName>
    <definedName name="ESP" localSheetId="11">#REF!</definedName>
    <definedName name="ESP" localSheetId="13">#REF!</definedName>
    <definedName name="ESP" localSheetId="14">#REF!</definedName>
    <definedName name="ESP" localSheetId="15">#REF!</definedName>
    <definedName name="ESP" localSheetId="16">#REF!</definedName>
    <definedName name="ESP" localSheetId="17">#REF!</definedName>
    <definedName name="ESP">#REF!</definedName>
    <definedName name="EUR" localSheetId="4">#REF!</definedName>
    <definedName name="EUR" localSheetId="6">#REF!</definedName>
    <definedName name="EUR" localSheetId="5">#REF!</definedName>
    <definedName name="EUR" localSheetId="51">#REF!</definedName>
    <definedName name="EUR" localSheetId="0">#REF!</definedName>
    <definedName name="EUR" localSheetId="36">#REF!</definedName>
    <definedName name="EUR" localSheetId="41">#REF!</definedName>
    <definedName name="EUR">#REF!</definedName>
    <definedName name="Eval_btn_Ans">'[46]Non-Statistical Sampling'!$AR$12</definedName>
    <definedName name="Eval_MR">'[46]Non-Statistical Sampling'!$Y$20</definedName>
    <definedName name="Excel_BuiltIn__FilterDatabase_1" localSheetId="4">'[48]Resumen TB'!#REF!</definedName>
    <definedName name="Excel_BuiltIn__FilterDatabase_1" localSheetId="39">'[48]Resumen TB'!#REF!</definedName>
    <definedName name="Excel_BuiltIn__FilterDatabase_1" localSheetId="7">'[48]Resumen TB'!#REF!</definedName>
    <definedName name="Excel_BuiltIn__FilterDatabase_1" localSheetId="6">'[48]Resumen TB'!#REF!</definedName>
    <definedName name="Excel_BuiltIn__FilterDatabase_1" localSheetId="5">'[48]Resumen TB'!#REF!</definedName>
    <definedName name="Excel_BuiltIn__FilterDatabase_1" localSheetId="51">'[48]Resumen TB'!#REF!</definedName>
    <definedName name="Excel_BuiltIn__FilterDatabase_1" localSheetId="0">'[48]Resumen TB'!#REF!</definedName>
    <definedName name="Excel_BuiltIn__FilterDatabase_1" localSheetId="8">'[48]Resumen TB'!#REF!</definedName>
    <definedName name="Excel_BuiltIn__FilterDatabase_1" localSheetId="18">'[48]Resumen TB'!#REF!</definedName>
    <definedName name="Excel_BuiltIn__FilterDatabase_1" localSheetId="19">'[48]Resumen TB'!#REF!</definedName>
    <definedName name="Excel_BuiltIn__FilterDatabase_1" localSheetId="36">'[48]Resumen TB'!#REF!</definedName>
    <definedName name="Excel_BuiltIn__FilterDatabase_1" localSheetId="41">'[48]Resumen TB'!#REF!</definedName>
    <definedName name="Excel_BuiltIn__FilterDatabase_1" localSheetId="10">'[48]Resumen TB'!#REF!</definedName>
    <definedName name="Excel_BuiltIn__FilterDatabase_1" localSheetId="11">'[48]Resumen TB'!#REF!</definedName>
    <definedName name="Excel_BuiltIn__FilterDatabase_1" localSheetId="14">'[48]Resumen TB'!#REF!</definedName>
    <definedName name="Excel_BuiltIn__FilterDatabase_1" localSheetId="15">'[48]Resumen TB'!#REF!</definedName>
    <definedName name="Excel_BuiltIn__FilterDatabase_1" localSheetId="16">'[48]Resumen TB'!#REF!</definedName>
    <definedName name="Excel_BuiltIn__FilterDatabase_1" localSheetId="17">'[48]Resumen TB'!#REF!</definedName>
    <definedName name="Excel_BuiltIn__FilterDatabase_1">'[48]Resumen TB'!#REF!</definedName>
    <definedName name="Excel_BuiltIn__FilterDatabase_13" localSheetId="4">#REF!</definedName>
    <definedName name="Excel_BuiltIn__FilterDatabase_13" localSheetId="6">#REF!</definedName>
    <definedName name="Excel_BuiltIn__FilterDatabase_13" localSheetId="5">#REF!</definedName>
    <definedName name="Excel_BuiltIn__FilterDatabase_13" localSheetId="51">#REF!</definedName>
    <definedName name="Excel_BuiltIn__FilterDatabase_13" localSheetId="0">#REF!</definedName>
    <definedName name="Excel_BuiltIn__FilterDatabase_13" localSheetId="36">#REF!</definedName>
    <definedName name="Excel_BuiltIn__FilterDatabase_13" localSheetId="41">#REF!</definedName>
    <definedName name="Excel_BuiltIn__FilterDatabase_13">#REF!</definedName>
    <definedName name="Excel_BuiltIn__FilterDatabase_14" localSheetId="4">#REF!</definedName>
    <definedName name="Excel_BuiltIn__FilterDatabase_14" localSheetId="6">#REF!</definedName>
    <definedName name="Excel_BuiltIn__FilterDatabase_14" localSheetId="5">#REF!</definedName>
    <definedName name="Excel_BuiltIn__FilterDatabase_14" localSheetId="51">#REF!</definedName>
    <definedName name="Excel_BuiltIn__FilterDatabase_14" localSheetId="0">#REF!</definedName>
    <definedName name="Excel_BuiltIn__FilterDatabase_14" localSheetId="36">#REF!</definedName>
    <definedName name="Excel_BuiltIn__FilterDatabase_14" localSheetId="41">#REF!</definedName>
    <definedName name="Excel_BuiltIn__FilterDatabase_14">#REF!</definedName>
    <definedName name="Excel_BuiltIn__FilterDatabase_15" localSheetId="4">#REF!</definedName>
    <definedName name="Excel_BuiltIn__FilterDatabase_15" localSheetId="6">#REF!</definedName>
    <definedName name="Excel_BuiltIn__FilterDatabase_15" localSheetId="5">#REF!</definedName>
    <definedName name="Excel_BuiltIn__FilterDatabase_15" localSheetId="51">#REF!</definedName>
    <definedName name="Excel_BuiltIn__FilterDatabase_15" localSheetId="0">#REF!</definedName>
    <definedName name="Excel_BuiltIn__FilterDatabase_15" localSheetId="36">#REF!</definedName>
    <definedName name="Excel_BuiltIn__FilterDatabase_15" localSheetId="41">#REF!</definedName>
    <definedName name="Excel_BuiltIn__FilterDatabase_15">#REF!</definedName>
    <definedName name="Excel_BuiltIn_Database" localSheetId="4">#REF!</definedName>
    <definedName name="Excel_BuiltIn_Database" localSheetId="6">#REF!</definedName>
    <definedName name="Excel_BuiltIn_Database" localSheetId="5">#REF!</definedName>
    <definedName name="Excel_BuiltIn_Database" localSheetId="0">#REF!</definedName>
    <definedName name="Excel_BuiltIn_Database" localSheetId="36">#REF!</definedName>
    <definedName name="Excel_BuiltIn_Database" localSheetId="41">#REF!</definedName>
    <definedName name="Excel_BuiltIn_Database">#REF!</definedName>
    <definedName name="Excel_BuiltIn_Extract_1" localSheetId="6">'[48]Resumen TB'!#REF!</definedName>
    <definedName name="Excel_BuiltIn_Extract_1" localSheetId="5">'[48]Resumen TB'!#REF!</definedName>
    <definedName name="Excel_BuiltIn_Extract_1" localSheetId="36">'[48]Resumen TB'!#REF!</definedName>
    <definedName name="Excel_BuiltIn_Extract_1" localSheetId="41">'[48]Resumen TB'!#REF!</definedName>
    <definedName name="Excel_BuiltIn_Extract_1">'[48]Resumen TB'!#REF!</definedName>
    <definedName name="Excel_BuiltIn_Print_Area_1" localSheetId="4">#REF!</definedName>
    <definedName name="Excel_BuiltIn_Print_Area_1" localSheetId="6">#REF!</definedName>
    <definedName name="Excel_BuiltIn_Print_Area_1" localSheetId="5">#REF!</definedName>
    <definedName name="Excel_BuiltIn_Print_Area_1" localSheetId="51">#REF!</definedName>
    <definedName name="Excel_BuiltIn_Print_Area_1" localSheetId="0">#REF!</definedName>
    <definedName name="Excel_BuiltIn_Print_Area_1" localSheetId="36">#REF!</definedName>
    <definedName name="Excel_BuiltIn_Print_Area_1" localSheetId="41">#REF!</definedName>
    <definedName name="Excel_BuiltIn_Print_Area_1">#REF!</definedName>
    <definedName name="Excel_BuiltIn_Print_Area_1_1" localSheetId="4">#REF!</definedName>
    <definedName name="Excel_BuiltIn_Print_Area_1_1" localSheetId="6">#REF!</definedName>
    <definedName name="Excel_BuiltIn_Print_Area_1_1" localSheetId="5">#REF!</definedName>
    <definedName name="Excel_BuiltIn_Print_Area_1_1" localSheetId="51">#REF!</definedName>
    <definedName name="Excel_BuiltIn_Print_Area_1_1" localSheetId="0">#REF!</definedName>
    <definedName name="Excel_BuiltIn_Print_Area_1_1" localSheetId="36">#REF!</definedName>
    <definedName name="Excel_BuiltIn_Print_Area_1_1" localSheetId="41">#REF!</definedName>
    <definedName name="Excel_BuiltIn_Print_Area_1_1">#REF!</definedName>
    <definedName name="Excel_BuiltIn_Print_Area_1_1___0___0" localSheetId="4">#REF!</definedName>
    <definedName name="Excel_BuiltIn_Print_Area_1_1___0___0" localSheetId="6">#REF!</definedName>
    <definedName name="Excel_BuiltIn_Print_Area_1_1___0___0" localSheetId="5">#REF!</definedName>
    <definedName name="Excel_BuiltIn_Print_Area_1_1___0___0" localSheetId="51">#REF!</definedName>
    <definedName name="Excel_BuiltIn_Print_Area_1_1___0___0" localSheetId="0">#REF!</definedName>
    <definedName name="Excel_BuiltIn_Print_Area_1_1___0___0" localSheetId="36">#REF!</definedName>
    <definedName name="Excel_BuiltIn_Print_Area_1_1___0___0" localSheetId="41">#REF!</definedName>
    <definedName name="Excel_BuiltIn_Print_Area_1_1___0___0">#REF!</definedName>
    <definedName name="Excel_BuiltIn_Print_Area_1_1_1" localSheetId="4">#REF!</definedName>
    <definedName name="Excel_BuiltIn_Print_Area_1_1_1" localSheetId="6">#REF!</definedName>
    <definedName name="Excel_BuiltIn_Print_Area_1_1_1" localSheetId="5">#REF!</definedName>
    <definedName name="Excel_BuiltIn_Print_Area_1_1_1" localSheetId="0">#REF!</definedName>
    <definedName name="Excel_BuiltIn_Print_Area_1_1_1" localSheetId="36">#REF!</definedName>
    <definedName name="Excel_BuiltIn_Print_Area_1_1_1" localSheetId="41">#REF!</definedName>
    <definedName name="Excel_BuiltIn_Print_Area_1_1_1">#REF!</definedName>
    <definedName name="Excel_BuiltIn_Print_Area_1_1_1_1" localSheetId="4">#REF!</definedName>
    <definedName name="Excel_BuiltIn_Print_Area_1_1_1_1" localSheetId="6">#REF!</definedName>
    <definedName name="Excel_BuiltIn_Print_Area_1_1_1_1" localSheetId="5">#REF!</definedName>
    <definedName name="Excel_BuiltIn_Print_Area_1_1_1_1" localSheetId="0">#REF!</definedName>
    <definedName name="Excel_BuiltIn_Print_Area_1_1_1_1" localSheetId="36">#REF!</definedName>
    <definedName name="Excel_BuiltIn_Print_Area_1_1_1_1" localSheetId="41">#REF!</definedName>
    <definedName name="Excel_BuiltIn_Print_Area_1_1_1_1">#REF!</definedName>
    <definedName name="Excel_BuiltIn_Print_Area_1_1_1_1_1" localSheetId="4">#REF!</definedName>
    <definedName name="Excel_BuiltIn_Print_Area_1_1_1_1_1" localSheetId="6">#REF!</definedName>
    <definedName name="Excel_BuiltIn_Print_Area_1_1_1_1_1" localSheetId="5">#REF!</definedName>
    <definedName name="Excel_BuiltIn_Print_Area_1_1_1_1_1" localSheetId="0">#REF!</definedName>
    <definedName name="Excel_BuiltIn_Print_Area_1_1_1_1_1" localSheetId="36">#REF!</definedName>
    <definedName name="Excel_BuiltIn_Print_Area_1_1_1_1_1" localSheetId="41">#REF!</definedName>
    <definedName name="Excel_BuiltIn_Print_Area_1_1_1_1_1">#REF!</definedName>
    <definedName name="Excel_BuiltIn_Print_Area_1_1_1_4" localSheetId="4">#REF!</definedName>
    <definedName name="Excel_BuiltIn_Print_Area_1_1_1_4" localSheetId="6">#REF!</definedName>
    <definedName name="Excel_BuiltIn_Print_Area_1_1_1_4" localSheetId="5">#REF!</definedName>
    <definedName name="Excel_BuiltIn_Print_Area_1_1_1_4" localSheetId="0">#REF!</definedName>
    <definedName name="Excel_BuiltIn_Print_Area_1_1_1_4" localSheetId="36">#REF!</definedName>
    <definedName name="Excel_BuiltIn_Print_Area_1_1_1_4" localSheetId="41">#REF!</definedName>
    <definedName name="Excel_BuiltIn_Print_Area_1_1_1_4">#REF!</definedName>
    <definedName name="Excel_BuiltIn_Print_Area_1_1_14" localSheetId="4">#REF!</definedName>
    <definedName name="Excel_BuiltIn_Print_Area_1_1_14" localSheetId="6">#REF!</definedName>
    <definedName name="Excel_BuiltIn_Print_Area_1_1_14" localSheetId="5">#REF!</definedName>
    <definedName name="Excel_BuiltIn_Print_Area_1_1_14" localSheetId="0">#REF!</definedName>
    <definedName name="Excel_BuiltIn_Print_Area_1_1_14" localSheetId="36">#REF!</definedName>
    <definedName name="Excel_BuiltIn_Print_Area_1_1_14" localSheetId="41">#REF!</definedName>
    <definedName name="Excel_BuiltIn_Print_Area_1_1_14">#REF!</definedName>
    <definedName name="Excel_BuiltIn_Print_Area_1_1_14_4" localSheetId="4">#REF!</definedName>
    <definedName name="Excel_BuiltIn_Print_Area_1_1_14_4" localSheetId="6">#REF!</definedName>
    <definedName name="Excel_BuiltIn_Print_Area_1_1_14_4" localSheetId="5">#REF!</definedName>
    <definedName name="Excel_BuiltIn_Print_Area_1_1_14_4" localSheetId="0">#REF!</definedName>
    <definedName name="Excel_BuiltIn_Print_Area_1_1_14_4" localSheetId="36">#REF!</definedName>
    <definedName name="Excel_BuiltIn_Print_Area_1_1_14_4" localSheetId="41">#REF!</definedName>
    <definedName name="Excel_BuiltIn_Print_Area_1_1_14_4">#REF!</definedName>
    <definedName name="Excel_BuiltIn_Print_Area_1_1_14_6" localSheetId="4">#REF!</definedName>
    <definedName name="Excel_BuiltIn_Print_Area_1_1_14_6" localSheetId="6">#REF!</definedName>
    <definedName name="Excel_BuiltIn_Print_Area_1_1_14_6" localSheetId="5">#REF!</definedName>
    <definedName name="Excel_BuiltIn_Print_Area_1_1_14_6" localSheetId="0">#REF!</definedName>
    <definedName name="Excel_BuiltIn_Print_Area_1_1_14_6" localSheetId="36">#REF!</definedName>
    <definedName name="Excel_BuiltIn_Print_Area_1_1_14_6" localSheetId="41">#REF!</definedName>
    <definedName name="Excel_BuiltIn_Print_Area_1_1_14_6">#REF!</definedName>
    <definedName name="Excel_BuiltIn_Print_Area_1_1_16" localSheetId="4">#REF!</definedName>
    <definedName name="Excel_BuiltIn_Print_Area_1_1_16" localSheetId="6">#REF!</definedName>
    <definedName name="Excel_BuiltIn_Print_Area_1_1_16" localSheetId="5">#REF!</definedName>
    <definedName name="Excel_BuiltIn_Print_Area_1_1_16" localSheetId="0">#REF!</definedName>
    <definedName name="Excel_BuiltIn_Print_Area_1_1_16" localSheetId="36">#REF!</definedName>
    <definedName name="Excel_BuiltIn_Print_Area_1_1_16" localSheetId="41">#REF!</definedName>
    <definedName name="Excel_BuiltIn_Print_Area_1_1_16">#REF!</definedName>
    <definedName name="Excel_BuiltIn_Print_Area_1_1_16_1" localSheetId="4">#REF!</definedName>
    <definedName name="Excel_BuiltIn_Print_Area_1_1_16_1" localSheetId="6">#REF!</definedName>
    <definedName name="Excel_BuiltIn_Print_Area_1_1_16_1" localSheetId="5">#REF!</definedName>
    <definedName name="Excel_BuiltIn_Print_Area_1_1_16_1" localSheetId="0">#REF!</definedName>
    <definedName name="Excel_BuiltIn_Print_Area_1_1_16_1" localSheetId="36">#REF!</definedName>
    <definedName name="Excel_BuiltIn_Print_Area_1_1_16_1" localSheetId="41">#REF!</definedName>
    <definedName name="Excel_BuiltIn_Print_Area_1_1_16_1">#REF!</definedName>
    <definedName name="Excel_BuiltIn_Print_Area_1_1_16_1_4" localSheetId="4">#REF!</definedName>
    <definedName name="Excel_BuiltIn_Print_Area_1_1_16_1_4" localSheetId="6">#REF!</definedName>
    <definedName name="Excel_BuiltIn_Print_Area_1_1_16_1_4" localSheetId="5">#REF!</definedName>
    <definedName name="Excel_BuiltIn_Print_Area_1_1_16_1_4" localSheetId="0">#REF!</definedName>
    <definedName name="Excel_BuiltIn_Print_Area_1_1_16_1_4" localSheetId="36">#REF!</definedName>
    <definedName name="Excel_BuiltIn_Print_Area_1_1_16_1_4" localSheetId="41">#REF!</definedName>
    <definedName name="Excel_BuiltIn_Print_Area_1_1_16_1_4">#REF!</definedName>
    <definedName name="Excel_BuiltIn_Print_Area_1_1_16_14" localSheetId="4">#REF!</definedName>
    <definedName name="Excel_BuiltIn_Print_Area_1_1_16_14" localSheetId="6">#REF!</definedName>
    <definedName name="Excel_BuiltIn_Print_Area_1_1_16_14" localSheetId="5">#REF!</definedName>
    <definedName name="Excel_BuiltIn_Print_Area_1_1_16_14" localSheetId="0">#REF!</definedName>
    <definedName name="Excel_BuiltIn_Print_Area_1_1_16_14" localSheetId="36">#REF!</definedName>
    <definedName name="Excel_BuiltIn_Print_Area_1_1_16_14" localSheetId="41">#REF!</definedName>
    <definedName name="Excel_BuiltIn_Print_Area_1_1_16_14">#REF!</definedName>
    <definedName name="Excel_BuiltIn_Print_Area_1_1_16_14_4" localSheetId="4">#REF!</definedName>
    <definedName name="Excel_BuiltIn_Print_Area_1_1_16_14_4" localSheetId="6">#REF!</definedName>
    <definedName name="Excel_BuiltIn_Print_Area_1_1_16_14_4" localSheetId="5">#REF!</definedName>
    <definedName name="Excel_BuiltIn_Print_Area_1_1_16_14_4" localSheetId="0">#REF!</definedName>
    <definedName name="Excel_BuiltIn_Print_Area_1_1_16_14_4" localSheetId="36">#REF!</definedName>
    <definedName name="Excel_BuiltIn_Print_Area_1_1_16_14_4" localSheetId="41">#REF!</definedName>
    <definedName name="Excel_BuiltIn_Print_Area_1_1_16_14_4">#REF!</definedName>
    <definedName name="Excel_BuiltIn_Print_Area_1_1_16_14_6" localSheetId="4">#REF!</definedName>
    <definedName name="Excel_BuiltIn_Print_Area_1_1_16_14_6" localSheetId="6">#REF!</definedName>
    <definedName name="Excel_BuiltIn_Print_Area_1_1_16_14_6" localSheetId="5">#REF!</definedName>
    <definedName name="Excel_BuiltIn_Print_Area_1_1_16_14_6" localSheetId="0">#REF!</definedName>
    <definedName name="Excel_BuiltIn_Print_Area_1_1_16_14_6" localSheetId="36">#REF!</definedName>
    <definedName name="Excel_BuiltIn_Print_Area_1_1_16_14_6" localSheetId="41">#REF!</definedName>
    <definedName name="Excel_BuiltIn_Print_Area_1_1_16_14_6">#REF!</definedName>
    <definedName name="Excel_BuiltIn_Print_Area_1_1_16_4" localSheetId="4">#REF!</definedName>
    <definedName name="Excel_BuiltIn_Print_Area_1_1_16_4" localSheetId="6">#REF!</definedName>
    <definedName name="Excel_BuiltIn_Print_Area_1_1_16_4" localSheetId="5">#REF!</definedName>
    <definedName name="Excel_BuiltIn_Print_Area_1_1_16_4" localSheetId="0">#REF!</definedName>
    <definedName name="Excel_BuiltIn_Print_Area_1_1_16_4" localSheetId="36">#REF!</definedName>
    <definedName name="Excel_BuiltIn_Print_Area_1_1_16_4" localSheetId="41">#REF!</definedName>
    <definedName name="Excel_BuiltIn_Print_Area_1_1_16_4">#REF!</definedName>
    <definedName name="Excel_BuiltIn_Print_Area_1_1_17" localSheetId="4">#REF!</definedName>
    <definedName name="Excel_BuiltIn_Print_Area_1_1_17" localSheetId="6">#REF!</definedName>
    <definedName name="Excel_BuiltIn_Print_Area_1_1_17" localSheetId="5">#REF!</definedName>
    <definedName name="Excel_BuiltIn_Print_Area_1_1_17" localSheetId="0">#REF!</definedName>
    <definedName name="Excel_BuiltIn_Print_Area_1_1_17" localSheetId="36">#REF!</definedName>
    <definedName name="Excel_BuiltIn_Print_Area_1_1_17" localSheetId="41">#REF!</definedName>
    <definedName name="Excel_BuiltIn_Print_Area_1_1_17">#REF!</definedName>
    <definedName name="Excel_BuiltIn_Print_Area_1_1_17_4" localSheetId="4">#REF!</definedName>
    <definedName name="Excel_BuiltIn_Print_Area_1_1_17_4" localSheetId="6">#REF!</definedName>
    <definedName name="Excel_BuiltIn_Print_Area_1_1_17_4" localSheetId="5">#REF!</definedName>
    <definedName name="Excel_BuiltIn_Print_Area_1_1_17_4" localSheetId="0">#REF!</definedName>
    <definedName name="Excel_BuiltIn_Print_Area_1_1_17_4" localSheetId="36">#REF!</definedName>
    <definedName name="Excel_BuiltIn_Print_Area_1_1_17_4" localSheetId="41">#REF!</definedName>
    <definedName name="Excel_BuiltIn_Print_Area_1_1_17_4">#REF!</definedName>
    <definedName name="Excel_BuiltIn_Print_Area_1_1_4" localSheetId="4">#REF!</definedName>
    <definedName name="Excel_BuiltIn_Print_Area_1_1_4" localSheetId="6">#REF!</definedName>
    <definedName name="Excel_BuiltIn_Print_Area_1_1_4" localSheetId="5">#REF!</definedName>
    <definedName name="Excel_BuiltIn_Print_Area_1_1_4" localSheetId="0">#REF!</definedName>
    <definedName name="Excel_BuiltIn_Print_Area_1_1_4" localSheetId="36">#REF!</definedName>
    <definedName name="Excel_BuiltIn_Print_Area_1_1_4" localSheetId="41">#REF!</definedName>
    <definedName name="Excel_BuiltIn_Print_Area_1_1_4">#REF!</definedName>
    <definedName name="Excel_BuiltIn_Print_Area_10_1" localSheetId="4">#REF!</definedName>
    <definedName name="Excel_BuiltIn_Print_Area_10_1" localSheetId="6">#REF!</definedName>
    <definedName name="Excel_BuiltIn_Print_Area_10_1" localSheetId="5">#REF!</definedName>
    <definedName name="Excel_BuiltIn_Print_Area_10_1" localSheetId="0">#REF!</definedName>
    <definedName name="Excel_BuiltIn_Print_Area_10_1" localSheetId="36">#REF!</definedName>
    <definedName name="Excel_BuiltIn_Print_Area_10_1" localSheetId="41">#REF!</definedName>
    <definedName name="Excel_BuiltIn_Print_Area_10_1">#REF!</definedName>
    <definedName name="Excel_BuiltIn_Print_Area_10_1_1" localSheetId="4">#REF!</definedName>
    <definedName name="Excel_BuiltIn_Print_Area_10_1_1" localSheetId="6">#REF!</definedName>
    <definedName name="Excel_BuiltIn_Print_Area_10_1_1" localSheetId="5">#REF!</definedName>
    <definedName name="Excel_BuiltIn_Print_Area_10_1_1" localSheetId="0">#REF!</definedName>
    <definedName name="Excel_BuiltIn_Print_Area_10_1_1" localSheetId="36">#REF!</definedName>
    <definedName name="Excel_BuiltIn_Print_Area_10_1_1" localSheetId="41">#REF!</definedName>
    <definedName name="Excel_BuiltIn_Print_Area_10_1_1">#REF!</definedName>
    <definedName name="Excel_BuiltIn_Print_Area_10_1_1_1" localSheetId="4">#REF!</definedName>
    <definedName name="Excel_BuiltIn_Print_Area_10_1_1_1" localSheetId="6">#REF!</definedName>
    <definedName name="Excel_BuiltIn_Print_Area_10_1_1_1" localSheetId="5">#REF!</definedName>
    <definedName name="Excel_BuiltIn_Print_Area_10_1_1_1" localSheetId="0">#REF!</definedName>
    <definedName name="Excel_BuiltIn_Print_Area_10_1_1_1" localSheetId="36">#REF!</definedName>
    <definedName name="Excel_BuiltIn_Print_Area_10_1_1_1" localSheetId="41">#REF!</definedName>
    <definedName name="Excel_BuiltIn_Print_Area_10_1_1_1">#REF!</definedName>
    <definedName name="Excel_BuiltIn_Print_Area_10_1_1_1_1" localSheetId="4">#REF!</definedName>
    <definedName name="Excel_BuiltIn_Print_Area_10_1_1_1_1" localSheetId="6">#REF!</definedName>
    <definedName name="Excel_BuiltIn_Print_Area_10_1_1_1_1" localSheetId="5">#REF!</definedName>
    <definedName name="Excel_BuiltIn_Print_Area_10_1_1_1_1" localSheetId="0">#REF!</definedName>
    <definedName name="Excel_BuiltIn_Print_Area_10_1_1_1_1" localSheetId="36">#REF!</definedName>
    <definedName name="Excel_BuiltIn_Print_Area_10_1_1_1_1" localSheetId="41">#REF!</definedName>
    <definedName name="Excel_BuiltIn_Print_Area_10_1_1_1_1">#REF!</definedName>
    <definedName name="Excel_BuiltIn_Print_Area_10_1_1_1_1_1" localSheetId="4">#REF!</definedName>
    <definedName name="Excel_BuiltIn_Print_Area_10_1_1_1_1_1" localSheetId="6">#REF!</definedName>
    <definedName name="Excel_BuiltIn_Print_Area_10_1_1_1_1_1" localSheetId="5">#REF!</definedName>
    <definedName name="Excel_BuiltIn_Print_Area_10_1_1_1_1_1" localSheetId="0">#REF!</definedName>
    <definedName name="Excel_BuiltIn_Print_Area_10_1_1_1_1_1" localSheetId="36">#REF!</definedName>
    <definedName name="Excel_BuiltIn_Print_Area_10_1_1_1_1_1" localSheetId="41">#REF!</definedName>
    <definedName name="Excel_BuiltIn_Print_Area_10_1_1_1_1_1">#REF!</definedName>
    <definedName name="Excel_BuiltIn_Print_Area_10_1_1_1_1_1_4" localSheetId="4">#REF!</definedName>
    <definedName name="Excel_BuiltIn_Print_Area_10_1_1_1_1_1_4" localSheetId="6">#REF!</definedName>
    <definedName name="Excel_BuiltIn_Print_Area_10_1_1_1_1_1_4" localSheetId="5">#REF!</definedName>
    <definedName name="Excel_BuiltIn_Print_Area_10_1_1_1_1_1_4" localSheetId="0">#REF!</definedName>
    <definedName name="Excel_BuiltIn_Print_Area_10_1_1_1_1_1_4" localSheetId="36">#REF!</definedName>
    <definedName name="Excel_BuiltIn_Print_Area_10_1_1_1_1_1_4" localSheetId="41">#REF!</definedName>
    <definedName name="Excel_BuiltIn_Print_Area_10_1_1_1_1_1_4">#REF!</definedName>
    <definedName name="Excel_BuiltIn_Print_Area_10_1_1_1_1_4" localSheetId="4">#REF!</definedName>
    <definedName name="Excel_BuiltIn_Print_Area_10_1_1_1_1_4" localSheetId="6">#REF!</definedName>
    <definedName name="Excel_BuiltIn_Print_Area_10_1_1_1_1_4" localSheetId="5">#REF!</definedName>
    <definedName name="Excel_BuiltIn_Print_Area_10_1_1_1_1_4" localSheetId="0">#REF!</definedName>
    <definedName name="Excel_BuiltIn_Print_Area_10_1_1_1_1_4" localSheetId="36">#REF!</definedName>
    <definedName name="Excel_BuiltIn_Print_Area_10_1_1_1_1_4" localSheetId="41">#REF!</definedName>
    <definedName name="Excel_BuiltIn_Print_Area_10_1_1_1_1_4">#REF!</definedName>
    <definedName name="Excel_BuiltIn_Print_Area_10_1_1_1_14" localSheetId="4">#REF!</definedName>
    <definedName name="Excel_BuiltIn_Print_Area_10_1_1_1_14" localSheetId="6">#REF!</definedName>
    <definedName name="Excel_BuiltIn_Print_Area_10_1_1_1_14" localSheetId="5">#REF!</definedName>
    <definedName name="Excel_BuiltIn_Print_Area_10_1_1_1_14" localSheetId="0">#REF!</definedName>
    <definedName name="Excel_BuiltIn_Print_Area_10_1_1_1_14" localSheetId="36">#REF!</definedName>
    <definedName name="Excel_BuiltIn_Print_Area_10_1_1_1_14" localSheetId="41">#REF!</definedName>
    <definedName name="Excel_BuiltIn_Print_Area_10_1_1_1_14">#REF!</definedName>
    <definedName name="Excel_BuiltIn_Print_Area_10_1_1_1_14_4" localSheetId="4">#REF!</definedName>
    <definedName name="Excel_BuiltIn_Print_Area_10_1_1_1_14_4" localSheetId="6">#REF!</definedName>
    <definedName name="Excel_BuiltIn_Print_Area_10_1_1_1_14_4" localSheetId="5">#REF!</definedName>
    <definedName name="Excel_BuiltIn_Print_Area_10_1_1_1_14_4" localSheetId="0">#REF!</definedName>
    <definedName name="Excel_BuiltIn_Print_Area_10_1_1_1_14_4" localSheetId="36">#REF!</definedName>
    <definedName name="Excel_BuiltIn_Print_Area_10_1_1_1_14_4" localSheetId="41">#REF!</definedName>
    <definedName name="Excel_BuiltIn_Print_Area_10_1_1_1_14_4">#REF!</definedName>
    <definedName name="Excel_BuiltIn_Print_Area_10_1_1_1_14_6" localSheetId="4">#REF!</definedName>
    <definedName name="Excel_BuiltIn_Print_Area_10_1_1_1_14_6" localSheetId="6">#REF!</definedName>
    <definedName name="Excel_BuiltIn_Print_Area_10_1_1_1_14_6" localSheetId="5">#REF!</definedName>
    <definedName name="Excel_BuiltIn_Print_Area_10_1_1_1_14_6" localSheetId="0">#REF!</definedName>
    <definedName name="Excel_BuiltIn_Print_Area_10_1_1_1_14_6" localSheetId="36">#REF!</definedName>
    <definedName name="Excel_BuiltIn_Print_Area_10_1_1_1_14_6" localSheetId="41">#REF!</definedName>
    <definedName name="Excel_BuiltIn_Print_Area_10_1_1_1_14_6">#REF!</definedName>
    <definedName name="Excel_BuiltIn_Print_Area_10_1_1_1_16" localSheetId="4">#REF!</definedName>
    <definedName name="Excel_BuiltIn_Print_Area_10_1_1_1_16" localSheetId="6">#REF!</definedName>
    <definedName name="Excel_BuiltIn_Print_Area_10_1_1_1_16" localSheetId="5">#REF!</definedName>
    <definedName name="Excel_BuiltIn_Print_Area_10_1_1_1_16" localSheetId="0">#REF!</definedName>
    <definedName name="Excel_BuiltIn_Print_Area_10_1_1_1_16" localSheetId="36">#REF!</definedName>
    <definedName name="Excel_BuiltIn_Print_Area_10_1_1_1_16" localSheetId="41">#REF!</definedName>
    <definedName name="Excel_BuiltIn_Print_Area_10_1_1_1_16">#REF!</definedName>
    <definedName name="Excel_BuiltIn_Print_Area_10_1_1_1_16_1" localSheetId="4">#REF!</definedName>
    <definedName name="Excel_BuiltIn_Print_Area_10_1_1_1_16_1" localSheetId="6">#REF!</definedName>
    <definedName name="Excel_BuiltIn_Print_Area_10_1_1_1_16_1" localSheetId="5">#REF!</definedName>
    <definedName name="Excel_BuiltIn_Print_Area_10_1_1_1_16_1" localSheetId="0">#REF!</definedName>
    <definedName name="Excel_BuiltIn_Print_Area_10_1_1_1_16_1" localSheetId="36">#REF!</definedName>
    <definedName name="Excel_BuiltIn_Print_Area_10_1_1_1_16_1" localSheetId="41">#REF!</definedName>
    <definedName name="Excel_BuiltIn_Print_Area_10_1_1_1_16_1">#REF!</definedName>
    <definedName name="Excel_BuiltIn_Print_Area_10_1_1_1_16_1_4" localSheetId="4">#REF!</definedName>
    <definedName name="Excel_BuiltIn_Print_Area_10_1_1_1_16_1_4" localSheetId="6">#REF!</definedName>
    <definedName name="Excel_BuiltIn_Print_Area_10_1_1_1_16_1_4" localSheetId="5">#REF!</definedName>
    <definedName name="Excel_BuiltIn_Print_Area_10_1_1_1_16_1_4" localSheetId="0">#REF!</definedName>
    <definedName name="Excel_BuiltIn_Print_Area_10_1_1_1_16_1_4" localSheetId="36">#REF!</definedName>
    <definedName name="Excel_BuiltIn_Print_Area_10_1_1_1_16_1_4" localSheetId="41">#REF!</definedName>
    <definedName name="Excel_BuiltIn_Print_Area_10_1_1_1_16_1_4">#REF!</definedName>
    <definedName name="Excel_BuiltIn_Print_Area_10_1_1_1_16_14" localSheetId="4">#REF!</definedName>
    <definedName name="Excel_BuiltIn_Print_Area_10_1_1_1_16_14" localSheetId="6">#REF!</definedName>
    <definedName name="Excel_BuiltIn_Print_Area_10_1_1_1_16_14" localSheetId="5">#REF!</definedName>
    <definedName name="Excel_BuiltIn_Print_Area_10_1_1_1_16_14" localSheetId="0">#REF!</definedName>
    <definedName name="Excel_BuiltIn_Print_Area_10_1_1_1_16_14" localSheetId="36">#REF!</definedName>
    <definedName name="Excel_BuiltIn_Print_Area_10_1_1_1_16_14" localSheetId="41">#REF!</definedName>
    <definedName name="Excel_BuiltIn_Print_Area_10_1_1_1_16_14">#REF!</definedName>
    <definedName name="Excel_BuiltIn_Print_Area_10_1_1_1_16_14_4" localSheetId="4">#REF!</definedName>
    <definedName name="Excel_BuiltIn_Print_Area_10_1_1_1_16_14_4" localSheetId="6">#REF!</definedName>
    <definedName name="Excel_BuiltIn_Print_Area_10_1_1_1_16_14_4" localSheetId="5">#REF!</definedName>
    <definedName name="Excel_BuiltIn_Print_Area_10_1_1_1_16_14_4" localSheetId="0">#REF!</definedName>
    <definedName name="Excel_BuiltIn_Print_Area_10_1_1_1_16_14_4" localSheetId="36">#REF!</definedName>
    <definedName name="Excel_BuiltIn_Print_Area_10_1_1_1_16_14_4" localSheetId="41">#REF!</definedName>
    <definedName name="Excel_BuiltIn_Print_Area_10_1_1_1_16_14_4">#REF!</definedName>
    <definedName name="Excel_BuiltIn_Print_Area_10_1_1_1_16_14_6" localSheetId="4">#REF!</definedName>
    <definedName name="Excel_BuiltIn_Print_Area_10_1_1_1_16_14_6" localSheetId="6">#REF!</definedName>
    <definedName name="Excel_BuiltIn_Print_Area_10_1_1_1_16_14_6" localSheetId="5">#REF!</definedName>
    <definedName name="Excel_BuiltIn_Print_Area_10_1_1_1_16_14_6" localSheetId="0">#REF!</definedName>
    <definedName name="Excel_BuiltIn_Print_Area_10_1_1_1_16_14_6" localSheetId="36">#REF!</definedName>
    <definedName name="Excel_BuiltIn_Print_Area_10_1_1_1_16_14_6" localSheetId="41">#REF!</definedName>
    <definedName name="Excel_BuiltIn_Print_Area_10_1_1_1_16_14_6">#REF!</definedName>
    <definedName name="Excel_BuiltIn_Print_Area_10_1_1_1_16_4" localSheetId="4">#REF!</definedName>
    <definedName name="Excel_BuiltIn_Print_Area_10_1_1_1_16_4" localSheetId="6">#REF!</definedName>
    <definedName name="Excel_BuiltIn_Print_Area_10_1_1_1_16_4" localSheetId="5">#REF!</definedName>
    <definedName name="Excel_BuiltIn_Print_Area_10_1_1_1_16_4" localSheetId="0">#REF!</definedName>
    <definedName name="Excel_BuiltIn_Print_Area_10_1_1_1_16_4" localSheetId="36">#REF!</definedName>
    <definedName name="Excel_BuiltIn_Print_Area_10_1_1_1_16_4" localSheetId="41">#REF!</definedName>
    <definedName name="Excel_BuiltIn_Print_Area_10_1_1_1_16_4">#REF!</definedName>
    <definedName name="Excel_BuiltIn_Print_Area_10_1_1_1_17" localSheetId="4">#REF!</definedName>
    <definedName name="Excel_BuiltIn_Print_Area_10_1_1_1_17" localSheetId="6">#REF!</definedName>
    <definedName name="Excel_BuiltIn_Print_Area_10_1_1_1_17" localSheetId="5">#REF!</definedName>
    <definedName name="Excel_BuiltIn_Print_Area_10_1_1_1_17" localSheetId="0">#REF!</definedName>
    <definedName name="Excel_BuiltIn_Print_Area_10_1_1_1_17" localSheetId="36">#REF!</definedName>
    <definedName name="Excel_BuiltIn_Print_Area_10_1_1_1_17" localSheetId="41">#REF!</definedName>
    <definedName name="Excel_BuiltIn_Print_Area_10_1_1_1_17">#REF!</definedName>
    <definedName name="Excel_BuiltIn_Print_Area_10_1_1_1_17_4" localSheetId="4">#REF!</definedName>
    <definedName name="Excel_BuiltIn_Print_Area_10_1_1_1_17_4" localSheetId="6">#REF!</definedName>
    <definedName name="Excel_BuiltIn_Print_Area_10_1_1_1_17_4" localSheetId="5">#REF!</definedName>
    <definedName name="Excel_BuiltIn_Print_Area_10_1_1_1_17_4" localSheetId="0">#REF!</definedName>
    <definedName name="Excel_BuiltIn_Print_Area_10_1_1_1_17_4" localSheetId="36">#REF!</definedName>
    <definedName name="Excel_BuiltIn_Print_Area_10_1_1_1_17_4" localSheetId="41">#REF!</definedName>
    <definedName name="Excel_BuiltIn_Print_Area_10_1_1_1_17_4">#REF!</definedName>
    <definedName name="Excel_BuiltIn_Print_Area_10_1_1_1_4" localSheetId="4">#REF!</definedName>
    <definedName name="Excel_BuiltIn_Print_Area_10_1_1_1_4" localSheetId="6">#REF!</definedName>
    <definedName name="Excel_BuiltIn_Print_Area_10_1_1_1_4" localSheetId="5">#REF!</definedName>
    <definedName name="Excel_BuiltIn_Print_Area_10_1_1_1_4" localSheetId="0">#REF!</definedName>
    <definedName name="Excel_BuiltIn_Print_Area_10_1_1_1_4" localSheetId="36">#REF!</definedName>
    <definedName name="Excel_BuiltIn_Print_Area_10_1_1_1_4" localSheetId="41">#REF!</definedName>
    <definedName name="Excel_BuiltIn_Print_Area_10_1_1_1_4">#REF!</definedName>
    <definedName name="Excel_BuiltIn_Print_Area_10_1_1_14" localSheetId="4">#REF!</definedName>
    <definedName name="Excel_BuiltIn_Print_Area_10_1_1_14" localSheetId="6">#REF!</definedName>
    <definedName name="Excel_BuiltIn_Print_Area_10_1_1_14" localSheetId="5">#REF!</definedName>
    <definedName name="Excel_BuiltIn_Print_Area_10_1_1_14" localSheetId="0">#REF!</definedName>
    <definedName name="Excel_BuiltIn_Print_Area_10_1_1_14" localSheetId="36">#REF!</definedName>
    <definedName name="Excel_BuiltIn_Print_Area_10_1_1_14" localSheetId="41">#REF!</definedName>
    <definedName name="Excel_BuiltIn_Print_Area_10_1_1_14">#REF!</definedName>
    <definedName name="Excel_BuiltIn_Print_Area_10_1_1_14_4" localSheetId="4">#REF!</definedName>
    <definedName name="Excel_BuiltIn_Print_Area_10_1_1_14_4" localSheetId="6">#REF!</definedName>
    <definedName name="Excel_BuiltIn_Print_Area_10_1_1_14_4" localSheetId="5">#REF!</definedName>
    <definedName name="Excel_BuiltIn_Print_Area_10_1_1_14_4" localSheetId="0">#REF!</definedName>
    <definedName name="Excel_BuiltIn_Print_Area_10_1_1_14_4" localSheetId="36">#REF!</definedName>
    <definedName name="Excel_BuiltIn_Print_Area_10_1_1_14_4" localSheetId="41">#REF!</definedName>
    <definedName name="Excel_BuiltIn_Print_Area_10_1_1_14_4">#REF!</definedName>
    <definedName name="Excel_BuiltIn_Print_Area_10_1_1_17" localSheetId="4">#REF!</definedName>
    <definedName name="Excel_BuiltIn_Print_Area_10_1_1_17" localSheetId="6">#REF!</definedName>
    <definedName name="Excel_BuiltIn_Print_Area_10_1_1_17" localSheetId="5">#REF!</definedName>
    <definedName name="Excel_BuiltIn_Print_Area_10_1_1_17" localSheetId="0">#REF!</definedName>
    <definedName name="Excel_BuiltIn_Print_Area_10_1_1_17" localSheetId="36">#REF!</definedName>
    <definedName name="Excel_BuiltIn_Print_Area_10_1_1_17" localSheetId="41">#REF!</definedName>
    <definedName name="Excel_BuiltIn_Print_Area_10_1_1_17">#REF!</definedName>
    <definedName name="Excel_BuiltIn_Print_Area_10_1_1_17_4" localSheetId="4">#REF!</definedName>
    <definedName name="Excel_BuiltIn_Print_Area_10_1_1_17_4" localSheetId="6">#REF!</definedName>
    <definedName name="Excel_BuiltIn_Print_Area_10_1_1_17_4" localSheetId="5">#REF!</definedName>
    <definedName name="Excel_BuiltIn_Print_Area_10_1_1_17_4" localSheetId="0">#REF!</definedName>
    <definedName name="Excel_BuiltIn_Print_Area_10_1_1_17_4" localSheetId="36">#REF!</definedName>
    <definedName name="Excel_BuiltIn_Print_Area_10_1_1_17_4" localSheetId="41">#REF!</definedName>
    <definedName name="Excel_BuiltIn_Print_Area_10_1_1_17_4">#REF!</definedName>
    <definedName name="Excel_BuiltIn_Print_Area_10_1_1_4" localSheetId="4">#REF!</definedName>
    <definedName name="Excel_BuiltIn_Print_Area_10_1_1_4" localSheetId="6">#REF!</definedName>
    <definedName name="Excel_BuiltIn_Print_Area_10_1_1_4" localSheetId="5">#REF!</definedName>
    <definedName name="Excel_BuiltIn_Print_Area_10_1_1_4" localSheetId="0">#REF!</definedName>
    <definedName name="Excel_BuiltIn_Print_Area_10_1_1_4" localSheetId="36">#REF!</definedName>
    <definedName name="Excel_BuiltIn_Print_Area_10_1_1_4" localSheetId="41">#REF!</definedName>
    <definedName name="Excel_BuiltIn_Print_Area_10_1_1_4">#REF!</definedName>
    <definedName name="Excel_BuiltIn_Print_Area_10_1_14" localSheetId="4">#REF!</definedName>
    <definedName name="Excel_BuiltIn_Print_Area_10_1_14" localSheetId="6">#REF!</definedName>
    <definedName name="Excel_BuiltIn_Print_Area_10_1_14" localSheetId="5">#REF!</definedName>
    <definedName name="Excel_BuiltIn_Print_Area_10_1_14" localSheetId="0">#REF!</definedName>
    <definedName name="Excel_BuiltIn_Print_Area_10_1_14" localSheetId="36">#REF!</definedName>
    <definedName name="Excel_BuiltIn_Print_Area_10_1_14" localSheetId="41">#REF!</definedName>
    <definedName name="Excel_BuiltIn_Print_Area_10_1_14">#REF!</definedName>
    <definedName name="Excel_BuiltIn_Print_Area_10_1_14_4" localSheetId="4">#REF!</definedName>
    <definedName name="Excel_BuiltIn_Print_Area_10_1_14_4" localSheetId="6">#REF!</definedName>
    <definedName name="Excel_BuiltIn_Print_Area_10_1_14_4" localSheetId="5">#REF!</definedName>
    <definedName name="Excel_BuiltIn_Print_Area_10_1_14_4" localSheetId="0">#REF!</definedName>
    <definedName name="Excel_BuiltIn_Print_Area_10_1_14_4" localSheetId="36">#REF!</definedName>
    <definedName name="Excel_BuiltIn_Print_Area_10_1_14_4" localSheetId="41">#REF!</definedName>
    <definedName name="Excel_BuiltIn_Print_Area_10_1_14_4">#REF!</definedName>
    <definedName name="Excel_BuiltIn_Print_Area_10_1_17" localSheetId="4">#REF!</definedName>
    <definedName name="Excel_BuiltIn_Print_Area_10_1_17" localSheetId="6">#REF!</definedName>
    <definedName name="Excel_BuiltIn_Print_Area_10_1_17" localSheetId="5">#REF!</definedName>
    <definedName name="Excel_BuiltIn_Print_Area_10_1_17" localSheetId="0">#REF!</definedName>
    <definedName name="Excel_BuiltIn_Print_Area_10_1_17" localSheetId="36">#REF!</definedName>
    <definedName name="Excel_BuiltIn_Print_Area_10_1_17" localSheetId="41">#REF!</definedName>
    <definedName name="Excel_BuiltIn_Print_Area_10_1_17">#REF!</definedName>
    <definedName name="Excel_BuiltIn_Print_Area_10_1_17_4" localSheetId="4">#REF!</definedName>
    <definedName name="Excel_BuiltIn_Print_Area_10_1_17_4" localSheetId="6">#REF!</definedName>
    <definedName name="Excel_BuiltIn_Print_Area_10_1_17_4" localSheetId="5">#REF!</definedName>
    <definedName name="Excel_BuiltIn_Print_Area_10_1_17_4" localSheetId="0">#REF!</definedName>
    <definedName name="Excel_BuiltIn_Print_Area_10_1_17_4" localSheetId="36">#REF!</definedName>
    <definedName name="Excel_BuiltIn_Print_Area_10_1_17_4" localSheetId="41">#REF!</definedName>
    <definedName name="Excel_BuiltIn_Print_Area_10_1_17_4">#REF!</definedName>
    <definedName name="Excel_BuiltIn_Print_Area_10_1_4" localSheetId="4">#REF!</definedName>
    <definedName name="Excel_BuiltIn_Print_Area_10_1_4" localSheetId="6">#REF!</definedName>
    <definedName name="Excel_BuiltIn_Print_Area_10_1_4" localSheetId="5">#REF!</definedName>
    <definedName name="Excel_BuiltIn_Print_Area_10_1_4" localSheetId="0">#REF!</definedName>
    <definedName name="Excel_BuiltIn_Print_Area_10_1_4" localSheetId="36">#REF!</definedName>
    <definedName name="Excel_BuiltIn_Print_Area_10_1_4" localSheetId="41">#REF!</definedName>
    <definedName name="Excel_BuiltIn_Print_Area_10_1_4">#REF!</definedName>
    <definedName name="Excel_BuiltIn_Print_Area_11_1" localSheetId="4">#REF!</definedName>
    <definedName name="Excel_BuiltIn_Print_Area_11_1" localSheetId="6">#REF!</definedName>
    <definedName name="Excel_BuiltIn_Print_Area_11_1" localSheetId="5">#REF!</definedName>
    <definedName name="Excel_BuiltIn_Print_Area_11_1" localSheetId="0">#REF!</definedName>
    <definedName name="Excel_BuiltIn_Print_Area_11_1" localSheetId="36">#REF!</definedName>
    <definedName name="Excel_BuiltIn_Print_Area_11_1" localSheetId="41">#REF!</definedName>
    <definedName name="Excel_BuiltIn_Print_Area_11_1">#REF!</definedName>
    <definedName name="Excel_BuiltIn_Print_Area_11_14" localSheetId="4">#REF!</definedName>
    <definedName name="Excel_BuiltIn_Print_Area_11_14" localSheetId="6">#REF!</definedName>
    <definedName name="Excel_BuiltIn_Print_Area_11_14" localSheetId="5">#REF!</definedName>
    <definedName name="Excel_BuiltIn_Print_Area_11_14" localSheetId="0">#REF!</definedName>
    <definedName name="Excel_BuiltIn_Print_Area_11_14" localSheetId="36">#REF!</definedName>
    <definedName name="Excel_BuiltIn_Print_Area_11_14" localSheetId="41">#REF!</definedName>
    <definedName name="Excel_BuiltIn_Print_Area_11_14">#REF!</definedName>
    <definedName name="Excel_BuiltIn_Print_Area_11_14_1" localSheetId="4">#REF!</definedName>
    <definedName name="Excel_BuiltIn_Print_Area_11_14_1" localSheetId="6">#REF!</definedName>
    <definedName name="Excel_BuiltIn_Print_Area_11_14_1" localSheetId="5">#REF!</definedName>
    <definedName name="Excel_BuiltIn_Print_Area_11_14_1" localSheetId="0">#REF!</definedName>
    <definedName name="Excel_BuiltIn_Print_Area_11_14_1" localSheetId="36">#REF!</definedName>
    <definedName name="Excel_BuiltIn_Print_Area_11_14_1" localSheetId="41">#REF!</definedName>
    <definedName name="Excel_BuiltIn_Print_Area_11_14_1">#REF!</definedName>
    <definedName name="Excel_BuiltIn_Print_Area_11_14_1_4" localSheetId="4">#REF!</definedName>
    <definedName name="Excel_BuiltIn_Print_Area_11_14_1_4" localSheetId="6">#REF!</definedName>
    <definedName name="Excel_BuiltIn_Print_Area_11_14_1_4" localSheetId="5">#REF!</definedName>
    <definedName name="Excel_BuiltIn_Print_Area_11_14_1_4" localSheetId="0">#REF!</definedName>
    <definedName name="Excel_BuiltIn_Print_Area_11_14_1_4" localSheetId="36">#REF!</definedName>
    <definedName name="Excel_BuiltIn_Print_Area_11_14_1_4" localSheetId="41">#REF!</definedName>
    <definedName name="Excel_BuiltIn_Print_Area_11_14_1_4">#REF!</definedName>
    <definedName name="Excel_BuiltIn_Print_Area_11_14_14" localSheetId="4">#REF!</definedName>
    <definedName name="Excel_BuiltIn_Print_Area_11_14_14" localSheetId="6">#REF!</definedName>
    <definedName name="Excel_BuiltIn_Print_Area_11_14_14" localSheetId="5">#REF!</definedName>
    <definedName name="Excel_BuiltIn_Print_Area_11_14_14" localSheetId="0">#REF!</definedName>
    <definedName name="Excel_BuiltIn_Print_Area_11_14_14" localSheetId="36">#REF!</definedName>
    <definedName name="Excel_BuiltIn_Print_Area_11_14_14" localSheetId="41">#REF!</definedName>
    <definedName name="Excel_BuiltIn_Print_Area_11_14_14">#REF!</definedName>
    <definedName name="Excel_BuiltIn_Print_Area_11_14_14_4" localSheetId="4">#REF!</definedName>
    <definedName name="Excel_BuiltIn_Print_Area_11_14_14_4" localSheetId="6">#REF!</definedName>
    <definedName name="Excel_BuiltIn_Print_Area_11_14_14_4" localSheetId="5">#REF!</definedName>
    <definedName name="Excel_BuiltIn_Print_Area_11_14_14_4" localSheetId="0">#REF!</definedName>
    <definedName name="Excel_BuiltIn_Print_Area_11_14_14_4" localSheetId="36">#REF!</definedName>
    <definedName name="Excel_BuiltIn_Print_Area_11_14_14_4" localSheetId="41">#REF!</definedName>
    <definedName name="Excel_BuiltIn_Print_Area_11_14_14_4">#REF!</definedName>
    <definedName name="Excel_BuiltIn_Print_Area_11_14_14_6" localSheetId="4">#REF!</definedName>
    <definedName name="Excel_BuiltIn_Print_Area_11_14_14_6" localSheetId="6">#REF!</definedName>
    <definedName name="Excel_BuiltIn_Print_Area_11_14_14_6" localSheetId="5">#REF!</definedName>
    <definedName name="Excel_BuiltIn_Print_Area_11_14_14_6" localSheetId="0">#REF!</definedName>
    <definedName name="Excel_BuiltIn_Print_Area_11_14_14_6" localSheetId="36">#REF!</definedName>
    <definedName name="Excel_BuiltIn_Print_Area_11_14_14_6" localSheetId="41">#REF!</definedName>
    <definedName name="Excel_BuiltIn_Print_Area_11_14_14_6">#REF!</definedName>
    <definedName name="Excel_BuiltIn_Print_Area_11_14_4" localSheetId="4">#REF!</definedName>
    <definedName name="Excel_BuiltIn_Print_Area_11_14_4" localSheetId="6">#REF!</definedName>
    <definedName name="Excel_BuiltIn_Print_Area_11_14_4" localSheetId="5">#REF!</definedName>
    <definedName name="Excel_BuiltIn_Print_Area_11_14_4" localSheetId="0">#REF!</definedName>
    <definedName name="Excel_BuiltIn_Print_Area_11_14_4" localSheetId="36">#REF!</definedName>
    <definedName name="Excel_BuiltIn_Print_Area_11_14_4" localSheetId="41">#REF!</definedName>
    <definedName name="Excel_BuiltIn_Print_Area_11_14_4">#REF!</definedName>
    <definedName name="Excel_BuiltIn_Print_Area_11_14_6" localSheetId="4">#REF!</definedName>
    <definedName name="Excel_BuiltIn_Print_Area_11_14_6" localSheetId="6">#REF!</definedName>
    <definedName name="Excel_BuiltIn_Print_Area_11_14_6" localSheetId="5">#REF!</definedName>
    <definedName name="Excel_BuiltIn_Print_Area_11_14_6" localSheetId="0">#REF!</definedName>
    <definedName name="Excel_BuiltIn_Print_Area_11_14_6" localSheetId="36">#REF!</definedName>
    <definedName name="Excel_BuiltIn_Print_Area_11_14_6" localSheetId="41">#REF!</definedName>
    <definedName name="Excel_BuiltIn_Print_Area_11_14_6">#REF!</definedName>
    <definedName name="Excel_BuiltIn_Print_Area_11_16" localSheetId="4">#REF!</definedName>
    <definedName name="Excel_BuiltIn_Print_Area_11_16" localSheetId="6">#REF!</definedName>
    <definedName name="Excel_BuiltIn_Print_Area_11_16" localSheetId="5">#REF!</definedName>
    <definedName name="Excel_BuiltIn_Print_Area_11_16" localSheetId="0">#REF!</definedName>
    <definedName name="Excel_BuiltIn_Print_Area_11_16" localSheetId="36">#REF!</definedName>
    <definedName name="Excel_BuiltIn_Print_Area_11_16" localSheetId="41">#REF!</definedName>
    <definedName name="Excel_BuiltIn_Print_Area_11_16">#REF!</definedName>
    <definedName name="Excel_BuiltIn_Print_Area_11_16_1" localSheetId="4">#REF!</definedName>
    <definedName name="Excel_BuiltIn_Print_Area_11_16_1" localSheetId="6">#REF!</definedName>
    <definedName name="Excel_BuiltIn_Print_Area_11_16_1" localSheetId="5">#REF!</definedName>
    <definedName name="Excel_BuiltIn_Print_Area_11_16_1" localSheetId="0">#REF!</definedName>
    <definedName name="Excel_BuiltIn_Print_Area_11_16_1" localSheetId="36">#REF!</definedName>
    <definedName name="Excel_BuiltIn_Print_Area_11_16_1" localSheetId="41">#REF!</definedName>
    <definedName name="Excel_BuiltIn_Print_Area_11_16_1">#REF!</definedName>
    <definedName name="Excel_BuiltIn_Print_Area_11_16_1_4" localSheetId="4">#REF!</definedName>
    <definedName name="Excel_BuiltIn_Print_Area_11_16_1_4" localSheetId="6">#REF!</definedName>
    <definedName name="Excel_BuiltIn_Print_Area_11_16_1_4" localSheetId="5">#REF!</definedName>
    <definedName name="Excel_BuiltIn_Print_Area_11_16_1_4" localSheetId="0">#REF!</definedName>
    <definedName name="Excel_BuiltIn_Print_Area_11_16_1_4" localSheetId="36">#REF!</definedName>
    <definedName name="Excel_BuiltIn_Print_Area_11_16_1_4" localSheetId="41">#REF!</definedName>
    <definedName name="Excel_BuiltIn_Print_Area_11_16_1_4">#REF!</definedName>
    <definedName name="Excel_BuiltIn_Print_Area_11_16_14" localSheetId="4">#REF!</definedName>
    <definedName name="Excel_BuiltIn_Print_Area_11_16_14" localSheetId="6">#REF!</definedName>
    <definedName name="Excel_BuiltIn_Print_Area_11_16_14" localSheetId="5">#REF!</definedName>
    <definedName name="Excel_BuiltIn_Print_Area_11_16_14" localSheetId="0">#REF!</definedName>
    <definedName name="Excel_BuiltIn_Print_Area_11_16_14" localSheetId="36">#REF!</definedName>
    <definedName name="Excel_BuiltIn_Print_Area_11_16_14" localSheetId="41">#REF!</definedName>
    <definedName name="Excel_BuiltIn_Print_Area_11_16_14">#REF!</definedName>
    <definedName name="Excel_BuiltIn_Print_Area_11_16_14_4" localSheetId="4">#REF!</definedName>
    <definedName name="Excel_BuiltIn_Print_Area_11_16_14_4" localSheetId="6">#REF!</definedName>
    <definedName name="Excel_BuiltIn_Print_Area_11_16_14_4" localSheetId="5">#REF!</definedName>
    <definedName name="Excel_BuiltIn_Print_Area_11_16_14_4" localSheetId="0">#REF!</definedName>
    <definedName name="Excel_BuiltIn_Print_Area_11_16_14_4" localSheetId="36">#REF!</definedName>
    <definedName name="Excel_BuiltIn_Print_Area_11_16_14_4" localSheetId="41">#REF!</definedName>
    <definedName name="Excel_BuiltIn_Print_Area_11_16_14_4">#REF!</definedName>
    <definedName name="Excel_BuiltIn_Print_Area_11_16_14_6" localSheetId="4">#REF!</definedName>
    <definedName name="Excel_BuiltIn_Print_Area_11_16_14_6" localSheetId="6">#REF!</definedName>
    <definedName name="Excel_BuiltIn_Print_Area_11_16_14_6" localSheetId="5">#REF!</definedName>
    <definedName name="Excel_BuiltIn_Print_Area_11_16_14_6" localSheetId="0">#REF!</definedName>
    <definedName name="Excel_BuiltIn_Print_Area_11_16_14_6" localSheetId="36">#REF!</definedName>
    <definedName name="Excel_BuiltIn_Print_Area_11_16_14_6" localSheetId="41">#REF!</definedName>
    <definedName name="Excel_BuiltIn_Print_Area_11_16_14_6">#REF!</definedName>
    <definedName name="Excel_BuiltIn_Print_Area_11_16_4" localSheetId="4">#REF!</definedName>
    <definedName name="Excel_BuiltIn_Print_Area_11_16_4" localSheetId="6">#REF!</definedName>
    <definedName name="Excel_BuiltIn_Print_Area_11_16_4" localSheetId="5">#REF!</definedName>
    <definedName name="Excel_BuiltIn_Print_Area_11_16_4" localSheetId="0">#REF!</definedName>
    <definedName name="Excel_BuiltIn_Print_Area_11_16_4" localSheetId="36">#REF!</definedName>
    <definedName name="Excel_BuiltIn_Print_Area_11_16_4" localSheetId="41">#REF!</definedName>
    <definedName name="Excel_BuiltIn_Print_Area_11_16_4">#REF!</definedName>
    <definedName name="Excel_BuiltIn_Print_Area_11_17" localSheetId="4">#REF!</definedName>
    <definedName name="Excel_BuiltIn_Print_Area_11_17" localSheetId="6">#REF!</definedName>
    <definedName name="Excel_BuiltIn_Print_Area_11_17" localSheetId="5">#REF!</definedName>
    <definedName name="Excel_BuiltIn_Print_Area_11_17" localSheetId="0">#REF!</definedName>
    <definedName name="Excel_BuiltIn_Print_Area_11_17" localSheetId="36">#REF!</definedName>
    <definedName name="Excel_BuiltIn_Print_Area_11_17" localSheetId="41">#REF!</definedName>
    <definedName name="Excel_BuiltIn_Print_Area_11_17">#REF!</definedName>
    <definedName name="Excel_BuiltIn_Print_Area_11_17_4" localSheetId="4">#REF!</definedName>
    <definedName name="Excel_BuiltIn_Print_Area_11_17_4" localSheetId="6">#REF!</definedName>
    <definedName name="Excel_BuiltIn_Print_Area_11_17_4" localSheetId="5">#REF!</definedName>
    <definedName name="Excel_BuiltIn_Print_Area_11_17_4" localSheetId="0">#REF!</definedName>
    <definedName name="Excel_BuiltIn_Print_Area_11_17_4" localSheetId="36">#REF!</definedName>
    <definedName name="Excel_BuiltIn_Print_Area_11_17_4" localSheetId="41">#REF!</definedName>
    <definedName name="Excel_BuiltIn_Print_Area_11_17_4">#REF!</definedName>
    <definedName name="Excel_BuiltIn_Print_Area_12" localSheetId="4">#REF!</definedName>
    <definedName name="Excel_BuiltIn_Print_Area_12" localSheetId="6">#REF!</definedName>
    <definedName name="Excel_BuiltIn_Print_Area_12" localSheetId="5">#REF!</definedName>
    <definedName name="Excel_BuiltIn_Print_Area_12" localSheetId="0">#REF!</definedName>
    <definedName name="Excel_BuiltIn_Print_Area_12" localSheetId="36">#REF!</definedName>
    <definedName name="Excel_BuiltIn_Print_Area_12" localSheetId="41">#REF!</definedName>
    <definedName name="Excel_BuiltIn_Print_Area_12">#REF!</definedName>
    <definedName name="Excel_BuiltIn_Print_Area_12_14" localSheetId="4">#REF!</definedName>
    <definedName name="Excel_BuiltIn_Print_Area_12_14" localSheetId="6">#REF!</definedName>
    <definedName name="Excel_BuiltIn_Print_Area_12_14" localSheetId="5">#REF!</definedName>
    <definedName name="Excel_BuiltIn_Print_Area_12_14" localSheetId="0">#REF!</definedName>
    <definedName name="Excel_BuiltIn_Print_Area_12_14" localSheetId="36">#REF!</definedName>
    <definedName name="Excel_BuiltIn_Print_Area_12_14" localSheetId="41">#REF!</definedName>
    <definedName name="Excel_BuiltIn_Print_Area_12_14">#REF!</definedName>
    <definedName name="Excel_BuiltIn_Print_Area_12_14_1" localSheetId="4">#REF!</definedName>
    <definedName name="Excel_BuiltIn_Print_Area_12_14_1" localSheetId="6">#REF!</definedName>
    <definedName name="Excel_BuiltIn_Print_Area_12_14_1" localSheetId="5">#REF!</definedName>
    <definedName name="Excel_BuiltIn_Print_Area_12_14_1" localSheetId="0">#REF!</definedName>
    <definedName name="Excel_BuiltIn_Print_Area_12_14_1" localSheetId="36">#REF!</definedName>
    <definedName name="Excel_BuiltIn_Print_Area_12_14_1" localSheetId="41">#REF!</definedName>
    <definedName name="Excel_BuiltIn_Print_Area_12_14_1">#REF!</definedName>
    <definedName name="Excel_BuiltIn_Print_Area_12_14_1_4" localSheetId="4">#REF!</definedName>
    <definedName name="Excel_BuiltIn_Print_Area_12_14_1_4" localSheetId="6">#REF!</definedName>
    <definedName name="Excel_BuiltIn_Print_Area_12_14_1_4" localSheetId="5">#REF!</definedName>
    <definedName name="Excel_BuiltIn_Print_Area_12_14_1_4" localSheetId="0">#REF!</definedName>
    <definedName name="Excel_BuiltIn_Print_Area_12_14_1_4" localSheetId="36">#REF!</definedName>
    <definedName name="Excel_BuiltIn_Print_Area_12_14_1_4" localSheetId="41">#REF!</definedName>
    <definedName name="Excel_BuiltIn_Print_Area_12_14_1_4">#REF!</definedName>
    <definedName name="Excel_BuiltIn_Print_Area_12_14_14" localSheetId="4">#REF!</definedName>
    <definedName name="Excel_BuiltIn_Print_Area_12_14_14" localSheetId="6">#REF!</definedName>
    <definedName name="Excel_BuiltIn_Print_Area_12_14_14" localSheetId="5">#REF!</definedName>
    <definedName name="Excel_BuiltIn_Print_Area_12_14_14" localSheetId="0">#REF!</definedName>
    <definedName name="Excel_BuiltIn_Print_Area_12_14_14" localSheetId="36">#REF!</definedName>
    <definedName name="Excel_BuiltIn_Print_Area_12_14_14" localSheetId="41">#REF!</definedName>
    <definedName name="Excel_BuiltIn_Print_Area_12_14_14">#REF!</definedName>
    <definedName name="Excel_BuiltIn_Print_Area_12_14_14_4" localSheetId="4">#REF!</definedName>
    <definedName name="Excel_BuiltIn_Print_Area_12_14_14_4" localSheetId="6">#REF!</definedName>
    <definedName name="Excel_BuiltIn_Print_Area_12_14_14_4" localSheetId="5">#REF!</definedName>
    <definedName name="Excel_BuiltIn_Print_Area_12_14_14_4" localSheetId="0">#REF!</definedName>
    <definedName name="Excel_BuiltIn_Print_Area_12_14_14_4" localSheetId="36">#REF!</definedName>
    <definedName name="Excel_BuiltIn_Print_Area_12_14_14_4" localSheetId="41">#REF!</definedName>
    <definedName name="Excel_BuiltIn_Print_Area_12_14_14_4">#REF!</definedName>
    <definedName name="Excel_BuiltIn_Print_Area_12_14_14_6" localSheetId="4">#REF!</definedName>
    <definedName name="Excel_BuiltIn_Print_Area_12_14_14_6" localSheetId="6">#REF!</definedName>
    <definedName name="Excel_BuiltIn_Print_Area_12_14_14_6" localSheetId="5">#REF!</definedName>
    <definedName name="Excel_BuiltIn_Print_Area_12_14_14_6" localSheetId="0">#REF!</definedName>
    <definedName name="Excel_BuiltIn_Print_Area_12_14_14_6" localSheetId="36">#REF!</definedName>
    <definedName name="Excel_BuiltIn_Print_Area_12_14_14_6" localSheetId="41">#REF!</definedName>
    <definedName name="Excel_BuiltIn_Print_Area_12_14_14_6">#REF!</definedName>
    <definedName name="Excel_BuiltIn_Print_Area_12_14_4" localSheetId="4">#REF!</definedName>
    <definedName name="Excel_BuiltIn_Print_Area_12_14_4" localSheetId="6">#REF!</definedName>
    <definedName name="Excel_BuiltIn_Print_Area_12_14_4" localSheetId="5">#REF!</definedName>
    <definedName name="Excel_BuiltIn_Print_Area_12_14_4" localSheetId="0">#REF!</definedName>
    <definedName name="Excel_BuiltIn_Print_Area_12_14_4" localSheetId="36">#REF!</definedName>
    <definedName name="Excel_BuiltIn_Print_Area_12_14_4" localSheetId="41">#REF!</definedName>
    <definedName name="Excel_BuiltIn_Print_Area_12_14_4">#REF!</definedName>
    <definedName name="Excel_BuiltIn_Print_Area_12_14_6" localSheetId="4">#REF!</definedName>
    <definedName name="Excel_BuiltIn_Print_Area_12_14_6" localSheetId="6">#REF!</definedName>
    <definedName name="Excel_BuiltIn_Print_Area_12_14_6" localSheetId="5">#REF!</definedName>
    <definedName name="Excel_BuiltIn_Print_Area_12_14_6" localSheetId="0">#REF!</definedName>
    <definedName name="Excel_BuiltIn_Print_Area_12_14_6" localSheetId="36">#REF!</definedName>
    <definedName name="Excel_BuiltIn_Print_Area_12_14_6" localSheetId="41">#REF!</definedName>
    <definedName name="Excel_BuiltIn_Print_Area_12_14_6">#REF!</definedName>
    <definedName name="Excel_BuiltIn_Print_Area_12_16" localSheetId="4">#REF!</definedName>
    <definedName name="Excel_BuiltIn_Print_Area_12_16" localSheetId="6">#REF!</definedName>
    <definedName name="Excel_BuiltIn_Print_Area_12_16" localSheetId="5">#REF!</definedName>
    <definedName name="Excel_BuiltIn_Print_Area_12_16" localSheetId="0">#REF!</definedName>
    <definedName name="Excel_BuiltIn_Print_Area_12_16" localSheetId="36">#REF!</definedName>
    <definedName name="Excel_BuiltIn_Print_Area_12_16" localSheetId="41">#REF!</definedName>
    <definedName name="Excel_BuiltIn_Print_Area_12_16">#REF!</definedName>
    <definedName name="Excel_BuiltIn_Print_Area_12_16_1" localSheetId="4">#REF!</definedName>
    <definedName name="Excel_BuiltIn_Print_Area_12_16_1" localSheetId="6">#REF!</definedName>
    <definedName name="Excel_BuiltIn_Print_Area_12_16_1" localSheetId="5">#REF!</definedName>
    <definedName name="Excel_BuiltIn_Print_Area_12_16_1" localSheetId="0">#REF!</definedName>
    <definedName name="Excel_BuiltIn_Print_Area_12_16_1" localSheetId="36">#REF!</definedName>
    <definedName name="Excel_BuiltIn_Print_Area_12_16_1" localSheetId="41">#REF!</definedName>
    <definedName name="Excel_BuiltIn_Print_Area_12_16_1">#REF!</definedName>
    <definedName name="Excel_BuiltIn_Print_Area_12_16_1_4" localSheetId="4">#REF!</definedName>
    <definedName name="Excel_BuiltIn_Print_Area_12_16_1_4" localSheetId="6">#REF!</definedName>
    <definedName name="Excel_BuiltIn_Print_Area_12_16_1_4" localSheetId="5">#REF!</definedName>
    <definedName name="Excel_BuiltIn_Print_Area_12_16_1_4" localSheetId="0">#REF!</definedName>
    <definedName name="Excel_BuiltIn_Print_Area_12_16_1_4" localSheetId="36">#REF!</definedName>
    <definedName name="Excel_BuiltIn_Print_Area_12_16_1_4" localSheetId="41">#REF!</definedName>
    <definedName name="Excel_BuiltIn_Print_Area_12_16_1_4">#REF!</definedName>
    <definedName name="Excel_BuiltIn_Print_Area_12_16_14" localSheetId="4">#REF!</definedName>
    <definedName name="Excel_BuiltIn_Print_Area_12_16_14" localSheetId="6">#REF!</definedName>
    <definedName name="Excel_BuiltIn_Print_Area_12_16_14" localSheetId="5">#REF!</definedName>
    <definedName name="Excel_BuiltIn_Print_Area_12_16_14" localSheetId="0">#REF!</definedName>
    <definedName name="Excel_BuiltIn_Print_Area_12_16_14" localSheetId="36">#REF!</definedName>
    <definedName name="Excel_BuiltIn_Print_Area_12_16_14" localSheetId="41">#REF!</definedName>
    <definedName name="Excel_BuiltIn_Print_Area_12_16_14">#REF!</definedName>
    <definedName name="Excel_BuiltIn_Print_Area_12_16_14_4" localSheetId="4">#REF!</definedName>
    <definedName name="Excel_BuiltIn_Print_Area_12_16_14_4" localSheetId="6">#REF!</definedName>
    <definedName name="Excel_BuiltIn_Print_Area_12_16_14_4" localSheetId="5">#REF!</definedName>
    <definedName name="Excel_BuiltIn_Print_Area_12_16_14_4" localSheetId="0">#REF!</definedName>
    <definedName name="Excel_BuiltIn_Print_Area_12_16_14_4" localSheetId="36">#REF!</definedName>
    <definedName name="Excel_BuiltIn_Print_Area_12_16_14_4" localSheetId="41">#REF!</definedName>
    <definedName name="Excel_BuiltIn_Print_Area_12_16_14_4">#REF!</definedName>
    <definedName name="Excel_BuiltIn_Print_Area_12_16_14_6" localSheetId="4">#REF!</definedName>
    <definedName name="Excel_BuiltIn_Print_Area_12_16_14_6" localSheetId="6">#REF!</definedName>
    <definedName name="Excel_BuiltIn_Print_Area_12_16_14_6" localSheetId="5">#REF!</definedName>
    <definedName name="Excel_BuiltIn_Print_Area_12_16_14_6" localSheetId="0">#REF!</definedName>
    <definedName name="Excel_BuiltIn_Print_Area_12_16_14_6" localSheetId="36">#REF!</definedName>
    <definedName name="Excel_BuiltIn_Print_Area_12_16_14_6" localSheetId="41">#REF!</definedName>
    <definedName name="Excel_BuiltIn_Print_Area_12_16_14_6">#REF!</definedName>
    <definedName name="Excel_BuiltIn_Print_Area_12_16_4" localSheetId="4">#REF!</definedName>
    <definedName name="Excel_BuiltIn_Print_Area_12_16_4" localSheetId="6">#REF!</definedName>
    <definedName name="Excel_BuiltIn_Print_Area_12_16_4" localSheetId="5">#REF!</definedName>
    <definedName name="Excel_BuiltIn_Print_Area_12_16_4" localSheetId="0">#REF!</definedName>
    <definedName name="Excel_BuiltIn_Print_Area_12_16_4" localSheetId="36">#REF!</definedName>
    <definedName name="Excel_BuiltIn_Print_Area_12_16_4" localSheetId="41">#REF!</definedName>
    <definedName name="Excel_BuiltIn_Print_Area_12_16_4">#REF!</definedName>
    <definedName name="Excel_BuiltIn_Print_Area_12_17" localSheetId="4">#REF!</definedName>
    <definedName name="Excel_BuiltIn_Print_Area_12_17" localSheetId="6">#REF!</definedName>
    <definedName name="Excel_BuiltIn_Print_Area_12_17" localSheetId="5">#REF!</definedName>
    <definedName name="Excel_BuiltIn_Print_Area_12_17" localSheetId="0">#REF!</definedName>
    <definedName name="Excel_BuiltIn_Print_Area_12_17" localSheetId="36">#REF!</definedName>
    <definedName name="Excel_BuiltIn_Print_Area_12_17" localSheetId="41">#REF!</definedName>
    <definedName name="Excel_BuiltIn_Print_Area_12_17">#REF!</definedName>
    <definedName name="Excel_BuiltIn_Print_Area_12_17_4" localSheetId="4">#REF!</definedName>
    <definedName name="Excel_BuiltIn_Print_Area_12_17_4" localSheetId="6">#REF!</definedName>
    <definedName name="Excel_BuiltIn_Print_Area_12_17_4" localSheetId="5">#REF!</definedName>
    <definedName name="Excel_BuiltIn_Print_Area_12_17_4" localSheetId="0">#REF!</definedName>
    <definedName name="Excel_BuiltIn_Print_Area_12_17_4" localSheetId="36">#REF!</definedName>
    <definedName name="Excel_BuiltIn_Print_Area_12_17_4" localSheetId="41">#REF!</definedName>
    <definedName name="Excel_BuiltIn_Print_Area_12_17_4">#REF!</definedName>
    <definedName name="Excel_BuiltIn_Print_Area_12_17_6" localSheetId="4">#REF!</definedName>
    <definedName name="Excel_BuiltIn_Print_Area_12_17_6" localSheetId="6">#REF!</definedName>
    <definedName name="Excel_BuiltIn_Print_Area_12_17_6" localSheetId="5">#REF!</definedName>
    <definedName name="Excel_BuiltIn_Print_Area_12_17_6" localSheetId="0">#REF!</definedName>
    <definedName name="Excel_BuiltIn_Print_Area_12_17_6" localSheetId="36">#REF!</definedName>
    <definedName name="Excel_BuiltIn_Print_Area_12_17_6" localSheetId="41">#REF!</definedName>
    <definedName name="Excel_BuiltIn_Print_Area_12_17_6">#REF!</definedName>
    <definedName name="Excel_BuiltIn_Print_Area_12_4" localSheetId="4">#REF!</definedName>
    <definedName name="Excel_BuiltIn_Print_Area_12_4" localSheetId="6">#REF!</definedName>
    <definedName name="Excel_BuiltIn_Print_Area_12_4" localSheetId="5">#REF!</definedName>
    <definedName name="Excel_BuiltIn_Print_Area_12_4" localSheetId="0">#REF!</definedName>
    <definedName name="Excel_BuiltIn_Print_Area_12_4" localSheetId="36">#REF!</definedName>
    <definedName name="Excel_BuiltIn_Print_Area_12_4" localSheetId="41">#REF!</definedName>
    <definedName name="Excel_BuiltIn_Print_Area_12_4">#REF!</definedName>
    <definedName name="Excel_BuiltIn_Print_Area_12_6" localSheetId="4">#REF!</definedName>
    <definedName name="Excel_BuiltIn_Print_Area_12_6" localSheetId="6">#REF!</definedName>
    <definedName name="Excel_BuiltIn_Print_Area_12_6" localSheetId="5">#REF!</definedName>
    <definedName name="Excel_BuiltIn_Print_Area_12_6" localSheetId="0">#REF!</definedName>
    <definedName name="Excel_BuiltIn_Print_Area_12_6" localSheetId="36">#REF!</definedName>
    <definedName name="Excel_BuiltIn_Print_Area_12_6" localSheetId="41">#REF!</definedName>
    <definedName name="Excel_BuiltIn_Print_Area_12_6">#REF!</definedName>
    <definedName name="Excel_BuiltIn_Print_Area_13" localSheetId="4">#REF!</definedName>
    <definedName name="Excel_BuiltIn_Print_Area_13" localSheetId="6">#REF!</definedName>
    <definedName name="Excel_BuiltIn_Print_Area_13" localSheetId="5">#REF!</definedName>
    <definedName name="Excel_BuiltIn_Print_Area_13" localSheetId="0">#REF!</definedName>
    <definedName name="Excel_BuiltIn_Print_Area_13" localSheetId="36">#REF!</definedName>
    <definedName name="Excel_BuiltIn_Print_Area_13" localSheetId="41">#REF!</definedName>
    <definedName name="Excel_BuiltIn_Print_Area_13">#REF!</definedName>
    <definedName name="Excel_BuiltIn_Print_Area_13_14" localSheetId="4">#REF!</definedName>
    <definedName name="Excel_BuiltIn_Print_Area_13_14" localSheetId="6">#REF!</definedName>
    <definedName name="Excel_BuiltIn_Print_Area_13_14" localSheetId="5">#REF!</definedName>
    <definedName name="Excel_BuiltIn_Print_Area_13_14" localSheetId="0">#REF!</definedName>
    <definedName name="Excel_BuiltIn_Print_Area_13_14" localSheetId="36">#REF!</definedName>
    <definedName name="Excel_BuiltIn_Print_Area_13_14" localSheetId="41">#REF!</definedName>
    <definedName name="Excel_BuiltIn_Print_Area_13_14">#REF!</definedName>
    <definedName name="Excel_BuiltIn_Print_Area_13_14_1" localSheetId="4">#REF!</definedName>
    <definedName name="Excel_BuiltIn_Print_Area_13_14_1" localSheetId="6">#REF!</definedName>
    <definedName name="Excel_BuiltIn_Print_Area_13_14_1" localSheetId="5">#REF!</definedName>
    <definedName name="Excel_BuiltIn_Print_Area_13_14_1" localSheetId="0">#REF!</definedName>
    <definedName name="Excel_BuiltIn_Print_Area_13_14_1" localSheetId="36">#REF!</definedName>
    <definedName name="Excel_BuiltIn_Print_Area_13_14_1" localSheetId="41">#REF!</definedName>
    <definedName name="Excel_BuiltIn_Print_Area_13_14_1">#REF!</definedName>
    <definedName name="Excel_BuiltIn_Print_Area_13_14_1_4" localSheetId="4">#REF!</definedName>
    <definedName name="Excel_BuiltIn_Print_Area_13_14_1_4" localSheetId="6">#REF!</definedName>
    <definedName name="Excel_BuiltIn_Print_Area_13_14_1_4" localSheetId="5">#REF!</definedName>
    <definedName name="Excel_BuiltIn_Print_Area_13_14_1_4" localSheetId="0">#REF!</definedName>
    <definedName name="Excel_BuiltIn_Print_Area_13_14_1_4" localSheetId="36">#REF!</definedName>
    <definedName name="Excel_BuiltIn_Print_Area_13_14_1_4" localSheetId="41">#REF!</definedName>
    <definedName name="Excel_BuiltIn_Print_Area_13_14_1_4">#REF!</definedName>
    <definedName name="Excel_BuiltIn_Print_Area_13_14_14" localSheetId="4">#REF!</definedName>
    <definedName name="Excel_BuiltIn_Print_Area_13_14_14" localSheetId="6">#REF!</definedName>
    <definedName name="Excel_BuiltIn_Print_Area_13_14_14" localSheetId="5">#REF!</definedName>
    <definedName name="Excel_BuiltIn_Print_Area_13_14_14" localSheetId="0">#REF!</definedName>
    <definedName name="Excel_BuiltIn_Print_Area_13_14_14" localSheetId="36">#REF!</definedName>
    <definedName name="Excel_BuiltIn_Print_Area_13_14_14" localSheetId="41">#REF!</definedName>
    <definedName name="Excel_BuiltIn_Print_Area_13_14_14">#REF!</definedName>
    <definedName name="Excel_BuiltIn_Print_Area_13_14_14_4" localSheetId="4">#REF!</definedName>
    <definedName name="Excel_BuiltIn_Print_Area_13_14_14_4" localSheetId="6">#REF!</definedName>
    <definedName name="Excel_BuiltIn_Print_Area_13_14_14_4" localSheetId="5">#REF!</definedName>
    <definedName name="Excel_BuiltIn_Print_Area_13_14_14_4" localSheetId="0">#REF!</definedName>
    <definedName name="Excel_BuiltIn_Print_Area_13_14_14_4" localSheetId="36">#REF!</definedName>
    <definedName name="Excel_BuiltIn_Print_Area_13_14_14_4" localSheetId="41">#REF!</definedName>
    <definedName name="Excel_BuiltIn_Print_Area_13_14_14_4">#REF!</definedName>
    <definedName name="Excel_BuiltIn_Print_Area_13_14_14_6" localSheetId="4">#REF!</definedName>
    <definedName name="Excel_BuiltIn_Print_Area_13_14_14_6" localSheetId="6">#REF!</definedName>
    <definedName name="Excel_BuiltIn_Print_Area_13_14_14_6" localSheetId="5">#REF!</definedName>
    <definedName name="Excel_BuiltIn_Print_Area_13_14_14_6" localSheetId="0">#REF!</definedName>
    <definedName name="Excel_BuiltIn_Print_Area_13_14_14_6" localSheetId="36">#REF!</definedName>
    <definedName name="Excel_BuiltIn_Print_Area_13_14_14_6" localSheetId="41">#REF!</definedName>
    <definedName name="Excel_BuiltIn_Print_Area_13_14_14_6">#REF!</definedName>
    <definedName name="Excel_BuiltIn_Print_Area_13_14_4" localSheetId="4">#REF!</definedName>
    <definedName name="Excel_BuiltIn_Print_Area_13_14_4" localSheetId="6">#REF!</definedName>
    <definedName name="Excel_BuiltIn_Print_Area_13_14_4" localSheetId="5">#REF!</definedName>
    <definedName name="Excel_BuiltIn_Print_Area_13_14_4" localSheetId="0">#REF!</definedName>
    <definedName name="Excel_BuiltIn_Print_Area_13_14_4" localSheetId="36">#REF!</definedName>
    <definedName name="Excel_BuiltIn_Print_Area_13_14_4" localSheetId="41">#REF!</definedName>
    <definedName name="Excel_BuiltIn_Print_Area_13_14_4">#REF!</definedName>
    <definedName name="Excel_BuiltIn_Print_Area_13_14_6" localSheetId="4">#REF!</definedName>
    <definedName name="Excel_BuiltIn_Print_Area_13_14_6" localSheetId="6">#REF!</definedName>
    <definedName name="Excel_BuiltIn_Print_Area_13_14_6" localSheetId="5">#REF!</definedName>
    <definedName name="Excel_BuiltIn_Print_Area_13_14_6" localSheetId="0">#REF!</definedName>
    <definedName name="Excel_BuiltIn_Print_Area_13_14_6" localSheetId="36">#REF!</definedName>
    <definedName name="Excel_BuiltIn_Print_Area_13_14_6" localSheetId="41">#REF!</definedName>
    <definedName name="Excel_BuiltIn_Print_Area_13_14_6">#REF!</definedName>
    <definedName name="Excel_BuiltIn_Print_Area_13_16" localSheetId="4">#REF!</definedName>
    <definedName name="Excel_BuiltIn_Print_Area_13_16" localSheetId="6">#REF!</definedName>
    <definedName name="Excel_BuiltIn_Print_Area_13_16" localSheetId="5">#REF!</definedName>
    <definedName name="Excel_BuiltIn_Print_Area_13_16" localSheetId="0">#REF!</definedName>
    <definedName name="Excel_BuiltIn_Print_Area_13_16" localSheetId="36">#REF!</definedName>
    <definedName name="Excel_BuiltIn_Print_Area_13_16" localSheetId="41">#REF!</definedName>
    <definedName name="Excel_BuiltIn_Print_Area_13_16">#REF!</definedName>
    <definedName name="Excel_BuiltIn_Print_Area_13_16_1" localSheetId="4">#REF!</definedName>
    <definedName name="Excel_BuiltIn_Print_Area_13_16_1" localSheetId="6">#REF!</definedName>
    <definedName name="Excel_BuiltIn_Print_Area_13_16_1" localSheetId="5">#REF!</definedName>
    <definedName name="Excel_BuiltIn_Print_Area_13_16_1" localSheetId="0">#REF!</definedName>
    <definedName name="Excel_BuiltIn_Print_Area_13_16_1" localSheetId="36">#REF!</definedName>
    <definedName name="Excel_BuiltIn_Print_Area_13_16_1" localSheetId="41">#REF!</definedName>
    <definedName name="Excel_BuiltIn_Print_Area_13_16_1">#REF!</definedName>
    <definedName name="Excel_BuiltIn_Print_Area_13_16_1_4" localSheetId="4">#REF!</definedName>
    <definedName name="Excel_BuiltIn_Print_Area_13_16_1_4" localSheetId="6">#REF!</definedName>
    <definedName name="Excel_BuiltIn_Print_Area_13_16_1_4" localSheetId="5">#REF!</definedName>
    <definedName name="Excel_BuiltIn_Print_Area_13_16_1_4" localSheetId="0">#REF!</definedName>
    <definedName name="Excel_BuiltIn_Print_Area_13_16_1_4" localSheetId="36">#REF!</definedName>
    <definedName name="Excel_BuiltIn_Print_Area_13_16_1_4" localSheetId="41">#REF!</definedName>
    <definedName name="Excel_BuiltIn_Print_Area_13_16_1_4">#REF!</definedName>
    <definedName name="Excel_BuiltIn_Print_Area_13_16_14" localSheetId="4">#REF!</definedName>
    <definedName name="Excel_BuiltIn_Print_Area_13_16_14" localSheetId="6">#REF!</definedName>
    <definedName name="Excel_BuiltIn_Print_Area_13_16_14" localSheetId="5">#REF!</definedName>
    <definedName name="Excel_BuiltIn_Print_Area_13_16_14" localSheetId="0">#REF!</definedName>
    <definedName name="Excel_BuiltIn_Print_Area_13_16_14" localSheetId="36">#REF!</definedName>
    <definedName name="Excel_BuiltIn_Print_Area_13_16_14" localSheetId="41">#REF!</definedName>
    <definedName name="Excel_BuiltIn_Print_Area_13_16_14">#REF!</definedName>
    <definedName name="Excel_BuiltIn_Print_Area_13_16_14_4" localSheetId="4">#REF!</definedName>
    <definedName name="Excel_BuiltIn_Print_Area_13_16_14_4" localSheetId="6">#REF!</definedName>
    <definedName name="Excel_BuiltIn_Print_Area_13_16_14_4" localSheetId="5">#REF!</definedName>
    <definedName name="Excel_BuiltIn_Print_Area_13_16_14_4" localSheetId="0">#REF!</definedName>
    <definedName name="Excel_BuiltIn_Print_Area_13_16_14_4" localSheetId="36">#REF!</definedName>
    <definedName name="Excel_BuiltIn_Print_Area_13_16_14_4" localSheetId="41">#REF!</definedName>
    <definedName name="Excel_BuiltIn_Print_Area_13_16_14_4">#REF!</definedName>
    <definedName name="Excel_BuiltIn_Print_Area_13_16_14_6" localSheetId="4">#REF!</definedName>
    <definedName name="Excel_BuiltIn_Print_Area_13_16_14_6" localSheetId="6">#REF!</definedName>
    <definedName name="Excel_BuiltIn_Print_Area_13_16_14_6" localSheetId="5">#REF!</definedName>
    <definedName name="Excel_BuiltIn_Print_Area_13_16_14_6" localSheetId="0">#REF!</definedName>
    <definedName name="Excel_BuiltIn_Print_Area_13_16_14_6" localSheetId="36">#REF!</definedName>
    <definedName name="Excel_BuiltIn_Print_Area_13_16_14_6" localSheetId="41">#REF!</definedName>
    <definedName name="Excel_BuiltIn_Print_Area_13_16_14_6">#REF!</definedName>
    <definedName name="Excel_BuiltIn_Print_Area_13_16_4" localSheetId="4">#REF!</definedName>
    <definedName name="Excel_BuiltIn_Print_Area_13_16_4" localSheetId="6">#REF!</definedName>
    <definedName name="Excel_BuiltIn_Print_Area_13_16_4" localSheetId="5">#REF!</definedName>
    <definedName name="Excel_BuiltIn_Print_Area_13_16_4" localSheetId="0">#REF!</definedName>
    <definedName name="Excel_BuiltIn_Print_Area_13_16_4" localSheetId="36">#REF!</definedName>
    <definedName name="Excel_BuiltIn_Print_Area_13_16_4" localSheetId="41">#REF!</definedName>
    <definedName name="Excel_BuiltIn_Print_Area_13_16_4">#REF!</definedName>
    <definedName name="Excel_BuiltIn_Print_Area_13_17" localSheetId="4">#REF!</definedName>
    <definedName name="Excel_BuiltIn_Print_Area_13_17" localSheetId="6">#REF!</definedName>
    <definedName name="Excel_BuiltIn_Print_Area_13_17" localSheetId="5">#REF!</definedName>
    <definedName name="Excel_BuiltIn_Print_Area_13_17" localSheetId="0">#REF!</definedName>
    <definedName name="Excel_BuiltIn_Print_Area_13_17" localSheetId="36">#REF!</definedName>
    <definedName name="Excel_BuiltIn_Print_Area_13_17" localSheetId="41">#REF!</definedName>
    <definedName name="Excel_BuiltIn_Print_Area_13_17">#REF!</definedName>
    <definedName name="Excel_BuiltIn_Print_Area_13_17_4" localSheetId="4">#REF!</definedName>
    <definedName name="Excel_BuiltIn_Print_Area_13_17_4" localSheetId="6">#REF!</definedName>
    <definedName name="Excel_BuiltIn_Print_Area_13_17_4" localSheetId="5">#REF!</definedName>
    <definedName name="Excel_BuiltIn_Print_Area_13_17_4" localSheetId="0">#REF!</definedName>
    <definedName name="Excel_BuiltIn_Print_Area_13_17_4" localSheetId="36">#REF!</definedName>
    <definedName name="Excel_BuiltIn_Print_Area_13_17_4" localSheetId="41">#REF!</definedName>
    <definedName name="Excel_BuiltIn_Print_Area_13_17_4">#REF!</definedName>
    <definedName name="Excel_BuiltIn_Print_Area_13_17_6" localSheetId="4">#REF!</definedName>
    <definedName name="Excel_BuiltIn_Print_Area_13_17_6" localSheetId="6">#REF!</definedName>
    <definedName name="Excel_BuiltIn_Print_Area_13_17_6" localSheetId="5">#REF!</definedName>
    <definedName name="Excel_BuiltIn_Print_Area_13_17_6" localSheetId="0">#REF!</definedName>
    <definedName name="Excel_BuiltIn_Print_Area_13_17_6" localSheetId="36">#REF!</definedName>
    <definedName name="Excel_BuiltIn_Print_Area_13_17_6" localSheetId="41">#REF!</definedName>
    <definedName name="Excel_BuiltIn_Print_Area_13_17_6">#REF!</definedName>
    <definedName name="Excel_BuiltIn_Print_Area_13_4" localSheetId="4">#REF!</definedName>
    <definedName name="Excel_BuiltIn_Print_Area_13_4" localSheetId="6">#REF!</definedName>
    <definedName name="Excel_BuiltIn_Print_Area_13_4" localSheetId="5">#REF!</definedName>
    <definedName name="Excel_BuiltIn_Print_Area_13_4" localSheetId="0">#REF!</definedName>
    <definedName name="Excel_BuiltIn_Print_Area_13_4" localSheetId="36">#REF!</definedName>
    <definedName name="Excel_BuiltIn_Print_Area_13_4" localSheetId="41">#REF!</definedName>
    <definedName name="Excel_BuiltIn_Print_Area_13_4">#REF!</definedName>
    <definedName name="Excel_BuiltIn_Print_Area_13_6" localSheetId="4">#REF!</definedName>
    <definedName name="Excel_BuiltIn_Print_Area_13_6" localSheetId="6">#REF!</definedName>
    <definedName name="Excel_BuiltIn_Print_Area_13_6" localSheetId="5">#REF!</definedName>
    <definedName name="Excel_BuiltIn_Print_Area_13_6" localSheetId="0">#REF!</definedName>
    <definedName name="Excel_BuiltIn_Print_Area_13_6" localSheetId="36">#REF!</definedName>
    <definedName name="Excel_BuiltIn_Print_Area_13_6" localSheetId="41">#REF!</definedName>
    <definedName name="Excel_BuiltIn_Print_Area_13_6">#REF!</definedName>
    <definedName name="Excel_BuiltIn_Print_Area_2" localSheetId="4">#REF!</definedName>
    <definedName name="Excel_BuiltIn_Print_Area_2" localSheetId="6">#REF!</definedName>
    <definedName name="Excel_BuiltIn_Print_Area_2" localSheetId="5">#REF!</definedName>
    <definedName name="Excel_BuiltIn_Print_Area_2" localSheetId="0">#REF!</definedName>
    <definedName name="Excel_BuiltIn_Print_Area_2" localSheetId="36">#REF!</definedName>
    <definedName name="Excel_BuiltIn_Print_Area_2" localSheetId="41">#REF!</definedName>
    <definedName name="Excel_BuiltIn_Print_Area_2">#REF!</definedName>
    <definedName name="Excel_BuiltIn_Print_Area_2_1" localSheetId="4">#REF!</definedName>
    <definedName name="Excel_BuiltIn_Print_Area_2_1" localSheetId="6">#REF!</definedName>
    <definedName name="Excel_BuiltIn_Print_Area_2_1" localSheetId="5">#REF!</definedName>
    <definedName name="Excel_BuiltIn_Print_Area_2_1" localSheetId="0">#REF!</definedName>
    <definedName name="Excel_BuiltIn_Print_Area_2_1" localSheetId="36">#REF!</definedName>
    <definedName name="Excel_BuiltIn_Print_Area_2_1" localSheetId="41">#REF!</definedName>
    <definedName name="Excel_BuiltIn_Print_Area_2_1">#REF!</definedName>
    <definedName name="Excel_BuiltIn_Print_Area_2_1_1" localSheetId="4">#REF!</definedName>
    <definedName name="Excel_BuiltIn_Print_Area_2_1_1" localSheetId="6">#REF!</definedName>
    <definedName name="Excel_BuiltIn_Print_Area_2_1_1" localSheetId="5">#REF!</definedName>
    <definedName name="Excel_BuiltIn_Print_Area_2_1_1" localSheetId="0">#REF!</definedName>
    <definedName name="Excel_BuiltIn_Print_Area_2_1_1" localSheetId="36">#REF!</definedName>
    <definedName name="Excel_BuiltIn_Print_Area_2_1_1" localSheetId="41">#REF!</definedName>
    <definedName name="Excel_BuiltIn_Print_Area_2_1_1">#REF!</definedName>
    <definedName name="Excel_BuiltIn_Print_Area_2_1_1_1" localSheetId="4">#REF!</definedName>
    <definedName name="Excel_BuiltIn_Print_Area_2_1_1_1" localSheetId="6">#REF!</definedName>
    <definedName name="Excel_BuiltIn_Print_Area_2_1_1_1" localSheetId="5">#REF!</definedName>
    <definedName name="Excel_BuiltIn_Print_Area_2_1_1_1" localSheetId="0">#REF!</definedName>
    <definedName name="Excel_BuiltIn_Print_Area_2_1_1_1" localSheetId="36">#REF!</definedName>
    <definedName name="Excel_BuiltIn_Print_Area_2_1_1_1" localSheetId="41">#REF!</definedName>
    <definedName name="Excel_BuiltIn_Print_Area_2_1_1_1">#REF!</definedName>
    <definedName name="Excel_BuiltIn_Print_Area_2_1_1_1_1" localSheetId="4">#REF!</definedName>
    <definedName name="Excel_BuiltIn_Print_Area_2_1_1_1_1" localSheetId="6">#REF!</definedName>
    <definedName name="Excel_BuiltIn_Print_Area_2_1_1_1_1" localSheetId="5">#REF!</definedName>
    <definedName name="Excel_BuiltIn_Print_Area_2_1_1_1_1" localSheetId="0">#REF!</definedName>
    <definedName name="Excel_BuiltIn_Print_Area_2_1_1_1_1" localSheetId="36">#REF!</definedName>
    <definedName name="Excel_BuiltIn_Print_Area_2_1_1_1_1" localSheetId="41">#REF!</definedName>
    <definedName name="Excel_BuiltIn_Print_Area_2_1_1_1_1">#REF!</definedName>
    <definedName name="Excel_BuiltIn_Print_Area_2_1_1_1_1_1" localSheetId="4">#REF!</definedName>
    <definedName name="Excel_BuiltIn_Print_Area_2_1_1_1_1_1" localSheetId="6">#REF!</definedName>
    <definedName name="Excel_BuiltIn_Print_Area_2_1_1_1_1_1" localSheetId="5">#REF!</definedName>
    <definedName name="Excel_BuiltIn_Print_Area_2_1_1_1_1_1" localSheetId="0">#REF!</definedName>
    <definedName name="Excel_BuiltIn_Print_Area_2_1_1_1_1_1" localSheetId="36">#REF!</definedName>
    <definedName name="Excel_BuiltIn_Print_Area_2_1_1_1_1_1" localSheetId="41">#REF!</definedName>
    <definedName name="Excel_BuiltIn_Print_Area_2_1_1_1_1_1">#REF!</definedName>
    <definedName name="Excel_BuiltIn_Print_Area_2_1_1_1_1_1_1" localSheetId="4">#REF!</definedName>
    <definedName name="Excel_BuiltIn_Print_Area_2_1_1_1_1_1_1" localSheetId="6">#REF!</definedName>
    <definedName name="Excel_BuiltIn_Print_Area_2_1_1_1_1_1_1" localSheetId="5">#REF!</definedName>
    <definedName name="Excel_BuiltIn_Print_Area_2_1_1_1_1_1_1" localSheetId="0">#REF!</definedName>
    <definedName name="Excel_BuiltIn_Print_Area_2_1_1_1_1_1_1" localSheetId="36">#REF!</definedName>
    <definedName name="Excel_BuiltIn_Print_Area_2_1_1_1_1_1_1" localSheetId="41">#REF!</definedName>
    <definedName name="Excel_BuiltIn_Print_Area_2_1_1_1_1_1_1">#REF!</definedName>
    <definedName name="Excel_BuiltIn_Print_Area_2_1_1_1_4" localSheetId="4">#REF!</definedName>
    <definedName name="Excel_BuiltIn_Print_Area_2_1_1_1_4" localSheetId="6">#REF!</definedName>
    <definedName name="Excel_BuiltIn_Print_Area_2_1_1_1_4" localSheetId="5">#REF!</definedName>
    <definedName name="Excel_BuiltIn_Print_Area_2_1_1_1_4" localSheetId="0">#REF!</definedName>
    <definedName name="Excel_BuiltIn_Print_Area_2_1_1_1_4" localSheetId="36">#REF!</definedName>
    <definedName name="Excel_BuiltIn_Print_Area_2_1_1_1_4" localSheetId="41">#REF!</definedName>
    <definedName name="Excel_BuiltIn_Print_Area_2_1_1_1_4">#REF!</definedName>
    <definedName name="Excel_BuiltIn_Print_Area_2_1_1_4" localSheetId="4">#REF!</definedName>
    <definedName name="Excel_BuiltIn_Print_Area_2_1_1_4" localSheetId="6">#REF!</definedName>
    <definedName name="Excel_BuiltIn_Print_Area_2_1_1_4" localSheetId="5">#REF!</definedName>
    <definedName name="Excel_BuiltIn_Print_Area_2_1_1_4" localSheetId="0">#REF!</definedName>
    <definedName name="Excel_BuiltIn_Print_Area_2_1_1_4" localSheetId="36">#REF!</definedName>
    <definedName name="Excel_BuiltIn_Print_Area_2_1_1_4" localSheetId="41">#REF!</definedName>
    <definedName name="Excel_BuiltIn_Print_Area_2_1_1_4">#REF!</definedName>
    <definedName name="Excel_BuiltIn_Print_Area_2_1_14" localSheetId="4">#REF!</definedName>
    <definedName name="Excel_BuiltIn_Print_Area_2_1_14" localSheetId="6">#REF!</definedName>
    <definedName name="Excel_BuiltIn_Print_Area_2_1_14" localSheetId="5">#REF!</definedName>
    <definedName name="Excel_BuiltIn_Print_Area_2_1_14" localSheetId="0">#REF!</definedName>
    <definedName name="Excel_BuiltIn_Print_Area_2_1_14" localSheetId="36">#REF!</definedName>
    <definedName name="Excel_BuiltIn_Print_Area_2_1_14" localSheetId="41">#REF!</definedName>
    <definedName name="Excel_BuiltIn_Print_Area_2_1_14">#REF!</definedName>
    <definedName name="Excel_BuiltIn_Print_Area_2_1_14_4" localSheetId="4">#REF!</definedName>
    <definedName name="Excel_BuiltIn_Print_Area_2_1_14_4" localSheetId="6">#REF!</definedName>
    <definedName name="Excel_BuiltIn_Print_Area_2_1_14_4" localSheetId="5">#REF!</definedName>
    <definedName name="Excel_BuiltIn_Print_Area_2_1_14_4" localSheetId="0">#REF!</definedName>
    <definedName name="Excel_BuiltIn_Print_Area_2_1_14_4" localSheetId="36">#REF!</definedName>
    <definedName name="Excel_BuiltIn_Print_Area_2_1_14_4" localSheetId="41">#REF!</definedName>
    <definedName name="Excel_BuiltIn_Print_Area_2_1_14_4">#REF!</definedName>
    <definedName name="Excel_BuiltIn_Print_Area_2_1_14_6" localSheetId="4">#REF!</definedName>
    <definedName name="Excel_BuiltIn_Print_Area_2_1_14_6" localSheetId="6">#REF!</definedName>
    <definedName name="Excel_BuiltIn_Print_Area_2_1_14_6" localSheetId="5">#REF!</definedName>
    <definedName name="Excel_BuiltIn_Print_Area_2_1_14_6" localSheetId="0">#REF!</definedName>
    <definedName name="Excel_BuiltIn_Print_Area_2_1_14_6" localSheetId="36">#REF!</definedName>
    <definedName name="Excel_BuiltIn_Print_Area_2_1_14_6" localSheetId="41">#REF!</definedName>
    <definedName name="Excel_BuiltIn_Print_Area_2_1_14_6">#REF!</definedName>
    <definedName name="Excel_BuiltIn_Print_Area_2_1_17" localSheetId="4">#REF!</definedName>
    <definedName name="Excel_BuiltIn_Print_Area_2_1_17" localSheetId="6">#REF!</definedName>
    <definedName name="Excel_BuiltIn_Print_Area_2_1_17" localSheetId="5">#REF!</definedName>
    <definedName name="Excel_BuiltIn_Print_Area_2_1_17" localSheetId="0">#REF!</definedName>
    <definedName name="Excel_BuiltIn_Print_Area_2_1_17" localSheetId="36">#REF!</definedName>
    <definedName name="Excel_BuiltIn_Print_Area_2_1_17" localSheetId="41">#REF!</definedName>
    <definedName name="Excel_BuiltIn_Print_Area_2_1_17">#REF!</definedName>
    <definedName name="Excel_BuiltIn_Print_Area_2_1_17_4" localSheetId="4">#REF!</definedName>
    <definedName name="Excel_BuiltIn_Print_Area_2_1_17_4" localSheetId="6">#REF!</definedName>
    <definedName name="Excel_BuiltIn_Print_Area_2_1_17_4" localSheetId="5">#REF!</definedName>
    <definedName name="Excel_BuiltIn_Print_Area_2_1_17_4" localSheetId="0">#REF!</definedName>
    <definedName name="Excel_BuiltIn_Print_Area_2_1_17_4" localSheetId="36">#REF!</definedName>
    <definedName name="Excel_BuiltIn_Print_Area_2_1_17_4" localSheetId="41">#REF!</definedName>
    <definedName name="Excel_BuiltIn_Print_Area_2_1_17_4">#REF!</definedName>
    <definedName name="Excel_BuiltIn_Print_Area_2_1_4" localSheetId="4">#REF!</definedName>
    <definedName name="Excel_BuiltIn_Print_Area_2_1_4" localSheetId="6">#REF!</definedName>
    <definedName name="Excel_BuiltIn_Print_Area_2_1_4" localSheetId="5">#REF!</definedName>
    <definedName name="Excel_BuiltIn_Print_Area_2_1_4" localSheetId="0">#REF!</definedName>
    <definedName name="Excel_BuiltIn_Print_Area_2_1_4" localSheetId="36">#REF!</definedName>
    <definedName name="Excel_BuiltIn_Print_Area_2_1_4" localSheetId="41">#REF!</definedName>
    <definedName name="Excel_BuiltIn_Print_Area_2_1_4">#REF!</definedName>
    <definedName name="Excel_BuiltIn_Print_Area_2_14" localSheetId="4">#REF!</definedName>
    <definedName name="Excel_BuiltIn_Print_Area_2_14" localSheetId="6">#REF!</definedName>
    <definedName name="Excel_BuiltIn_Print_Area_2_14" localSheetId="5">#REF!</definedName>
    <definedName name="Excel_BuiltIn_Print_Area_2_14" localSheetId="0">#REF!</definedName>
    <definedName name="Excel_BuiltIn_Print_Area_2_14" localSheetId="36">#REF!</definedName>
    <definedName name="Excel_BuiltIn_Print_Area_2_14" localSheetId="41">#REF!</definedName>
    <definedName name="Excel_BuiltIn_Print_Area_2_14">#REF!</definedName>
    <definedName name="Excel_BuiltIn_Print_Area_2_14_4" localSheetId="4">#REF!</definedName>
    <definedName name="Excel_BuiltIn_Print_Area_2_14_4" localSheetId="6">#REF!</definedName>
    <definedName name="Excel_BuiltIn_Print_Area_2_14_4" localSheetId="5">#REF!</definedName>
    <definedName name="Excel_BuiltIn_Print_Area_2_14_4" localSheetId="0">#REF!</definedName>
    <definedName name="Excel_BuiltIn_Print_Area_2_14_4" localSheetId="36">#REF!</definedName>
    <definedName name="Excel_BuiltIn_Print_Area_2_14_4" localSheetId="41">#REF!</definedName>
    <definedName name="Excel_BuiltIn_Print_Area_2_14_4">#REF!</definedName>
    <definedName name="Excel_BuiltIn_Print_Area_2_14_6" localSheetId="4">#REF!</definedName>
    <definedName name="Excel_BuiltIn_Print_Area_2_14_6" localSheetId="6">#REF!</definedName>
    <definedName name="Excel_BuiltIn_Print_Area_2_14_6" localSheetId="5">#REF!</definedName>
    <definedName name="Excel_BuiltIn_Print_Area_2_14_6" localSheetId="0">#REF!</definedName>
    <definedName name="Excel_BuiltIn_Print_Area_2_14_6" localSheetId="36">#REF!</definedName>
    <definedName name="Excel_BuiltIn_Print_Area_2_14_6" localSheetId="41">#REF!</definedName>
    <definedName name="Excel_BuiltIn_Print_Area_2_14_6">#REF!</definedName>
    <definedName name="Excel_BuiltIn_Print_Area_2_16" localSheetId="4">#REF!</definedName>
    <definedName name="Excel_BuiltIn_Print_Area_2_16" localSheetId="6">#REF!</definedName>
    <definedName name="Excel_BuiltIn_Print_Area_2_16" localSheetId="5">#REF!</definedName>
    <definedName name="Excel_BuiltIn_Print_Area_2_16" localSheetId="0">#REF!</definedName>
    <definedName name="Excel_BuiltIn_Print_Area_2_16" localSheetId="36">#REF!</definedName>
    <definedName name="Excel_BuiltIn_Print_Area_2_16" localSheetId="41">#REF!</definedName>
    <definedName name="Excel_BuiltIn_Print_Area_2_16">#REF!</definedName>
    <definedName name="Excel_BuiltIn_Print_Area_2_16_1" localSheetId="4">#REF!</definedName>
    <definedName name="Excel_BuiltIn_Print_Area_2_16_1" localSheetId="6">#REF!</definedName>
    <definedName name="Excel_BuiltIn_Print_Area_2_16_1" localSheetId="5">#REF!</definedName>
    <definedName name="Excel_BuiltIn_Print_Area_2_16_1" localSheetId="0">#REF!</definedName>
    <definedName name="Excel_BuiltIn_Print_Area_2_16_1" localSheetId="36">#REF!</definedName>
    <definedName name="Excel_BuiltIn_Print_Area_2_16_1" localSheetId="41">#REF!</definedName>
    <definedName name="Excel_BuiltIn_Print_Area_2_16_1">#REF!</definedName>
    <definedName name="Excel_BuiltIn_Print_Area_2_16_1_4" localSheetId="4">#REF!</definedName>
    <definedName name="Excel_BuiltIn_Print_Area_2_16_1_4" localSheetId="6">#REF!</definedName>
    <definedName name="Excel_BuiltIn_Print_Area_2_16_1_4" localSheetId="5">#REF!</definedName>
    <definedName name="Excel_BuiltIn_Print_Area_2_16_1_4" localSheetId="0">#REF!</definedName>
    <definedName name="Excel_BuiltIn_Print_Area_2_16_1_4" localSheetId="36">#REF!</definedName>
    <definedName name="Excel_BuiltIn_Print_Area_2_16_1_4" localSheetId="41">#REF!</definedName>
    <definedName name="Excel_BuiltIn_Print_Area_2_16_1_4">#REF!</definedName>
    <definedName name="Excel_BuiltIn_Print_Area_2_16_14" localSheetId="4">#REF!</definedName>
    <definedName name="Excel_BuiltIn_Print_Area_2_16_14" localSheetId="6">#REF!</definedName>
    <definedName name="Excel_BuiltIn_Print_Area_2_16_14" localSheetId="5">#REF!</definedName>
    <definedName name="Excel_BuiltIn_Print_Area_2_16_14" localSheetId="0">#REF!</definedName>
    <definedName name="Excel_BuiltIn_Print_Area_2_16_14" localSheetId="36">#REF!</definedName>
    <definedName name="Excel_BuiltIn_Print_Area_2_16_14" localSheetId="41">#REF!</definedName>
    <definedName name="Excel_BuiltIn_Print_Area_2_16_14">#REF!</definedName>
    <definedName name="Excel_BuiltIn_Print_Area_2_16_14_4" localSheetId="4">#REF!</definedName>
    <definedName name="Excel_BuiltIn_Print_Area_2_16_14_4" localSheetId="6">#REF!</definedName>
    <definedName name="Excel_BuiltIn_Print_Area_2_16_14_4" localSheetId="5">#REF!</definedName>
    <definedName name="Excel_BuiltIn_Print_Area_2_16_14_4" localSheetId="0">#REF!</definedName>
    <definedName name="Excel_BuiltIn_Print_Area_2_16_14_4" localSheetId="36">#REF!</definedName>
    <definedName name="Excel_BuiltIn_Print_Area_2_16_14_4" localSheetId="41">#REF!</definedName>
    <definedName name="Excel_BuiltIn_Print_Area_2_16_14_4">#REF!</definedName>
    <definedName name="Excel_BuiltIn_Print_Area_2_16_14_6" localSheetId="4">#REF!</definedName>
    <definedName name="Excel_BuiltIn_Print_Area_2_16_14_6" localSheetId="6">#REF!</definedName>
    <definedName name="Excel_BuiltIn_Print_Area_2_16_14_6" localSheetId="5">#REF!</definedName>
    <definedName name="Excel_BuiltIn_Print_Area_2_16_14_6" localSheetId="0">#REF!</definedName>
    <definedName name="Excel_BuiltIn_Print_Area_2_16_14_6" localSheetId="36">#REF!</definedName>
    <definedName name="Excel_BuiltIn_Print_Area_2_16_14_6" localSheetId="41">#REF!</definedName>
    <definedName name="Excel_BuiltIn_Print_Area_2_16_14_6">#REF!</definedName>
    <definedName name="Excel_BuiltIn_Print_Area_2_16_4" localSheetId="4">#REF!</definedName>
    <definedName name="Excel_BuiltIn_Print_Area_2_16_4" localSheetId="6">#REF!</definedName>
    <definedName name="Excel_BuiltIn_Print_Area_2_16_4" localSheetId="5">#REF!</definedName>
    <definedName name="Excel_BuiltIn_Print_Area_2_16_4" localSheetId="0">#REF!</definedName>
    <definedName name="Excel_BuiltIn_Print_Area_2_16_4" localSheetId="36">#REF!</definedName>
    <definedName name="Excel_BuiltIn_Print_Area_2_16_4" localSheetId="41">#REF!</definedName>
    <definedName name="Excel_BuiltIn_Print_Area_2_16_4">#REF!</definedName>
    <definedName name="Excel_BuiltIn_Print_Area_2_17" localSheetId="4">#REF!</definedName>
    <definedName name="Excel_BuiltIn_Print_Area_2_17" localSheetId="6">#REF!</definedName>
    <definedName name="Excel_BuiltIn_Print_Area_2_17" localSheetId="5">#REF!</definedName>
    <definedName name="Excel_BuiltIn_Print_Area_2_17" localSheetId="0">#REF!</definedName>
    <definedName name="Excel_BuiltIn_Print_Area_2_17" localSheetId="36">#REF!</definedName>
    <definedName name="Excel_BuiltIn_Print_Area_2_17" localSheetId="41">#REF!</definedName>
    <definedName name="Excel_BuiltIn_Print_Area_2_17">#REF!</definedName>
    <definedName name="Excel_BuiltIn_Print_Area_2_17_4" localSheetId="4">#REF!</definedName>
    <definedName name="Excel_BuiltIn_Print_Area_2_17_4" localSheetId="6">#REF!</definedName>
    <definedName name="Excel_BuiltIn_Print_Area_2_17_4" localSheetId="5">#REF!</definedName>
    <definedName name="Excel_BuiltIn_Print_Area_2_17_4" localSheetId="0">#REF!</definedName>
    <definedName name="Excel_BuiltIn_Print_Area_2_17_4" localSheetId="36">#REF!</definedName>
    <definedName name="Excel_BuiltIn_Print_Area_2_17_4" localSheetId="41">#REF!</definedName>
    <definedName name="Excel_BuiltIn_Print_Area_2_17_4">#REF!</definedName>
    <definedName name="Excel_BuiltIn_Print_Area_2_4" localSheetId="4">#REF!</definedName>
    <definedName name="Excel_BuiltIn_Print_Area_2_4" localSheetId="6">#REF!</definedName>
    <definedName name="Excel_BuiltIn_Print_Area_2_4" localSheetId="5">#REF!</definedName>
    <definedName name="Excel_BuiltIn_Print_Area_2_4" localSheetId="0">#REF!</definedName>
    <definedName name="Excel_BuiltIn_Print_Area_2_4" localSheetId="36">#REF!</definedName>
    <definedName name="Excel_BuiltIn_Print_Area_2_4" localSheetId="41">#REF!</definedName>
    <definedName name="Excel_BuiltIn_Print_Area_2_4">#REF!</definedName>
    <definedName name="Excel_BuiltIn_Print_Area_3" localSheetId="4">#REF!</definedName>
    <definedName name="Excel_BuiltIn_Print_Area_3" localSheetId="6">#REF!</definedName>
    <definedName name="Excel_BuiltIn_Print_Area_3" localSheetId="5">#REF!</definedName>
    <definedName name="Excel_BuiltIn_Print_Area_3" localSheetId="0">#REF!</definedName>
    <definedName name="Excel_BuiltIn_Print_Area_3" localSheetId="36">#REF!</definedName>
    <definedName name="Excel_BuiltIn_Print_Area_3" localSheetId="41">#REF!</definedName>
    <definedName name="Excel_BuiltIn_Print_Area_3">#REF!</definedName>
    <definedName name="Excel_BuiltIn_Print_Area_3_1" localSheetId="4">#REF!</definedName>
    <definedName name="Excel_BuiltIn_Print_Area_3_1" localSheetId="6">#REF!</definedName>
    <definedName name="Excel_BuiltIn_Print_Area_3_1" localSheetId="5">#REF!</definedName>
    <definedName name="Excel_BuiltIn_Print_Area_3_1" localSheetId="0">#REF!</definedName>
    <definedName name="Excel_BuiltIn_Print_Area_3_1" localSheetId="36">#REF!</definedName>
    <definedName name="Excel_BuiltIn_Print_Area_3_1" localSheetId="41">#REF!</definedName>
    <definedName name="Excel_BuiltIn_Print_Area_3_1">#REF!</definedName>
    <definedName name="Excel_BuiltIn_Print_Area_3_1_1" localSheetId="4">#REF!</definedName>
    <definedName name="Excel_BuiltIn_Print_Area_3_1_1" localSheetId="6">#REF!</definedName>
    <definedName name="Excel_BuiltIn_Print_Area_3_1_1" localSheetId="5">#REF!</definedName>
    <definedName name="Excel_BuiltIn_Print_Area_3_1_1" localSheetId="0">#REF!</definedName>
    <definedName name="Excel_BuiltIn_Print_Area_3_1_1" localSheetId="36">#REF!</definedName>
    <definedName name="Excel_BuiltIn_Print_Area_3_1_1" localSheetId="41">#REF!</definedName>
    <definedName name="Excel_BuiltIn_Print_Area_3_1_1">#REF!</definedName>
    <definedName name="Excel_BuiltIn_Print_Area_3_1_1_1" localSheetId="4">#REF!</definedName>
    <definedName name="Excel_BuiltIn_Print_Area_3_1_1_1" localSheetId="6">#REF!</definedName>
    <definedName name="Excel_BuiltIn_Print_Area_3_1_1_1" localSheetId="5">#REF!</definedName>
    <definedName name="Excel_BuiltIn_Print_Area_3_1_1_1" localSheetId="0">#REF!</definedName>
    <definedName name="Excel_BuiltIn_Print_Area_3_1_1_1" localSheetId="36">#REF!</definedName>
    <definedName name="Excel_BuiltIn_Print_Area_3_1_1_1" localSheetId="41">#REF!</definedName>
    <definedName name="Excel_BuiltIn_Print_Area_3_1_1_1">#REF!</definedName>
    <definedName name="Excel_BuiltIn_Print_Area_3_1_1_1_1" localSheetId="4">#REF!</definedName>
    <definedName name="Excel_BuiltIn_Print_Area_3_1_1_1_1" localSheetId="6">#REF!</definedName>
    <definedName name="Excel_BuiltIn_Print_Area_3_1_1_1_1" localSheetId="5">#REF!</definedName>
    <definedName name="Excel_BuiltIn_Print_Area_3_1_1_1_1" localSheetId="0">#REF!</definedName>
    <definedName name="Excel_BuiltIn_Print_Area_3_1_1_1_1" localSheetId="36">#REF!</definedName>
    <definedName name="Excel_BuiltIn_Print_Area_3_1_1_1_1" localSheetId="41">#REF!</definedName>
    <definedName name="Excel_BuiltIn_Print_Area_3_1_1_1_1">#REF!</definedName>
    <definedName name="Excel_BuiltIn_Print_Area_3_1_1_1_1_14" localSheetId="4">#REF!</definedName>
    <definedName name="Excel_BuiltIn_Print_Area_3_1_1_1_1_14" localSheetId="6">#REF!</definedName>
    <definedName name="Excel_BuiltIn_Print_Area_3_1_1_1_1_14" localSheetId="5">#REF!</definedName>
    <definedName name="Excel_BuiltIn_Print_Area_3_1_1_1_1_14" localSheetId="0">#REF!</definedName>
    <definedName name="Excel_BuiltIn_Print_Area_3_1_1_1_1_14" localSheetId="36">#REF!</definedName>
    <definedName name="Excel_BuiltIn_Print_Area_3_1_1_1_1_14" localSheetId="41">#REF!</definedName>
    <definedName name="Excel_BuiltIn_Print_Area_3_1_1_1_1_14">#REF!</definedName>
    <definedName name="Excel_BuiltIn_Print_Area_3_1_1_1_1_14_1" localSheetId="4">#REF!</definedName>
    <definedName name="Excel_BuiltIn_Print_Area_3_1_1_1_1_14_1" localSheetId="6">#REF!</definedName>
    <definedName name="Excel_BuiltIn_Print_Area_3_1_1_1_1_14_1" localSheetId="5">#REF!</definedName>
    <definedName name="Excel_BuiltIn_Print_Area_3_1_1_1_1_14_1" localSheetId="0">#REF!</definedName>
    <definedName name="Excel_BuiltIn_Print_Area_3_1_1_1_1_14_1" localSheetId="36">#REF!</definedName>
    <definedName name="Excel_BuiltIn_Print_Area_3_1_1_1_1_14_1" localSheetId="41">#REF!</definedName>
    <definedName name="Excel_BuiltIn_Print_Area_3_1_1_1_1_14_1">#REF!</definedName>
    <definedName name="Excel_BuiltIn_Print_Area_3_1_1_1_1_14_1_4" localSheetId="4">#REF!</definedName>
    <definedName name="Excel_BuiltIn_Print_Area_3_1_1_1_1_14_1_4" localSheetId="6">#REF!</definedName>
    <definedName name="Excel_BuiltIn_Print_Area_3_1_1_1_1_14_1_4" localSheetId="5">#REF!</definedName>
    <definedName name="Excel_BuiltIn_Print_Area_3_1_1_1_1_14_1_4" localSheetId="0">#REF!</definedName>
    <definedName name="Excel_BuiltIn_Print_Area_3_1_1_1_1_14_1_4" localSheetId="36">#REF!</definedName>
    <definedName name="Excel_BuiltIn_Print_Area_3_1_1_1_1_14_1_4" localSheetId="41">#REF!</definedName>
    <definedName name="Excel_BuiltIn_Print_Area_3_1_1_1_1_14_1_4">#REF!</definedName>
    <definedName name="Excel_BuiltIn_Print_Area_3_1_1_1_1_14_14" localSheetId="4">#REF!</definedName>
    <definedName name="Excel_BuiltIn_Print_Area_3_1_1_1_1_14_14" localSheetId="6">#REF!</definedName>
    <definedName name="Excel_BuiltIn_Print_Area_3_1_1_1_1_14_14" localSheetId="5">#REF!</definedName>
    <definedName name="Excel_BuiltIn_Print_Area_3_1_1_1_1_14_14" localSheetId="0">#REF!</definedName>
    <definedName name="Excel_BuiltIn_Print_Area_3_1_1_1_1_14_14" localSheetId="36">#REF!</definedName>
    <definedName name="Excel_BuiltIn_Print_Area_3_1_1_1_1_14_14" localSheetId="41">#REF!</definedName>
    <definedName name="Excel_BuiltIn_Print_Area_3_1_1_1_1_14_14">#REF!</definedName>
    <definedName name="Excel_BuiltIn_Print_Area_3_1_1_1_1_14_14_4" localSheetId="4">#REF!</definedName>
    <definedName name="Excel_BuiltIn_Print_Area_3_1_1_1_1_14_14_4" localSheetId="6">#REF!</definedName>
    <definedName name="Excel_BuiltIn_Print_Area_3_1_1_1_1_14_14_4" localSheetId="5">#REF!</definedName>
    <definedName name="Excel_BuiltIn_Print_Area_3_1_1_1_1_14_14_4" localSheetId="0">#REF!</definedName>
    <definedName name="Excel_BuiltIn_Print_Area_3_1_1_1_1_14_14_4" localSheetId="36">#REF!</definedName>
    <definedName name="Excel_BuiltIn_Print_Area_3_1_1_1_1_14_14_4" localSheetId="41">#REF!</definedName>
    <definedName name="Excel_BuiltIn_Print_Area_3_1_1_1_1_14_14_4">#REF!</definedName>
    <definedName name="Excel_BuiltIn_Print_Area_3_1_1_1_1_14_14_6" localSheetId="4">#REF!</definedName>
    <definedName name="Excel_BuiltIn_Print_Area_3_1_1_1_1_14_14_6" localSheetId="6">#REF!</definedName>
    <definedName name="Excel_BuiltIn_Print_Area_3_1_1_1_1_14_14_6" localSheetId="5">#REF!</definedName>
    <definedName name="Excel_BuiltIn_Print_Area_3_1_1_1_1_14_14_6" localSheetId="0">#REF!</definedName>
    <definedName name="Excel_BuiltIn_Print_Area_3_1_1_1_1_14_14_6" localSheetId="36">#REF!</definedName>
    <definedName name="Excel_BuiltIn_Print_Area_3_1_1_1_1_14_14_6" localSheetId="41">#REF!</definedName>
    <definedName name="Excel_BuiltIn_Print_Area_3_1_1_1_1_14_14_6">#REF!</definedName>
    <definedName name="Excel_BuiltIn_Print_Area_3_1_1_1_1_14_4" localSheetId="4">#REF!</definedName>
    <definedName name="Excel_BuiltIn_Print_Area_3_1_1_1_1_14_4" localSheetId="6">#REF!</definedName>
    <definedName name="Excel_BuiltIn_Print_Area_3_1_1_1_1_14_4" localSheetId="5">#REF!</definedName>
    <definedName name="Excel_BuiltIn_Print_Area_3_1_1_1_1_14_4" localSheetId="0">#REF!</definedName>
    <definedName name="Excel_BuiltIn_Print_Area_3_1_1_1_1_14_4" localSheetId="36">#REF!</definedName>
    <definedName name="Excel_BuiltIn_Print_Area_3_1_1_1_1_14_4" localSheetId="41">#REF!</definedName>
    <definedName name="Excel_BuiltIn_Print_Area_3_1_1_1_1_14_4">#REF!</definedName>
    <definedName name="Excel_BuiltIn_Print_Area_3_1_1_1_1_14_6" localSheetId="4">#REF!</definedName>
    <definedName name="Excel_BuiltIn_Print_Area_3_1_1_1_1_14_6" localSheetId="6">#REF!</definedName>
    <definedName name="Excel_BuiltIn_Print_Area_3_1_1_1_1_14_6" localSheetId="5">#REF!</definedName>
    <definedName name="Excel_BuiltIn_Print_Area_3_1_1_1_1_14_6" localSheetId="0">#REF!</definedName>
    <definedName name="Excel_BuiltIn_Print_Area_3_1_1_1_1_14_6" localSheetId="36">#REF!</definedName>
    <definedName name="Excel_BuiltIn_Print_Area_3_1_1_1_1_14_6" localSheetId="41">#REF!</definedName>
    <definedName name="Excel_BuiltIn_Print_Area_3_1_1_1_1_14_6">#REF!</definedName>
    <definedName name="Excel_BuiltIn_Print_Area_3_1_1_1_1_16" localSheetId="4">#REF!</definedName>
    <definedName name="Excel_BuiltIn_Print_Area_3_1_1_1_1_16" localSheetId="6">#REF!</definedName>
    <definedName name="Excel_BuiltIn_Print_Area_3_1_1_1_1_16" localSheetId="5">#REF!</definedName>
    <definedName name="Excel_BuiltIn_Print_Area_3_1_1_1_1_16" localSheetId="0">#REF!</definedName>
    <definedName name="Excel_BuiltIn_Print_Area_3_1_1_1_1_16" localSheetId="36">#REF!</definedName>
    <definedName name="Excel_BuiltIn_Print_Area_3_1_1_1_1_16" localSheetId="41">#REF!</definedName>
    <definedName name="Excel_BuiltIn_Print_Area_3_1_1_1_1_16">#REF!</definedName>
    <definedName name="Excel_BuiltIn_Print_Area_3_1_1_1_1_16_1" localSheetId="4">#REF!</definedName>
    <definedName name="Excel_BuiltIn_Print_Area_3_1_1_1_1_16_1" localSheetId="6">#REF!</definedName>
    <definedName name="Excel_BuiltIn_Print_Area_3_1_1_1_1_16_1" localSheetId="5">#REF!</definedName>
    <definedName name="Excel_BuiltIn_Print_Area_3_1_1_1_1_16_1" localSheetId="0">#REF!</definedName>
    <definedName name="Excel_BuiltIn_Print_Area_3_1_1_1_1_16_1" localSheetId="36">#REF!</definedName>
    <definedName name="Excel_BuiltIn_Print_Area_3_1_1_1_1_16_1" localSheetId="41">#REF!</definedName>
    <definedName name="Excel_BuiltIn_Print_Area_3_1_1_1_1_16_1">#REF!</definedName>
    <definedName name="Excel_BuiltIn_Print_Area_3_1_1_1_1_16_1_4" localSheetId="4">#REF!</definedName>
    <definedName name="Excel_BuiltIn_Print_Area_3_1_1_1_1_16_1_4" localSheetId="6">#REF!</definedName>
    <definedName name="Excel_BuiltIn_Print_Area_3_1_1_1_1_16_1_4" localSheetId="5">#REF!</definedName>
    <definedName name="Excel_BuiltIn_Print_Area_3_1_1_1_1_16_1_4" localSheetId="0">#REF!</definedName>
    <definedName name="Excel_BuiltIn_Print_Area_3_1_1_1_1_16_1_4" localSheetId="36">#REF!</definedName>
    <definedName name="Excel_BuiltIn_Print_Area_3_1_1_1_1_16_1_4" localSheetId="41">#REF!</definedName>
    <definedName name="Excel_BuiltIn_Print_Area_3_1_1_1_1_16_1_4">#REF!</definedName>
    <definedName name="Excel_BuiltIn_Print_Area_3_1_1_1_1_16_14" localSheetId="4">#REF!</definedName>
    <definedName name="Excel_BuiltIn_Print_Area_3_1_1_1_1_16_14" localSheetId="6">#REF!</definedName>
    <definedName name="Excel_BuiltIn_Print_Area_3_1_1_1_1_16_14" localSheetId="5">#REF!</definedName>
    <definedName name="Excel_BuiltIn_Print_Area_3_1_1_1_1_16_14" localSheetId="0">#REF!</definedName>
    <definedName name="Excel_BuiltIn_Print_Area_3_1_1_1_1_16_14" localSheetId="36">#REF!</definedName>
    <definedName name="Excel_BuiltIn_Print_Area_3_1_1_1_1_16_14" localSheetId="41">#REF!</definedName>
    <definedName name="Excel_BuiltIn_Print_Area_3_1_1_1_1_16_14">#REF!</definedName>
    <definedName name="Excel_BuiltIn_Print_Area_3_1_1_1_1_16_14_4" localSheetId="4">#REF!</definedName>
    <definedName name="Excel_BuiltIn_Print_Area_3_1_1_1_1_16_14_4" localSheetId="6">#REF!</definedName>
    <definedName name="Excel_BuiltIn_Print_Area_3_1_1_1_1_16_14_4" localSheetId="5">#REF!</definedName>
    <definedName name="Excel_BuiltIn_Print_Area_3_1_1_1_1_16_14_4" localSheetId="0">#REF!</definedName>
    <definedName name="Excel_BuiltIn_Print_Area_3_1_1_1_1_16_14_4" localSheetId="36">#REF!</definedName>
    <definedName name="Excel_BuiltIn_Print_Area_3_1_1_1_1_16_14_4" localSheetId="41">#REF!</definedName>
    <definedName name="Excel_BuiltIn_Print_Area_3_1_1_1_1_16_14_4">#REF!</definedName>
    <definedName name="Excel_BuiltIn_Print_Area_3_1_1_1_1_16_14_6" localSheetId="4">#REF!</definedName>
    <definedName name="Excel_BuiltIn_Print_Area_3_1_1_1_1_16_14_6" localSheetId="6">#REF!</definedName>
    <definedName name="Excel_BuiltIn_Print_Area_3_1_1_1_1_16_14_6" localSheetId="5">#REF!</definedName>
    <definedName name="Excel_BuiltIn_Print_Area_3_1_1_1_1_16_14_6" localSheetId="0">#REF!</definedName>
    <definedName name="Excel_BuiltIn_Print_Area_3_1_1_1_1_16_14_6" localSheetId="36">#REF!</definedName>
    <definedName name="Excel_BuiltIn_Print_Area_3_1_1_1_1_16_14_6" localSheetId="41">#REF!</definedName>
    <definedName name="Excel_BuiltIn_Print_Area_3_1_1_1_1_16_14_6">#REF!</definedName>
    <definedName name="Excel_BuiltIn_Print_Area_3_1_1_1_1_16_4" localSheetId="4">#REF!</definedName>
    <definedName name="Excel_BuiltIn_Print_Area_3_1_1_1_1_16_4" localSheetId="6">#REF!</definedName>
    <definedName name="Excel_BuiltIn_Print_Area_3_1_1_1_1_16_4" localSheetId="5">#REF!</definedName>
    <definedName name="Excel_BuiltIn_Print_Area_3_1_1_1_1_16_4" localSheetId="0">#REF!</definedName>
    <definedName name="Excel_BuiltIn_Print_Area_3_1_1_1_1_16_4" localSheetId="36">#REF!</definedName>
    <definedName name="Excel_BuiltIn_Print_Area_3_1_1_1_1_16_4" localSheetId="41">#REF!</definedName>
    <definedName name="Excel_BuiltIn_Print_Area_3_1_1_1_1_16_4">#REF!</definedName>
    <definedName name="Excel_BuiltIn_Print_Area_3_1_1_1_1_17" localSheetId="4">#REF!</definedName>
    <definedName name="Excel_BuiltIn_Print_Area_3_1_1_1_1_17" localSheetId="6">#REF!</definedName>
    <definedName name="Excel_BuiltIn_Print_Area_3_1_1_1_1_17" localSheetId="5">#REF!</definedName>
    <definedName name="Excel_BuiltIn_Print_Area_3_1_1_1_1_17" localSheetId="0">#REF!</definedName>
    <definedName name="Excel_BuiltIn_Print_Area_3_1_1_1_1_17" localSheetId="36">#REF!</definedName>
    <definedName name="Excel_BuiltIn_Print_Area_3_1_1_1_1_17" localSheetId="41">#REF!</definedName>
    <definedName name="Excel_BuiltIn_Print_Area_3_1_1_1_1_17">#REF!</definedName>
    <definedName name="Excel_BuiltIn_Print_Area_3_1_1_1_1_17_4" localSheetId="4">#REF!</definedName>
    <definedName name="Excel_BuiltIn_Print_Area_3_1_1_1_1_17_4" localSheetId="6">#REF!</definedName>
    <definedName name="Excel_BuiltIn_Print_Area_3_1_1_1_1_17_4" localSheetId="5">#REF!</definedName>
    <definedName name="Excel_BuiltIn_Print_Area_3_1_1_1_1_17_4" localSheetId="0">#REF!</definedName>
    <definedName name="Excel_BuiltIn_Print_Area_3_1_1_1_1_17_4" localSheetId="36">#REF!</definedName>
    <definedName name="Excel_BuiltIn_Print_Area_3_1_1_1_1_17_4" localSheetId="41">#REF!</definedName>
    <definedName name="Excel_BuiltIn_Print_Area_3_1_1_1_1_17_4">#REF!</definedName>
    <definedName name="Excel_BuiltIn_Print_Area_3_1_1_1_1_4" localSheetId="4">#REF!</definedName>
    <definedName name="Excel_BuiltIn_Print_Area_3_1_1_1_1_4" localSheetId="6">#REF!</definedName>
    <definedName name="Excel_BuiltIn_Print_Area_3_1_1_1_1_4" localSheetId="5">#REF!</definedName>
    <definedName name="Excel_BuiltIn_Print_Area_3_1_1_1_1_4" localSheetId="0">#REF!</definedName>
    <definedName name="Excel_BuiltIn_Print_Area_3_1_1_1_1_4" localSheetId="36">#REF!</definedName>
    <definedName name="Excel_BuiltIn_Print_Area_3_1_1_1_1_4" localSheetId="41">#REF!</definedName>
    <definedName name="Excel_BuiltIn_Print_Area_3_1_1_1_1_4">#REF!</definedName>
    <definedName name="Excel_BuiltIn_Print_Area_4" localSheetId="4">#REF!</definedName>
    <definedName name="Excel_BuiltIn_Print_Area_4" localSheetId="6">#REF!</definedName>
    <definedName name="Excel_BuiltIn_Print_Area_4" localSheetId="5">#REF!</definedName>
    <definedName name="Excel_BuiltIn_Print_Area_4" localSheetId="0">#REF!</definedName>
    <definedName name="Excel_BuiltIn_Print_Area_4" localSheetId="36">#REF!</definedName>
    <definedName name="Excel_BuiltIn_Print_Area_4" localSheetId="41">#REF!</definedName>
    <definedName name="Excel_BuiltIn_Print_Area_4">#REF!</definedName>
    <definedName name="Excel_BuiltIn_Print_Area_4_14" localSheetId="4">#REF!</definedName>
    <definedName name="Excel_BuiltIn_Print_Area_4_14" localSheetId="6">#REF!</definedName>
    <definedName name="Excel_BuiltIn_Print_Area_4_14" localSheetId="5">#REF!</definedName>
    <definedName name="Excel_BuiltIn_Print_Area_4_14" localSheetId="0">#REF!</definedName>
    <definedName name="Excel_BuiltIn_Print_Area_4_14" localSheetId="36">#REF!</definedName>
    <definedName name="Excel_BuiltIn_Print_Area_4_14" localSheetId="41">#REF!</definedName>
    <definedName name="Excel_BuiltIn_Print_Area_4_14">#REF!</definedName>
    <definedName name="Excel_BuiltIn_Print_Area_4_14_1" localSheetId="4">#REF!</definedName>
    <definedName name="Excel_BuiltIn_Print_Area_4_14_1" localSheetId="6">#REF!</definedName>
    <definedName name="Excel_BuiltIn_Print_Area_4_14_1" localSheetId="5">#REF!</definedName>
    <definedName name="Excel_BuiltIn_Print_Area_4_14_1" localSheetId="0">#REF!</definedName>
    <definedName name="Excel_BuiltIn_Print_Area_4_14_1" localSheetId="36">#REF!</definedName>
    <definedName name="Excel_BuiltIn_Print_Area_4_14_1" localSheetId="41">#REF!</definedName>
    <definedName name="Excel_BuiltIn_Print_Area_4_14_1">#REF!</definedName>
    <definedName name="Excel_BuiltIn_Print_Area_4_14_1_4" localSheetId="4">#REF!</definedName>
    <definedName name="Excel_BuiltIn_Print_Area_4_14_1_4" localSheetId="6">#REF!</definedName>
    <definedName name="Excel_BuiltIn_Print_Area_4_14_1_4" localSheetId="5">#REF!</definedName>
    <definedName name="Excel_BuiltIn_Print_Area_4_14_1_4" localSheetId="0">#REF!</definedName>
    <definedName name="Excel_BuiltIn_Print_Area_4_14_1_4" localSheetId="36">#REF!</definedName>
    <definedName name="Excel_BuiltIn_Print_Area_4_14_1_4" localSheetId="41">#REF!</definedName>
    <definedName name="Excel_BuiltIn_Print_Area_4_14_1_4">#REF!</definedName>
    <definedName name="Excel_BuiltIn_Print_Area_4_14_14" localSheetId="4">#REF!</definedName>
    <definedName name="Excel_BuiltIn_Print_Area_4_14_14" localSheetId="6">#REF!</definedName>
    <definedName name="Excel_BuiltIn_Print_Area_4_14_14" localSheetId="5">#REF!</definedName>
    <definedName name="Excel_BuiltIn_Print_Area_4_14_14" localSheetId="0">#REF!</definedName>
    <definedName name="Excel_BuiltIn_Print_Area_4_14_14" localSheetId="36">#REF!</definedName>
    <definedName name="Excel_BuiltIn_Print_Area_4_14_14" localSheetId="41">#REF!</definedName>
    <definedName name="Excel_BuiltIn_Print_Area_4_14_14">#REF!</definedName>
    <definedName name="Excel_BuiltIn_Print_Area_4_14_14_4" localSheetId="4">#REF!</definedName>
    <definedName name="Excel_BuiltIn_Print_Area_4_14_14_4" localSheetId="6">#REF!</definedName>
    <definedName name="Excel_BuiltIn_Print_Area_4_14_14_4" localSheetId="5">#REF!</definedName>
    <definedName name="Excel_BuiltIn_Print_Area_4_14_14_4" localSheetId="0">#REF!</definedName>
    <definedName name="Excel_BuiltIn_Print_Area_4_14_14_4" localSheetId="36">#REF!</definedName>
    <definedName name="Excel_BuiltIn_Print_Area_4_14_14_4" localSheetId="41">#REF!</definedName>
    <definedName name="Excel_BuiltIn_Print_Area_4_14_14_4">#REF!</definedName>
    <definedName name="Excel_BuiltIn_Print_Area_4_14_14_6" localSheetId="4">#REF!</definedName>
    <definedName name="Excel_BuiltIn_Print_Area_4_14_14_6" localSheetId="6">#REF!</definedName>
    <definedName name="Excel_BuiltIn_Print_Area_4_14_14_6" localSheetId="5">#REF!</definedName>
    <definedName name="Excel_BuiltIn_Print_Area_4_14_14_6" localSheetId="0">#REF!</definedName>
    <definedName name="Excel_BuiltIn_Print_Area_4_14_14_6" localSheetId="36">#REF!</definedName>
    <definedName name="Excel_BuiltIn_Print_Area_4_14_14_6" localSheetId="41">#REF!</definedName>
    <definedName name="Excel_BuiltIn_Print_Area_4_14_14_6">#REF!</definedName>
    <definedName name="Excel_BuiltIn_Print_Area_4_14_4" localSheetId="4">#REF!</definedName>
    <definedName name="Excel_BuiltIn_Print_Area_4_14_4" localSheetId="6">#REF!</definedName>
    <definedName name="Excel_BuiltIn_Print_Area_4_14_4" localSheetId="5">#REF!</definedName>
    <definedName name="Excel_BuiltIn_Print_Area_4_14_4" localSheetId="0">#REF!</definedName>
    <definedName name="Excel_BuiltIn_Print_Area_4_14_4" localSheetId="36">#REF!</definedName>
    <definedName name="Excel_BuiltIn_Print_Area_4_14_4" localSheetId="41">#REF!</definedName>
    <definedName name="Excel_BuiltIn_Print_Area_4_14_4">#REF!</definedName>
    <definedName name="Excel_BuiltIn_Print_Area_4_14_6" localSheetId="4">#REF!</definedName>
    <definedName name="Excel_BuiltIn_Print_Area_4_14_6" localSheetId="6">#REF!</definedName>
    <definedName name="Excel_BuiltIn_Print_Area_4_14_6" localSheetId="5">#REF!</definedName>
    <definedName name="Excel_BuiltIn_Print_Area_4_14_6" localSheetId="0">#REF!</definedName>
    <definedName name="Excel_BuiltIn_Print_Area_4_14_6" localSheetId="36">#REF!</definedName>
    <definedName name="Excel_BuiltIn_Print_Area_4_14_6" localSheetId="41">#REF!</definedName>
    <definedName name="Excel_BuiltIn_Print_Area_4_14_6">#REF!</definedName>
    <definedName name="Excel_BuiltIn_Print_Area_4_16" localSheetId="4">#REF!</definedName>
    <definedName name="Excel_BuiltIn_Print_Area_4_16" localSheetId="6">#REF!</definedName>
    <definedName name="Excel_BuiltIn_Print_Area_4_16" localSheetId="5">#REF!</definedName>
    <definedName name="Excel_BuiltIn_Print_Area_4_16" localSheetId="0">#REF!</definedName>
    <definedName name="Excel_BuiltIn_Print_Area_4_16" localSheetId="36">#REF!</definedName>
    <definedName name="Excel_BuiltIn_Print_Area_4_16" localSheetId="41">#REF!</definedName>
    <definedName name="Excel_BuiltIn_Print_Area_4_16">#REF!</definedName>
    <definedName name="Excel_BuiltIn_Print_Area_4_16_1" localSheetId="4">#REF!</definedName>
    <definedName name="Excel_BuiltIn_Print_Area_4_16_1" localSheetId="6">#REF!</definedName>
    <definedName name="Excel_BuiltIn_Print_Area_4_16_1" localSheetId="5">#REF!</definedName>
    <definedName name="Excel_BuiltIn_Print_Area_4_16_1" localSheetId="0">#REF!</definedName>
    <definedName name="Excel_BuiltIn_Print_Area_4_16_1" localSheetId="36">#REF!</definedName>
    <definedName name="Excel_BuiltIn_Print_Area_4_16_1" localSheetId="41">#REF!</definedName>
    <definedName name="Excel_BuiltIn_Print_Area_4_16_1">#REF!</definedName>
    <definedName name="Excel_BuiltIn_Print_Area_4_16_1_4" localSheetId="4">#REF!</definedName>
    <definedName name="Excel_BuiltIn_Print_Area_4_16_1_4" localSheetId="6">#REF!</definedName>
    <definedName name="Excel_BuiltIn_Print_Area_4_16_1_4" localSheetId="5">#REF!</definedName>
    <definedName name="Excel_BuiltIn_Print_Area_4_16_1_4" localSheetId="0">#REF!</definedName>
    <definedName name="Excel_BuiltIn_Print_Area_4_16_1_4" localSheetId="36">#REF!</definedName>
    <definedName name="Excel_BuiltIn_Print_Area_4_16_1_4" localSheetId="41">#REF!</definedName>
    <definedName name="Excel_BuiltIn_Print_Area_4_16_1_4">#REF!</definedName>
    <definedName name="Excel_BuiltIn_Print_Area_4_16_14" localSheetId="4">#REF!</definedName>
    <definedName name="Excel_BuiltIn_Print_Area_4_16_14" localSheetId="6">#REF!</definedName>
    <definedName name="Excel_BuiltIn_Print_Area_4_16_14" localSheetId="5">#REF!</definedName>
    <definedName name="Excel_BuiltIn_Print_Area_4_16_14" localSheetId="0">#REF!</definedName>
    <definedName name="Excel_BuiltIn_Print_Area_4_16_14" localSheetId="36">#REF!</definedName>
    <definedName name="Excel_BuiltIn_Print_Area_4_16_14" localSheetId="41">#REF!</definedName>
    <definedName name="Excel_BuiltIn_Print_Area_4_16_14">#REF!</definedName>
    <definedName name="Excel_BuiltIn_Print_Area_4_16_14_4" localSheetId="4">#REF!</definedName>
    <definedName name="Excel_BuiltIn_Print_Area_4_16_14_4" localSheetId="6">#REF!</definedName>
    <definedName name="Excel_BuiltIn_Print_Area_4_16_14_4" localSheetId="5">#REF!</definedName>
    <definedName name="Excel_BuiltIn_Print_Area_4_16_14_4" localSheetId="0">#REF!</definedName>
    <definedName name="Excel_BuiltIn_Print_Area_4_16_14_4" localSheetId="36">#REF!</definedName>
    <definedName name="Excel_BuiltIn_Print_Area_4_16_14_4" localSheetId="41">#REF!</definedName>
    <definedName name="Excel_BuiltIn_Print_Area_4_16_14_4">#REF!</definedName>
    <definedName name="Excel_BuiltIn_Print_Area_4_16_14_6" localSheetId="4">#REF!</definedName>
    <definedName name="Excel_BuiltIn_Print_Area_4_16_14_6" localSheetId="6">#REF!</definedName>
    <definedName name="Excel_BuiltIn_Print_Area_4_16_14_6" localSheetId="5">#REF!</definedName>
    <definedName name="Excel_BuiltIn_Print_Area_4_16_14_6" localSheetId="0">#REF!</definedName>
    <definedName name="Excel_BuiltIn_Print_Area_4_16_14_6" localSheetId="36">#REF!</definedName>
    <definedName name="Excel_BuiltIn_Print_Area_4_16_14_6" localSheetId="41">#REF!</definedName>
    <definedName name="Excel_BuiltIn_Print_Area_4_16_14_6">#REF!</definedName>
    <definedName name="Excel_BuiltIn_Print_Area_4_16_4" localSheetId="4">#REF!</definedName>
    <definedName name="Excel_BuiltIn_Print_Area_4_16_4" localSheetId="6">#REF!</definedName>
    <definedName name="Excel_BuiltIn_Print_Area_4_16_4" localSheetId="5">#REF!</definedName>
    <definedName name="Excel_BuiltIn_Print_Area_4_16_4" localSheetId="0">#REF!</definedName>
    <definedName name="Excel_BuiltIn_Print_Area_4_16_4" localSheetId="36">#REF!</definedName>
    <definedName name="Excel_BuiltIn_Print_Area_4_16_4" localSheetId="41">#REF!</definedName>
    <definedName name="Excel_BuiltIn_Print_Area_4_16_4">#REF!</definedName>
    <definedName name="Excel_BuiltIn_Print_Area_4_17" localSheetId="4">#REF!</definedName>
    <definedName name="Excel_BuiltIn_Print_Area_4_17" localSheetId="6">#REF!</definedName>
    <definedName name="Excel_BuiltIn_Print_Area_4_17" localSheetId="5">#REF!</definedName>
    <definedName name="Excel_BuiltIn_Print_Area_4_17" localSheetId="0">#REF!</definedName>
    <definedName name="Excel_BuiltIn_Print_Area_4_17" localSheetId="36">#REF!</definedName>
    <definedName name="Excel_BuiltIn_Print_Area_4_17" localSheetId="41">#REF!</definedName>
    <definedName name="Excel_BuiltIn_Print_Area_4_17">#REF!</definedName>
    <definedName name="Excel_BuiltIn_Print_Area_4_17_4" localSheetId="4">#REF!</definedName>
    <definedName name="Excel_BuiltIn_Print_Area_4_17_4" localSheetId="6">#REF!</definedName>
    <definedName name="Excel_BuiltIn_Print_Area_4_17_4" localSheetId="5">#REF!</definedName>
    <definedName name="Excel_BuiltIn_Print_Area_4_17_4" localSheetId="0">#REF!</definedName>
    <definedName name="Excel_BuiltIn_Print_Area_4_17_4" localSheetId="36">#REF!</definedName>
    <definedName name="Excel_BuiltIn_Print_Area_4_17_4" localSheetId="41">#REF!</definedName>
    <definedName name="Excel_BuiltIn_Print_Area_4_17_4">#REF!</definedName>
    <definedName name="Excel_BuiltIn_Print_Area_4_4" localSheetId="4">#REF!</definedName>
    <definedName name="Excel_BuiltIn_Print_Area_4_4" localSheetId="6">#REF!</definedName>
    <definedName name="Excel_BuiltIn_Print_Area_4_4" localSheetId="5">#REF!</definedName>
    <definedName name="Excel_BuiltIn_Print_Area_4_4" localSheetId="0">#REF!</definedName>
    <definedName name="Excel_BuiltIn_Print_Area_4_4" localSheetId="36">#REF!</definedName>
    <definedName name="Excel_BuiltIn_Print_Area_4_4" localSheetId="41">#REF!</definedName>
    <definedName name="Excel_BuiltIn_Print_Area_4_4">#REF!</definedName>
    <definedName name="Excel_BuiltIn_Print_Area_5" localSheetId="4">#REF!</definedName>
    <definedName name="Excel_BuiltIn_Print_Area_5" localSheetId="6">#REF!</definedName>
    <definedName name="Excel_BuiltIn_Print_Area_5" localSheetId="5">#REF!</definedName>
    <definedName name="Excel_BuiltIn_Print_Area_5" localSheetId="0">#REF!</definedName>
    <definedName name="Excel_BuiltIn_Print_Area_5" localSheetId="36">#REF!</definedName>
    <definedName name="Excel_BuiltIn_Print_Area_5" localSheetId="41">#REF!</definedName>
    <definedName name="Excel_BuiltIn_Print_Area_5">#REF!</definedName>
    <definedName name="Excel_BuiltIn_Print_Area_5_1_1" localSheetId="4">#REF!</definedName>
    <definedName name="Excel_BuiltIn_Print_Area_5_1_1" localSheetId="6">#REF!</definedName>
    <definedName name="Excel_BuiltIn_Print_Area_5_1_1" localSheetId="5">#REF!</definedName>
    <definedName name="Excel_BuiltIn_Print_Area_5_1_1" localSheetId="0">#REF!</definedName>
    <definedName name="Excel_BuiltIn_Print_Area_5_1_1" localSheetId="36">#REF!</definedName>
    <definedName name="Excel_BuiltIn_Print_Area_5_1_1" localSheetId="41">#REF!</definedName>
    <definedName name="Excel_BuiltIn_Print_Area_5_1_1">#REF!</definedName>
    <definedName name="Excel_BuiltIn_Print_Area_5_1_1_1" localSheetId="4">#REF!</definedName>
    <definedName name="Excel_BuiltIn_Print_Area_5_1_1_1" localSheetId="6">#REF!</definedName>
    <definedName name="Excel_BuiltIn_Print_Area_5_1_1_1" localSheetId="5">#REF!</definedName>
    <definedName name="Excel_BuiltIn_Print_Area_5_1_1_1" localSheetId="0">#REF!</definedName>
    <definedName name="Excel_BuiltIn_Print_Area_5_1_1_1" localSheetId="36">#REF!</definedName>
    <definedName name="Excel_BuiltIn_Print_Area_5_1_1_1" localSheetId="41">#REF!</definedName>
    <definedName name="Excel_BuiltIn_Print_Area_5_1_1_1">#REF!</definedName>
    <definedName name="Excel_BuiltIn_Print_Area_5_1_1_1_14" localSheetId="4">#REF!</definedName>
    <definedName name="Excel_BuiltIn_Print_Area_5_1_1_1_14" localSheetId="6">#REF!</definedName>
    <definedName name="Excel_BuiltIn_Print_Area_5_1_1_1_14" localSheetId="5">#REF!</definedName>
    <definedName name="Excel_BuiltIn_Print_Area_5_1_1_1_14" localSheetId="0">#REF!</definedName>
    <definedName name="Excel_BuiltIn_Print_Area_5_1_1_1_14" localSheetId="36">#REF!</definedName>
    <definedName name="Excel_BuiltIn_Print_Area_5_1_1_1_14" localSheetId="41">#REF!</definedName>
    <definedName name="Excel_BuiltIn_Print_Area_5_1_1_1_14">#REF!</definedName>
    <definedName name="Excel_BuiltIn_Print_Area_5_1_1_1_14_1" localSheetId="4">#REF!</definedName>
    <definedName name="Excel_BuiltIn_Print_Area_5_1_1_1_14_1" localSheetId="6">#REF!</definedName>
    <definedName name="Excel_BuiltIn_Print_Area_5_1_1_1_14_1" localSheetId="5">#REF!</definedName>
    <definedName name="Excel_BuiltIn_Print_Area_5_1_1_1_14_1" localSheetId="0">#REF!</definedName>
    <definedName name="Excel_BuiltIn_Print_Area_5_1_1_1_14_1" localSheetId="36">#REF!</definedName>
    <definedName name="Excel_BuiltIn_Print_Area_5_1_1_1_14_1" localSheetId="41">#REF!</definedName>
    <definedName name="Excel_BuiltIn_Print_Area_5_1_1_1_14_1">#REF!</definedName>
    <definedName name="Excel_BuiltIn_Print_Area_5_1_1_1_14_1_4" localSheetId="4">#REF!</definedName>
    <definedName name="Excel_BuiltIn_Print_Area_5_1_1_1_14_1_4" localSheetId="6">#REF!</definedName>
    <definedName name="Excel_BuiltIn_Print_Area_5_1_1_1_14_1_4" localSheetId="5">#REF!</definedName>
    <definedName name="Excel_BuiltIn_Print_Area_5_1_1_1_14_1_4" localSheetId="0">#REF!</definedName>
    <definedName name="Excel_BuiltIn_Print_Area_5_1_1_1_14_1_4" localSheetId="36">#REF!</definedName>
    <definedName name="Excel_BuiltIn_Print_Area_5_1_1_1_14_1_4" localSheetId="41">#REF!</definedName>
    <definedName name="Excel_BuiltIn_Print_Area_5_1_1_1_14_1_4">#REF!</definedName>
    <definedName name="Excel_BuiltIn_Print_Area_5_1_1_1_14_14" localSheetId="4">#REF!</definedName>
    <definedName name="Excel_BuiltIn_Print_Area_5_1_1_1_14_14" localSheetId="6">#REF!</definedName>
    <definedName name="Excel_BuiltIn_Print_Area_5_1_1_1_14_14" localSheetId="5">#REF!</definedName>
    <definedName name="Excel_BuiltIn_Print_Area_5_1_1_1_14_14" localSheetId="0">#REF!</definedName>
    <definedName name="Excel_BuiltIn_Print_Area_5_1_1_1_14_14" localSheetId="36">#REF!</definedName>
    <definedName name="Excel_BuiltIn_Print_Area_5_1_1_1_14_14" localSheetId="41">#REF!</definedName>
    <definedName name="Excel_BuiltIn_Print_Area_5_1_1_1_14_14">#REF!</definedName>
    <definedName name="Excel_BuiltIn_Print_Area_5_1_1_1_14_14_4" localSheetId="4">#REF!</definedName>
    <definedName name="Excel_BuiltIn_Print_Area_5_1_1_1_14_14_4" localSheetId="6">#REF!</definedName>
    <definedName name="Excel_BuiltIn_Print_Area_5_1_1_1_14_14_4" localSheetId="5">#REF!</definedName>
    <definedName name="Excel_BuiltIn_Print_Area_5_1_1_1_14_14_4" localSheetId="0">#REF!</definedName>
    <definedName name="Excel_BuiltIn_Print_Area_5_1_1_1_14_14_4" localSheetId="36">#REF!</definedName>
    <definedName name="Excel_BuiltIn_Print_Area_5_1_1_1_14_14_4" localSheetId="41">#REF!</definedName>
    <definedName name="Excel_BuiltIn_Print_Area_5_1_1_1_14_14_4">#REF!</definedName>
    <definedName name="Excel_BuiltIn_Print_Area_5_1_1_1_14_14_6" localSheetId="4">#REF!</definedName>
    <definedName name="Excel_BuiltIn_Print_Area_5_1_1_1_14_14_6" localSheetId="6">#REF!</definedName>
    <definedName name="Excel_BuiltIn_Print_Area_5_1_1_1_14_14_6" localSheetId="5">#REF!</definedName>
    <definedName name="Excel_BuiltIn_Print_Area_5_1_1_1_14_14_6" localSheetId="0">#REF!</definedName>
    <definedName name="Excel_BuiltIn_Print_Area_5_1_1_1_14_14_6" localSheetId="36">#REF!</definedName>
    <definedName name="Excel_BuiltIn_Print_Area_5_1_1_1_14_14_6" localSheetId="41">#REF!</definedName>
    <definedName name="Excel_BuiltIn_Print_Area_5_1_1_1_14_14_6">#REF!</definedName>
    <definedName name="Excel_BuiltIn_Print_Area_5_1_1_1_14_4" localSheetId="4">#REF!</definedName>
    <definedName name="Excel_BuiltIn_Print_Area_5_1_1_1_14_4" localSheetId="6">#REF!</definedName>
    <definedName name="Excel_BuiltIn_Print_Area_5_1_1_1_14_4" localSheetId="5">#REF!</definedName>
    <definedName name="Excel_BuiltIn_Print_Area_5_1_1_1_14_4" localSheetId="0">#REF!</definedName>
    <definedName name="Excel_BuiltIn_Print_Area_5_1_1_1_14_4" localSheetId="36">#REF!</definedName>
    <definedName name="Excel_BuiltIn_Print_Area_5_1_1_1_14_4" localSheetId="41">#REF!</definedName>
    <definedName name="Excel_BuiltIn_Print_Area_5_1_1_1_14_4">#REF!</definedName>
    <definedName name="Excel_BuiltIn_Print_Area_5_1_1_1_14_6" localSheetId="4">#REF!</definedName>
    <definedName name="Excel_BuiltIn_Print_Area_5_1_1_1_14_6" localSheetId="6">#REF!</definedName>
    <definedName name="Excel_BuiltIn_Print_Area_5_1_1_1_14_6" localSheetId="5">#REF!</definedName>
    <definedName name="Excel_BuiltIn_Print_Area_5_1_1_1_14_6" localSheetId="0">#REF!</definedName>
    <definedName name="Excel_BuiltIn_Print_Area_5_1_1_1_14_6" localSheetId="36">#REF!</definedName>
    <definedName name="Excel_BuiltIn_Print_Area_5_1_1_1_14_6" localSheetId="41">#REF!</definedName>
    <definedName name="Excel_BuiltIn_Print_Area_5_1_1_1_14_6">#REF!</definedName>
    <definedName name="Excel_BuiltIn_Print_Area_5_1_1_1_16" localSheetId="4">#REF!</definedName>
    <definedName name="Excel_BuiltIn_Print_Area_5_1_1_1_16" localSheetId="6">#REF!</definedName>
    <definedName name="Excel_BuiltIn_Print_Area_5_1_1_1_16" localSheetId="5">#REF!</definedName>
    <definedName name="Excel_BuiltIn_Print_Area_5_1_1_1_16" localSheetId="0">#REF!</definedName>
    <definedName name="Excel_BuiltIn_Print_Area_5_1_1_1_16" localSheetId="36">#REF!</definedName>
    <definedName name="Excel_BuiltIn_Print_Area_5_1_1_1_16" localSheetId="41">#REF!</definedName>
    <definedName name="Excel_BuiltIn_Print_Area_5_1_1_1_16">#REF!</definedName>
    <definedName name="Excel_BuiltIn_Print_Area_5_1_1_1_16_1" localSheetId="4">#REF!</definedName>
    <definedName name="Excel_BuiltIn_Print_Area_5_1_1_1_16_1" localSheetId="6">#REF!</definedName>
    <definedName name="Excel_BuiltIn_Print_Area_5_1_1_1_16_1" localSheetId="5">#REF!</definedName>
    <definedName name="Excel_BuiltIn_Print_Area_5_1_1_1_16_1" localSheetId="0">#REF!</definedName>
    <definedName name="Excel_BuiltIn_Print_Area_5_1_1_1_16_1" localSheetId="36">#REF!</definedName>
    <definedName name="Excel_BuiltIn_Print_Area_5_1_1_1_16_1" localSheetId="41">#REF!</definedName>
    <definedName name="Excel_BuiltIn_Print_Area_5_1_1_1_16_1">#REF!</definedName>
    <definedName name="Excel_BuiltIn_Print_Area_5_1_1_1_16_1_4" localSheetId="4">#REF!</definedName>
    <definedName name="Excel_BuiltIn_Print_Area_5_1_1_1_16_1_4" localSheetId="6">#REF!</definedName>
    <definedName name="Excel_BuiltIn_Print_Area_5_1_1_1_16_1_4" localSheetId="5">#REF!</definedName>
    <definedName name="Excel_BuiltIn_Print_Area_5_1_1_1_16_1_4" localSheetId="0">#REF!</definedName>
    <definedName name="Excel_BuiltIn_Print_Area_5_1_1_1_16_1_4" localSheetId="36">#REF!</definedName>
    <definedName name="Excel_BuiltIn_Print_Area_5_1_1_1_16_1_4" localSheetId="41">#REF!</definedName>
    <definedName name="Excel_BuiltIn_Print_Area_5_1_1_1_16_1_4">#REF!</definedName>
    <definedName name="Excel_BuiltIn_Print_Area_5_1_1_1_16_14" localSheetId="4">#REF!</definedName>
    <definedName name="Excel_BuiltIn_Print_Area_5_1_1_1_16_14" localSheetId="6">#REF!</definedName>
    <definedName name="Excel_BuiltIn_Print_Area_5_1_1_1_16_14" localSheetId="5">#REF!</definedName>
    <definedName name="Excel_BuiltIn_Print_Area_5_1_1_1_16_14" localSheetId="0">#REF!</definedName>
    <definedName name="Excel_BuiltIn_Print_Area_5_1_1_1_16_14" localSheetId="36">#REF!</definedName>
    <definedName name="Excel_BuiltIn_Print_Area_5_1_1_1_16_14" localSheetId="41">#REF!</definedName>
    <definedName name="Excel_BuiltIn_Print_Area_5_1_1_1_16_14">#REF!</definedName>
    <definedName name="Excel_BuiltIn_Print_Area_5_1_1_1_16_14_4" localSheetId="4">#REF!</definedName>
    <definedName name="Excel_BuiltIn_Print_Area_5_1_1_1_16_14_4" localSheetId="6">#REF!</definedName>
    <definedName name="Excel_BuiltIn_Print_Area_5_1_1_1_16_14_4" localSheetId="5">#REF!</definedName>
    <definedName name="Excel_BuiltIn_Print_Area_5_1_1_1_16_14_4" localSheetId="0">#REF!</definedName>
    <definedName name="Excel_BuiltIn_Print_Area_5_1_1_1_16_14_4" localSheetId="36">#REF!</definedName>
    <definedName name="Excel_BuiltIn_Print_Area_5_1_1_1_16_14_4" localSheetId="41">#REF!</definedName>
    <definedName name="Excel_BuiltIn_Print_Area_5_1_1_1_16_14_4">#REF!</definedName>
    <definedName name="Excel_BuiltIn_Print_Area_5_1_1_1_16_14_6" localSheetId="4">#REF!</definedName>
    <definedName name="Excel_BuiltIn_Print_Area_5_1_1_1_16_14_6" localSheetId="6">#REF!</definedName>
    <definedName name="Excel_BuiltIn_Print_Area_5_1_1_1_16_14_6" localSheetId="5">#REF!</definedName>
    <definedName name="Excel_BuiltIn_Print_Area_5_1_1_1_16_14_6" localSheetId="0">#REF!</definedName>
    <definedName name="Excel_BuiltIn_Print_Area_5_1_1_1_16_14_6" localSheetId="36">#REF!</definedName>
    <definedName name="Excel_BuiltIn_Print_Area_5_1_1_1_16_14_6" localSheetId="41">#REF!</definedName>
    <definedName name="Excel_BuiltIn_Print_Area_5_1_1_1_16_14_6">#REF!</definedName>
    <definedName name="Excel_BuiltIn_Print_Area_5_1_1_1_16_4" localSheetId="4">#REF!</definedName>
    <definedName name="Excel_BuiltIn_Print_Area_5_1_1_1_16_4" localSheetId="6">#REF!</definedName>
    <definedName name="Excel_BuiltIn_Print_Area_5_1_1_1_16_4" localSheetId="5">#REF!</definedName>
    <definedName name="Excel_BuiltIn_Print_Area_5_1_1_1_16_4" localSheetId="0">#REF!</definedName>
    <definedName name="Excel_BuiltIn_Print_Area_5_1_1_1_16_4" localSheetId="36">#REF!</definedName>
    <definedName name="Excel_BuiltIn_Print_Area_5_1_1_1_16_4" localSheetId="41">#REF!</definedName>
    <definedName name="Excel_BuiltIn_Print_Area_5_1_1_1_16_4">#REF!</definedName>
    <definedName name="Excel_BuiltIn_Print_Area_5_1_1_1_17" localSheetId="4">#REF!</definedName>
    <definedName name="Excel_BuiltIn_Print_Area_5_1_1_1_17" localSheetId="6">#REF!</definedName>
    <definedName name="Excel_BuiltIn_Print_Area_5_1_1_1_17" localSheetId="5">#REF!</definedName>
    <definedName name="Excel_BuiltIn_Print_Area_5_1_1_1_17" localSheetId="0">#REF!</definedName>
    <definedName name="Excel_BuiltIn_Print_Area_5_1_1_1_17" localSheetId="36">#REF!</definedName>
    <definedName name="Excel_BuiltIn_Print_Area_5_1_1_1_17" localSheetId="41">#REF!</definedName>
    <definedName name="Excel_BuiltIn_Print_Area_5_1_1_1_17">#REF!</definedName>
    <definedName name="Excel_BuiltIn_Print_Area_5_1_1_1_17_4" localSheetId="4">#REF!</definedName>
    <definedName name="Excel_BuiltIn_Print_Area_5_1_1_1_17_4" localSheetId="6">#REF!</definedName>
    <definedName name="Excel_BuiltIn_Print_Area_5_1_1_1_17_4" localSheetId="5">#REF!</definedName>
    <definedName name="Excel_BuiltIn_Print_Area_5_1_1_1_17_4" localSheetId="0">#REF!</definedName>
    <definedName name="Excel_BuiltIn_Print_Area_5_1_1_1_17_4" localSheetId="36">#REF!</definedName>
    <definedName name="Excel_BuiltIn_Print_Area_5_1_1_1_17_4" localSheetId="41">#REF!</definedName>
    <definedName name="Excel_BuiltIn_Print_Area_5_1_1_1_17_4">#REF!</definedName>
    <definedName name="Excel_BuiltIn_Print_Area_5_1_1_1_4" localSheetId="4">#REF!</definedName>
    <definedName name="Excel_BuiltIn_Print_Area_5_1_1_1_4" localSheetId="6">#REF!</definedName>
    <definedName name="Excel_BuiltIn_Print_Area_5_1_1_1_4" localSheetId="5">#REF!</definedName>
    <definedName name="Excel_BuiltIn_Print_Area_5_1_1_1_4" localSheetId="0">#REF!</definedName>
    <definedName name="Excel_BuiltIn_Print_Area_5_1_1_1_4" localSheetId="36">#REF!</definedName>
    <definedName name="Excel_BuiltIn_Print_Area_5_1_1_1_4" localSheetId="41">#REF!</definedName>
    <definedName name="Excel_BuiltIn_Print_Area_5_1_1_1_4">#REF!</definedName>
    <definedName name="Excel_BuiltIn_Print_Area_5_1_1_14" localSheetId="4">#REF!</definedName>
    <definedName name="Excel_BuiltIn_Print_Area_5_1_1_14" localSheetId="6">#REF!</definedName>
    <definedName name="Excel_BuiltIn_Print_Area_5_1_1_14" localSheetId="5">#REF!</definedName>
    <definedName name="Excel_BuiltIn_Print_Area_5_1_1_14" localSheetId="0">#REF!</definedName>
    <definedName name="Excel_BuiltIn_Print_Area_5_1_1_14" localSheetId="36">#REF!</definedName>
    <definedName name="Excel_BuiltIn_Print_Area_5_1_1_14" localSheetId="41">#REF!</definedName>
    <definedName name="Excel_BuiltIn_Print_Area_5_1_1_14">#REF!</definedName>
    <definedName name="Excel_BuiltIn_Print_Area_5_1_1_14_1" localSheetId="4">#REF!</definedName>
    <definedName name="Excel_BuiltIn_Print_Area_5_1_1_14_1" localSheetId="6">#REF!</definedName>
    <definedName name="Excel_BuiltIn_Print_Area_5_1_1_14_1" localSheetId="5">#REF!</definedName>
    <definedName name="Excel_BuiltIn_Print_Area_5_1_1_14_1" localSheetId="0">#REF!</definedName>
    <definedName name="Excel_BuiltIn_Print_Area_5_1_1_14_1" localSheetId="36">#REF!</definedName>
    <definedName name="Excel_BuiltIn_Print_Area_5_1_1_14_1" localSheetId="41">#REF!</definedName>
    <definedName name="Excel_BuiltIn_Print_Area_5_1_1_14_1">#REF!</definedName>
    <definedName name="Excel_BuiltIn_Print_Area_5_1_1_14_1_4" localSheetId="4">#REF!</definedName>
    <definedName name="Excel_BuiltIn_Print_Area_5_1_1_14_1_4" localSheetId="6">#REF!</definedName>
    <definedName name="Excel_BuiltIn_Print_Area_5_1_1_14_1_4" localSheetId="5">#REF!</definedName>
    <definedName name="Excel_BuiltIn_Print_Area_5_1_1_14_1_4" localSheetId="0">#REF!</definedName>
    <definedName name="Excel_BuiltIn_Print_Area_5_1_1_14_1_4" localSheetId="36">#REF!</definedName>
    <definedName name="Excel_BuiltIn_Print_Area_5_1_1_14_1_4" localSheetId="41">#REF!</definedName>
    <definedName name="Excel_BuiltIn_Print_Area_5_1_1_14_1_4">#REF!</definedName>
    <definedName name="Excel_BuiltIn_Print_Area_5_1_1_14_14" localSheetId="4">#REF!</definedName>
    <definedName name="Excel_BuiltIn_Print_Area_5_1_1_14_14" localSheetId="6">#REF!</definedName>
    <definedName name="Excel_BuiltIn_Print_Area_5_1_1_14_14" localSheetId="5">#REF!</definedName>
    <definedName name="Excel_BuiltIn_Print_Area_5_1_1_14_14" localSheetId="0">#REF!</definedName>
    <definedName name="Excel_BuiltIn_Print_Area_5_1_1_14_14" localSheetId="36">#REF!</definedName>
    <definedName name="Excel_BuiltIn_Print_Area_5_1_1_14_14" localSheetId="41">#REF!</definedName>
    <definedName name="Excel_BuiltIn_Print_Area_5_1_1_14_14">#REF!</definedName>
    <definedName name="Excel_BuiltIn_Print_Area_5_1_1_14_14_4" localSheetId="4">#REF!</definedName>
    <definedName name="Excel_BuiltIn_Print_Area_5_1_1_14_14_4" localSheetId="6">#REF!</definedName>
    <definedName name="Excel_BuiltIn_Print_Area_5_1_1_14_14_4" localSheetId="5">#REF!</definedName>
    <definedName name="Excel_BuiltIn_Print_Area_5_1_1_14_14_4" localSheetId="0">#REF!</definedName>
    <definedName name="Excel_BuiltIn_Print_Area_5_1_1_14_14_4" localSheetId="36">#REF!</definedName>
    <definedName name="Excel_BuiltIn_Print_Area_5_1_1_14_14_4" localSheetId="41">#REF!</definedName>
    <definedName name="Excel_BuiltIn_Print_Area_5_1_1_14_14_4">#REF!</definedName>
    <definedName name="Excel_BuiltIn_Print_Area_5_1_1_14_14_6" localSheetId="4">#REF!</definedName>
    <definedName name="Excel_BuiltIn_Print_Area_5_1_1_14_14_6" localSheetId="6">#REF!</definedName>
    <definedName name="Excel_BuiltIn_Print_Area_5_1_1_14_14_6" localSheetId="5">#REF!</definedName>
    <definedName name="Excel_BuiltIn_Print_Area_5_1_1_14_14_6" localSheetId="0">#REF!</definedName>
    <definedName name="Excel_BuiltIn_Print_Area_5_1_1_14_14_6" localSheetId="36">#REF!</definedName>
    <definedName name="Excel_BuiltIn_Print_Area_5_1_1_14_14_6" localSheetId="41">#REF!</definedName>
    <definedName name="Excel_BuiltIn_Print_Area_5_1_1_14_14_6">#REF!</definedName>
    <definedName name="Excel_BuiltIn_Print_Area_5_1_1_14_4" localSheetId="4">#REF!</definedName>
    <definedName name="Excel_BuiltIn_Print_Area_5_1_1_14_4" localSheetId="6">#REF!</definedName>
    <definedName name="Excel_BuiltIn_Print_Area_5_1_1_14_4" localSheetId="5">#REF!</definedName>
    <definedName name="Excel_BuiltIn_Print_Area_5_1_1_14_4" localSheetId="0">#REF!</definedName>
    <definedName name="Excel_BuiltIn_Print_Area_5_1_1_14_4" localSheetId="36">#REF!</definedName>
    <definedName name="Excel_BuiltIn_Print_Area_5_1_1_14_4" localSheetId="41">#REF!</definedName>
    <definedName name="Excel_BuiltIn_Print_Area_5_1_1_14_4">#REF!</definedName>
    <definedName name="Excel_BuiltIn_Print_Area_5_1_1_14_6" localSheetId="4">#REF!</definedName>
    <definedName name="Excel_BuiltIn_Print_Area_5_1_1_14_6" localSheetId="6">#REF!</definedName>
    <definedName name="Excel_BuiltIn_Print_Area_5_1_1_14_6" localSheetId="5">#REF!</definedName>
    <definedName name="Excel_BuiltIn_Print_Area_5_1_1_14_6" localSheetId="0">#REF!</definedName>
    <definedName name="Excel_BuiltIn_Print_Area_5_1_1_14_6" localSheetId="36">#REF!</definedName>
    <definedName name="Excel_BuiltIn_Print_Area_5_1_1_14_6" localSheetId="41">#REF!</definedName>
    <definedName name="Excel_BuiltIn_Print_Area_5_1_1_14_6">#REF!</definedName>
    <definedName name="Excel_BuiltIn_Print_Area_5_1_1_16" localSheetId="4">#REF!</definedName>
    <definedName name="Excel_BuiltIn_Print_Area_5_1_1_16" localSheetId="6">#REF!</definedName>
    <definedName name="Excel_BuiltIn_Print_Area_5_1_1_16" localSheetId="5">#REF!</definedName>
    <definedName name="Excel_BuiltIn_Print_Area_5_1_1_16" localSheetId="0">#REF!</definedName>
    <definedName name="Excel_BuiltIn_Print_Area_5_1_1_16" localSheetId="36">#REF!</definedName>
    <definedName name="Excel_BuiltIn_Print_Area_5_1_1_16" localSheetId="41">#REF!</definedName>
    <definedName name="Excel_BuiltIn_Print_Area_5_1_1_16">#REF!</definedName>
    <definedName name="Excel_BuiltIn_Print_Area_5_1_1_16_1" localSheetId="4">#REF!</definedName>
    <definedName name="Excel_BuiltIn_Print_Area_5_1_1_16_1" localSheetId="6">#REF!</definedName>
    <definedName name="Excel_BuiltIn_Print_Area_5_1_1_16_1" localSheetId="5">#REF!</definedName>
    <definedName name="Excel_BuiltIn_Print_Area_5_1_1_16_1" localSheetId="0">#REF!</definedName>
    <definedName name="Excel_BuiltIn_Print_Area_5_1_1_16_1" localSheetId="36">#REF!</definedName>
    <definedName name="Excel_BuiltIn_Print_Area_5_1_1_16_1" localSheetId="41">#REF!</definedName>
    <definedName name="Excel_BuiltIn_Print_Area_5_1_1_16_1">#REF!</definedName>
    <definedName name="Excel_BuiltIn_Print_Area_5_1_1_16_1_4" localSheetId="4">#REF!</definedName>
    <definedName name="Excel_BuiltIn_Print_Area_5_1_1_16_1_4" localSheetId="6">#REF!</definedName>
    <definedName name="Excel_BuiltIn_Print_Area_5_1_1_16_1_4" localSheetId="5">#REF!</definedName>
    <definedName name="Excel_BuiltIn_Print_Area_5_1_1_16_1_4" localSheetId="0">#REF!</definedName>
    <definedName name="Excel_BuiltIn_Print_Area_5_1_1_16_1_4" localSheetId="36">#REF!</definedName>
    <definedName name="Excel_BuiltIn_Print_Area_5_1_1_16_1_4" localSheetId="41">#REF!</definedName>
    <definedName name="Excel_BuiltIn_Print_Area_5_1_1_16_1_4">#REF!</definedName>
    <definedName name="Excel_BuiltIn_Print_Area_5_1_1_16_14" localSheetId="4">#REF!</definedName>
    <definedName name="Excel_BuiltIn_Print_Area_5_1_1_16_14" localSheetId="6">#REF!</definedName>
    <definedName name="Excel_BuiltIn_Print_Area_5_1_1_16_14" localSheetId="5">#REF!</definedName>
    <definedName name="Excel_BuiltIn_Print_Area_5_1_1_16_14" localSheetId="0">#REF!</definedName>
    <definedName name="Excel_BuiltIn_Print_Area_5_1_1_16_14" localSheetId="36">#REF!</definedName>
    <definedName name="Excel_BuiltIn_Print_Area_5_1_1_16_14" localSheetId="41">#REF!</definedName>
    <definedName name="Excel_BuiltIn_Print_Area_5_1_1_16_14">#REF!</definedName>
    <definedName name="Excel_BuiltIn_Print_Area_5_1_1_16_14_4" localSheetId="4">#REF!</definedName>
    <definedName name="Excel_BuiltIn_Print_Area_5_1_1_16_14_4" localSheetId="6">#REF!</definedName>
    <definedName name="Excel_BuiltIn_Print_Area_5_1_1_16_14_4" localSheetId="5">#REF!</definedName>
    <definedName name="Excel_BuiltIn_Print_Area_5_1_1_16_14_4" localSheetId="0">#REF!</definedName>
    <definedName name="Excel_BuiltIn_Print_Area_5_1_1_16_14_4" localSheetId="36">#REF!</definedName>
    <definedName name="Excel_BuiltIn_Print_Area_5_1_1_16_14_4" localSheetId="41">#REF!</definedName>
    <definedName name="Excel_BuiltIn_Print_Area_5_1_1_16_14_4">#REF!</definedName>
    <definedName name="Excel_BuiltIn_Print_Area_5_1_1_16_14_6" localSheetId="4">#REF!</definedName>
    <definedName name="Excel_BuiltIn_Print_Area_5_1_1_16_14_6" localSheetId="6">#REF!</definedName>
    <definedName name="Excel_BuiltIn_Print_Area_5_1_1_16_14_6" localSheetId="5">#REF!</definedName>
    <definedName name="Excel_BuiltIn_Print_Area_5_1_1_16_14_6" localSheetId="0">#REF!</definedName>
    <definedName name="Excel_BuiltIn_Print_Area_5_1_1_16_14_6" localSheetId="36">#REF!</definedName>
    <definedName name="Excel_BuiltIn_Print_Area_5_1_1_16_14_6" localSheetId="41">#REF!</definedName>
    <definedName name="Excel_BuiltIn_Print_Area_5_1_1_16_14_6">#REF!</definedName>
    <definedName name="Excel_BuiltIn_Print_Area_5_1_1_16_4" localSheetId="4">#REF!</definedName>
    <definedName name="Excel_BuiltIn_Print_Area_5_1_1_16_4" localSheetId="6">#REF!</definedName>
    <definedName name="Excel_BuiltIn_Print_Area_5_1_1_16_4" localSheetId="5">#REF!</definedName>
    <definedName name="Excel_BuiltIn_Print_Area_5_1_1_16_4" localSheetId="0">#REF!</definedName>
    <definedName name="Excel_BuiltIn_Print_Area_5_1_1_16_4" localSheetId="36">#REF!</definedName>
    <definedName name="Excel_BuiltIn_Print_Area_5_1_1_16_4" localSheetId="41">#REF!</definedName>
    <definedName name="Excel_BuiltIn_Print_Area_5_1_1_16_4">#REF!</definedName>
    <definedName name="Excel_BuiltIn_Print_Area_5_1_1_17" localSheetId="4">#REF!</definedName>
    <definedName name="Excel_BuiltIn_Print_Area_5_1_1_17" localSheetId="6">#REF!</definedName>
    <definedName name="Excel_BuiltIn_Print_Area_5_1_1_17" localSheetId="5">#REF!</definedName>
    <definedName name="Excel_BuiltIn_Print_Area_5_1_1_17" localSheetId="0">#REF!</definedName>
    <definedName name="Excel_BuiltIn_Print_Area_5_1_1_17" localSheetId="36">#REF!</definedName>
    <definedName name="Excel_BuiltIn_Print_Area_5_1_1_17" localSheetId="41">#REF!</definedName>
    <definedName name="Excel_BuiltIn_Print_Area_5_1_1_17">#REF!</definedName>
    <definedName name="Excel_BuiltIn_Print_Area_5_1_1_17_4" localSheetId="4">#REF!</definedName>
    <definedName name="Excel_BuiltIn_Print_Area_5_1_1_17_4" localSheetId="6">#REF!</definedName>
    <definedName name="Excel_BuiltIn_Print_Area_5_1_1_17_4" localSheetId="5">#REF!</definedName>
    <definedName name="Excel_BuiltIn_Print_Area_5_1_1_17_4" localSheetId="0">#REF!</definedName>
    <definedName name="Excel_BuiltIn_Print_Area_5_1_1_17_4" localSheetId="36">#REF!</definedName>
    <definedName name="Excel_BuiltIn_Print_Area_5_1_1_17_4" localSheetId="41">#REF!</definedName>
    <definedName name="Excel_BuiltIn_Print_Area_5_1_1_17_4">#REF!</definedName>
    <definedName name="Excel_BuiltIn_Print_Area_5_1_1_4" localSheetId="4">#REF!</definedName>
    <definedName name="Excel_BuiltIn_Print_Area_5_1_1_4" localSheetId="6">#REF!</definedName>
    <definedName name="Excel_BuiltIn_Print_Area_5_1_1_4" localSheetId="5">#REF!</definedName>
    <definedName name="Excel_BuiltIn_Print_Area_5_1_1_4" localSheetId="0">#REF!</definedName>
    <definedName name="Excel_BuiltIn_Print_Area_5_1_1_4" localSheetId="36">#REF!</definedName>
    <definedName name="Excel_BuiltIn_Print_Area_5_1_1_4" localSheetId="41">#REF!</definedName>
    <definedName name="Excel_BuiltIn_Print_Area_5_1_1_4">#REF!</definedName>
    <definedName name="Excel_BuiltIn_Print_Area_6_1_1_1" localSheetId="4">#REF!</definedName>
    <definedName name="Excel_BuiltIn_Print_Area_6_1_1_1" localSheetId="6">#REF!</definedName>
    <definedName name="Excel_BuiltIn_Print_Area_6_1_1_1" localSheetId="5">#REF!</definedName>
    <definedName name="Excel_BuiltIn_Print_Area_6_1_1_1" localSheetId="0">#REF!</definedName>
    <definedName name="Excel_BuiltIn_Print_Area_6_1_1_1" localSheetId="36">#REF!</definedName>
    <definedName name="Excel_BuiltIn_Print_Area_6_1_1_1" localSheetId="41">#REF!</definedName>
    <definedName name="Excel_BuiltIn_Print_Area_6_1_1_1">#REF!</definedName>
    <definedName name="Excel_BuiltIn_Print_Area_6_1_1_1_14" localSheetId="4">#REF!</definedName>
    <definedName name="Excel_BuiltIn_Print_Area_6_1_1_1_14" localSheetId="6">#REF!</definedName>
    <definedName name="Excel_BuiltIn_Print_Area_6_1_1_1_14" localSheetId="5">#REF!</definedName>
    <definedName name="Excel_BuiltIn_Print_Area_6_1_1_1_14" localSheetId="0">#REF!</definedName>
    <definedName name="Excel_BuiltIn_Print_Area_6_1_1_1_14" localSheetId="36">#REF!</definedName>
    <definedName name="Excel_BuiltIn_Print_Area_6_1_1_1_14" localSheetId="41">#REF!</definedName>
    <definedName name="Excel_BuiltIn_Print_Area_6_1_1_1_14">#REF!</definedName>
    <definedName name="Excel_BuiltIn_Print_Area_6_1_1_1_14_1" localSheetId="4">#REF!</definedName>
    <definedName name="Excel_BuiltIn_Print_Area_6_1_1_1_14_1" localSheetId="6">#REF!</definedName>
    <definedName name="Excel_BuiltIn_Print_Area_6_1_1_1_14_1" localSheetId="5">#REF!</definedName>
    <definedName name="Excel_BuiltIn_Print_Area_6_1_1_1_14_1" localSheetId="0">#REF!</definedName>
    <definedName name="Excel_BuiltIn_Print_Area_6_1_1_1_14_1" localSheetId="36">#REF!</definedName>
    <definedName name="Excel_BuiltIn_Print_Area_6_1_1_1_14_1" localSheetId="41">#REF!</definedName>
    <definedName name="Excel_BuiltIn_Print_Area_6_1_1_1_14_1">#REF!</definedName>
    <definedName name="Excel_BuiltIn_Print_Area_6_1_1_1_14_1_4" localSheetId="4">#REF!</definedName>
    <definedName name="Excel_BuiltIn_Print_Area_6_1_1_1_14_1_4" localSheetId="6">#REF!</definedName>
    <definedName name="Excel_BuiltIn_Print_Area_6_1_1_1_14_1_4" localSheetId="5">#REF!</definedName>
    <definedName name="Excel_BuiltIn_Print_Area_6_1_1_1_14_1_4" localSheetId="0">#REF!</definedName>
    <definedName name="Excel_BuiltIn_Print_Area_6_1_1_1_14_1_4" localSheetId="36">#REF!</definedName>
    <definedName name="Excel_BuiltIn_Print_Area_6_1_1_1_14_1_4" localSheetId="41">#REF!</definedName>
    <definedName name="Excel_BuiltIn_Print_Area_6_1_1_1_14_1_4">#REF!</definedName>
    <definedName name="Excel_BuiltIn_Print_Area_6_1_1_1_14_14" localSheetId="4">#REF!</definedName>
    <definedName name="Excel_BuiltIn_Print_Area_6_1_1_1_14_14" localSheetId="6">#REF!</definedName>
    <definedName name="Excel_BuiltIn_Print_Area_6_1_1_1_14_14" localSheetId="5">#REF!</definedName>
    <definedName name="Excel_BuiltIn_Print_Area_6_1_1_1_14_14" localSheetId="0">#REF!</definedName>
    <definedName name="Excel_BuiltIn_Print_Area_6_1_1_1_14_14" localSheetId="36">#REF!</definedName>
    <definedName name="Excel_BuiltIn_Print_Area_6_1_1_1_14_14" localSheetId="41">#REF!</definedName>
    <definedName name="Excel_BuiltIn_Print_Area_6_1_1_1_14_14">#REF!</definedName>
    <definedName name="Excel_BuiltIn_Print_Area_6_1_1_1_14_14_4" localSheetId="4">#REF!</definedName>
    <definedName name="Excel_BuiltIn_Print_Area_6_1_1_1_14_14_4" localSheetId="6">#REF!</definedName>
    <definedName name="Excel_BuiltIn_Print_Area_6_1_1_1_14_14_4" localSheetId="5">#REF!</definedName>
    <definedName name="Excel_BuiltIn_Print_Area_6_1_1_1_14_14_4" localSheetId="0">#REF!</definedName>
    <definedName name="Excel_BuiltIn_Print_Area_6_1_1_1_14_14_4" localSheetId="36">#REF!</definedName>
    <definedName name="Excel_BuiltIn_Print_Area_6_1_1_1_14_14_4" localSheetId="41">#REF!</definedName>
    <definedName name="Excel_BuiltIn_Print_Area_6_1_1_1_14_14_4">#REF!</definedName>
    <definedName name="Excel_BuiltIn_Print_Area_6_1_1_1_14_14_6" localSheetId="4">#REF!</definedName>
    <definedName name="Excel_BuiltIn_Print_Area_6_1_1_1_14_14_6" localSheetId="6">#REF!</definedName>
    <definedName name="Excel_BuiltIn_Print_Area_6_1_1_1_14_14_6" localSheetId="5">#REF!</definedName>
    <definedName name="Excel_BuiltIn_Print_Area_6_1_1_1_14_14_6" localSheetId="0">#REF!</definedName>
    <definedName name="Excel_BuiltIn_Print_Area_6_1_1_1_14_14_6" localSheetId="36">#REF!</definedName>
    <definedName name="Excel_BuiltIn_Print_Area_6_1_1_1_14_14_6" localSheetId="41">#REF!</definedName>
    <definedName name="Excel_BuiltIn_Print_Area_6_1_1_1_14_14_6">#REF!</definedName>
    <definedName name="Excel_BuiltIn_Print_Area_6_1_1_1_14_4" localSheetId="4">#REF!</definedName>
    <definedName name="Excel_BuiltIn_Print_Area_6_1_1_1_14_4" localSheetId="6">#REF!</definedName>
    <definedName name="Excel_BuiltIn_Print_Area_6_1_1_1_14_4" localSheetId="5">#REF!</definedName>
    <definedName name="Excel_BuiltIn_Print_Area_6_1_1_1_14_4" localSheetId="0">#REF!</definedName>
    <definedName name="Excel_BuiltIn_Print_Area_6_1_1_1_14_4" localSheetId="36">#REF!</definedName>
    <definedName name="Excel_BuiltIn_Print_Area_6_1_1_1_14_4" localSheetId="41">#REF!</definedName>
    <definedName name="Excel_BuiltIn_Print_Area_6_1_1_1_14_4">#REF!</definedName>
    <definedName name="Excel_BuiltIn_Print_Area_6_1_1_1_14_6" localSheetId="4">#REF!</definedName>
    <definedName name="Excel_BuiltIn_Print_Area_6_1_1_1_14_6" localSheetId="6">#REF!</definedName>
    <definedName name="Excel_BuiltIn_Print_Area_6_1_1_1_14_6" localSheetId="5">#REF!</definedName>
    <definedName name="Excel_BuiltIn_Print_Area_6_1_1_1_14_6" localSheetId="0">#REF!</definedName>
    <definedName name="Excel_BuiltIn_Print_Area_6_1_1_1_14_6" localSheetId="36">#REF!</definedName>
    <definedName name="Excel_BuiltIn_Print_Area_6_1_1_1_14_6" localSheetId="41">#REF!</definedName>
    <definedName name="Excel_BuiltIn_Print_Area_6_1_1_1_14_6">#REF!</definedName>
    <definedName name="Excel_BuiltIn_Print_Area_6_1_1_1_16" localSheetId="4">#REF!</definedName>
    <definedName name="Excel_BuiltIn_Print_Area_6_1_1_1_16" localSheetId="6">#REF!</definedName>
    <definedName name="Excel_BuiltIn_Print_Area_6_1_1_1_16" localSheetId="5">#REF!</definedName>
    <definedName name="Excel_BuiltIn_Print_Area_6_1_1_1_16" localSheetId="0">#REF!</definedName>
    <definedName name="Excel_BuiltIn_Print_Area_6_1_1_1_16" localSheetId="36">#REF!</definedName>
    <definedName name="Excel_BuiltIn_Print_Area_6_1_1_1_16" localSheetId="41">#REF!</definedName>
    <definedName name="Excel_BuiltIn_Print_Area_6_1_1_1_16">#REF!</definedName>
    <definedName name="Excel_BuiltIn_Print_Area_6_1_1_1_16_1" localSheetId="4">#REF!</definedName>
    <definedName name="Excel_BuiltIn_Print_Area_6_1_1_1_16_1" localSheetId="6">#REF!</definedName>
    <definedName name="Excel_BuiltIn_Print_Area_6_1_1_1_16_1" localSheetId="5">#REF!</definedName>
    <definedName name="Excel_BuiltIn_Print_Area_6_1_1_1_16_1" localSheetId="0">#REF!</definedName>
    <definedName name="Excel_BuiltIn_Print_Area_6_1_1_1_16_1" localSheetId="36">#REF!</definedName>
    <definedName name="Excel_BuiltIn_Print_Area_6_1_1_1_16_1" localSheetId="41">#REF!</definedName>
    <definedName name="Excel_BuiltIn_Print_Area_6_1_1_1_16_1">#REF!</definedName>
    <definedName name="Excel_BuiltIn_Print_Area_6_1_1_1_16_1_4" localSheetId="4">#REF!</definedName>
    <definedName name="Excel_BuiltIn_Print_Area_6_1_1_1_16_1_4" localSheetId="6">#REF!</definedName>
    <definedName name="Excel_BuiltIn_Print_Area_6_1_1_1_16_1_4" localSheetId="5">#REF!</definedName>
    <definedName name="Excel_BuiltIn_Print_Area_6_1_1_1_16_1_4" localSheetId="0">#REF!</definedName>
    <definedName name="Excel_BuiltIn_Print_Area_6_1_1_1_16_1_4" localSheetId="36">#REF!</definedName>
    <definedName name="Excel_BuiltIn_Print_Area_6_1_1_1_16_1_4" localSheetId="41">#REF!</definedName>
    <definedName name="Excel_BuiltIn_Print_Area_6_1_1_1_16_1_4">#REF!</definedName>
    <definedName name="Excel_BuiltIn_Print_Area_6_1_1_1_16_14" localSheetId="4">#REF!</definedName>
    <definedName name="Excel_BuiltIn_Print_Area_6_1_1_1_16_14" localSheetId="6">#REF!</definedName>
    <definedName name="Excel_BuiltIn_Print_Area_6_1_1_1_16_14" localSheetId="5">#REF!</definedName>
    <definedName name="Excel_BuiltIn_Print_Area_6_1_1_1_16_14" localSheetId="0">#REF!</definedName>
    <definedName name="Excel_BuiltIn_Print_Area_6_1_1_1_16_14" localSheetId="36">#REF!</definedName>
    <definedName name="Excel_BuiltIn_Print_Area_6_1_1_1_16_14" localSheetId="41">#REF!</definedName>
    <definedName name="Excel_BuiltIn_Print_Area_6_1_1_1_16_14">#REF!</definedName>
    <definedName name="Excel_BuiltIn_Print_Area_6_1_1_1_16_14_4" localSheetId="4">#REF!</definedName>
    <definedName name="Excel_BuiltIn_Print_Area_6_1_1_1_16_14_4" localSheetId="6">#REF!</definedName>
    <definedName name="Excel_BuiltIn_Print_Area_6_1_1_1_16_14_4" localSheetId="5">#REF!</definedName>
    <definedName name="Excel_BuiltIn_Print_Area_6_1_1_1_16_14_4" localSheetId="0">#REF!</definedName>
    <definedName name="Excel_BuiltIn_Print_Area_6_1_1_1_16_14_4" localSheetId="36">#REF!</definedName>
    <definedName name="Excel_BuiltIn_Print_Area_6_1_1_1_16_14_4" localSheetId="41">#REF!</definedName>
    <definedName name="Excel_BuiltIn_Print_Area_6_1_1_1_16_14_4">#REF!</definedName>
    <definedName name="Excel_BuiltIn_Print_Area_6_1_1_1_16_14_6" localSheetId="4">#REF!</definedName>
    <definedName name="Excel_BuiltIn_Print_Area_6_1_1_1_16_14_6" localSheetId="6">#REF!</definedName>
    <definedName name="Excel_BuiltIn_Print_Area_6_1_1_1_16_14_6" localSheetId="5">#REF!</definedName>
    <definedName name="Excel_BuiltIn_Print_Area_6_1_1_1_16_14_6" localSheetId="0">#REF!</definedName>
    <definedName name="Excel_BuiltIn_Print_Area_6_1_1_1_16_14_6" localSheetId="36">#REF!</definedName>
    <definedName name="Excel_BuiltIn_Print_Area_6_1_1_1_16_14_6" localSheetId="41">#REF!</definedName>
    <definedName name="Excel_BuiltIn_Print_Area_6_1_1_1_16_14_6">#REF!</definedName>
    <definedName name="Excel_BuiltIn_Print_Area_6_1_1_1_16_4" localSheetId="4">#REF!</definedName>
    <definedName name="Excel_BuiltIn_Print_Area_6_1_1_1_16_4" localSheetId="6">#REF!</definedName>
    <definedName name="Excel_BuiltIn_Print_Area_6_1_1_1_16_4" localSheetId="5">#REF!</definedName>
    <definedName name="Excel_BuiltIn_Print_Area_6_1_1_1_16_4" localSheetId="0">#REF!</definedName>
    <definedName name="Excel_BuiltIn_Print_Area_6_1_1_1_16_4" localSheetId="36">#REF!</definedName>
    <definedName name="Excel_BuiltIn_Print_Area_6_1_1_1_16_4" localSheetId="41">#REF!</definedName>
    <definedName name="Excel_BuiltIn_Print_Area_6_1_1_1_16_4">#REF!</definedName>
    <definedName name="Excel_BuiltIn_Print_Area_6_1_1_1_17" localSheetId="4">#REF!</definedName>
    <definedName name="Excel_BuiltIn_Print_Area_6_1_1_1_17" localSheetId="6">#REF!</definedName>
    <definedName name="Excel_BuiltIn_Print_Area_6_1_1_1_17" localSheetId="5">#REF!</definedName>
    <definedName name="Excel_BuiltIn_Print_Area_6_1_1_1_17" localSheetId="0">#REF!</definedName>
    <definedName name="Excel_BuiltIn_Print_Area_6_1_1_1_17" localSheetId="36">#REF!</definedName>
    <definedName name="Excel_BuiltIn_Print_Area_6_1_1_1_17" localSheetId="41">#REF!</definedName>
    <definedName name="Excel_BuiltIn_Print_Area_6_1_1_1_17">#REF!</definedName>
    <definedName name="Excel_BuiltIn_Print_Area_6_1_1_1_17_4" localSheetId="4">#REF!</definedName>
    <definedName name="Excel_BuiltIn_Print_Area_6_1_1_1_17_4" localSheetId="6">#REF!</definedName>
    <definedName name="Excel_BuiltIn_Print_Area_6_1_1_1_17_4" localSheetId="5">#REF!</definedName>
    <definedName name="Excel_BuiltIn_Print_Area_6_1_1_1_17_4" localSheetId="0">#REF!</definedName>
    <definedName name="Excel_BuiltIn_Print_Area_6_1_1_1_17_4" localSheetId="36">#REF!</definedName>
    <definedName name="Excel_BuiltIn_Print_Area_6_1_1_1_17_4" localSheetId="41">#REF!</definedName>
    <definedName name="Excel_BuiltIn_Print_Area_6_1_1_1_17_4">#REF!</definedName>
    <definedName name="Excel_BuiltIn_Print_Area_6_1_1_1_4" localSheetId="4">#REF!</definedName>
    <definedName name="Excel_BuiltIn_Print_Area_6_1_1_1_4" localSheetId="6">#REF!</definedName>
    <definedName name="Excel_BuiltIn_Print_Area_6_1_1_1_4" localSheetId="5">#REF!</definedName>
    <definedName name="Excel_BuiltIn_Print_Area_6_1_1_1_4" localSheetId="0">#REF!</definedName>
    <definedName name="Excel_BuiltIn_Print_Area_6_1_1_1_4" localSheetId="36">#REF!</definedName>
    <definedName name="Excel_BuiltIn_Print_Area_6_1_1_1_4" localSheetId="41">#REF!</definedName>
    <definedName name="Excel_BuiltIn_Print_Area_6_1_1_1_4">#REF!</definedName>
    <definedName name="Excel_BuiltIn_Print_Area_8" localSheetId="4">#REF!</definedName>
    <definedName name="Excel_BuiltIn_Print_Area_8" localSheetId="6">#REF!</definedName>
    <definedName name="Excel_BuiltIn_Print_Area_8" localSheetId="5">#REF!</definedName>
    <definedName name="Excel_BuiltIn_Print_Area_8" localSheetId="0">#REF!</definedName>
    <definedName name="Excel_BuiltIn_Print_Area_8" localSheetId="36">#REF!</definedName>
    <definedName name="Excel_BuiltIn_Print_Area_8" localSheetId="41">#REF!</definedName>
    <definedName name="Excel_BuiltIn_Print_Area_8">#REF!</definedName>
    <definedName name="Excel_BuiltIn_Print_Area_8_1_1_1" localSheetId="4">#REF!</definedName>
    <definedName name="Excel_BuiltIn_Print_Area_8_1_1_1" localSheetId="6">#REF!</definedName>
    <definedName name="Excel_BuiltIn_Print_Area_8_1_1_1" localSheetId="5">#REF!</definedName>
    <definedName name="Excel_BuiltIn_Print_Area_8_1_1_1" localSheetId="0">#REF!</definedName>
    <definedName name="Excel_BuiltIn_Print_Area_8_1_1_1" localSheetId="36">#REF!</definedName>
    <definedName name="Excel_BuiltIn_Print_Area_8_1_1_1" localSheetId="41">#REF!</definedName>
    <definedName name="Excel_BuiltIn_Print_Area_8_1_1_1">#REF!</definedName>
    <definedName name="Excel_BuiltIn_Print_Area_8_1_1_1_14" localSheetId="4">#REF!</definedName>
    <definedName name="Excel_BuiltIn_Print_Area_8_1_1_1_14" localSheetId="6">#REF!</definedName>
    <definedName name="Excel_BuiltIn_Print_Area_8_1_1_1_14" localSheetId="5">#REF!</definedName>
    <definedName name="Excel_BuiltIn_Print_Area_8_1_1_1_14" localSheetId="0">#REF!</definedName>
    <definedName name="Excel_BuiltIn_Print_Area_8_1_1_1_14" localSheetId="36">#REF!</definedName>
    <definedName name="Excel_BuiltIn_Print_Area_8_1_1_1_14" localSheetId="41">#REF!</definedName>
    <definedName name="Excel_BuiltIn_Print_Area_8_1_1_1_14">#REF!</definedName>
    <definedName name="Excel_BuiltIn_Print_Area_8_1_1_1_14_1" localSheetId="4">#REF!</definedName>
    <definedName name="Excel_BuiltIn_Print_Area_8_1_1_1_14_1" localSheetId="6">#REF!</definedName>
    <definedName name="Excel_BuiltIn_Print_Area_8_1_1_1_14_1" localSheetId="5">#REF!</definedName>
    <definedName name="Excel_BuiltIn_Print_Area_8_1_1_1_14_1" localSheetId="0">#REF!</definedName>
    <definedName name="Excel_BuiltIn_Print_Area_8_1_1_1_14_1" localSheetId="36">#REF!</definedName>
    <definedName name="Excel_BuiltIn_Print_Area_8_1_1_1_14_1" localSheetId="41">#REF!</definedName>
    <definedName name="Excel_BuiltIn_Print_Area_8_1_1_1_14_1">#REF!</definedName>
    <definedName name="Excel_BuiltIn_Print_Area_8_1_1_1_14_1_4" localSheetId="4">#REF!</definedName>
    <definedName name="Excel_BuiltIn_Print_Area_8_1_1_1_14_1_4" localSheetId="6">#REF!</definedName>
    <definedName name="Excel_BuiltIn_Print_Area_8_1_1_1_14_1_4" localSheetId="5">#REF!</definedName>
    <definedName name="Excel_BuiltIn_Print_Area_8_1_1_1_14_1_4" localSheetId="0">#REF!</definedName>
    <definedName name="Excel_BuiltIn_Print_Area_8_1_1_1_14_1_4" localSheetId="36">#REF!</definedName>
    <definedName name="Excel_BuiltIn_Print_Area_8_1_1_1_14_1_4" localSheetId="41">#REF!</definedName>
    <definedName name="Excel_BuiltIn_Print_Area_8_1_1_1_14_1_4">#REF!</definedName>
    <definedName name="Excel_BuiltIn_Print_Area_8_1_1_1_14_14" localSheetId="4">#REF!</definedName>
    <definedName name="Excel_BuiltIn_Print_Area_8_1_1_1_14_14" localSheetId="6">#REF!</definedName>
    <definedName name="Excel_BuiltIn_Print_Area_8_1_1_1_14_14" localSheetId="5">#REF!</definedName>
    <definedName name="Excel_BuiltIn_Print_Area_8_1_1_1_14_14" localSheetId="0">#REF!</definedName>
    <definedName name="Excel_BuiltIn_Print_Area_8_1_1_1_14_14" localSheetId="36">#REF!</definedName>
    <definedName name="Excel_BuiltIn_Print_Area_8_1_1_1_14_14" localSheetId="41">#REF!</definedName>
    <definedName name="Excel_BuiltIn_Print_Area_8_1_1_1_14_14">#REF!</definedName>
    <definedName name="Excel_BuiltIn_Print_Area_8_1_1_1_14_14_4" localSheetId="4">#REF!</definedName>
    <definedName name="Excel_BuiltIn_Print_Area_8_1_1_1_14_14_4" localSheetId="6">#REF!</definedName>
    <definedName name="Excel_BuiltIn_Print_Area_8_1_1_1_14_14_4" localSheetId="5">#REF!</definedName>
    <definedName name="Excel_BuiltIn_Print_Area_8_1_1_1_14_14_4" localSheetId="0">#REF!</definedName>
    <definedName name="Excel_BuiltIn_Print_Area_8_1_1_1_14_14_4" localSheetId="36">#REF!</definedName>
    <definedName name="Excel_BuiltIn_Print_Area_8_1_1_1_14_14_4" localSheetId="41">#REF!</definedName>
    <definedName name="Excel_BuiltIn_Print_Area_8_1_1_1_14_14_4">#REF!</definedName>
    <definedName name="Excel_BuiltIn_Print_Area_8_1_1_1_14_14_6" localSheetId="4">#REF!</definedName>
    <definedName name="Excel_BuiltIn_Print_Area_8_1_1_1_14_14_6" localSheetId="6">#REF!</definedName>
    <definedName name="Excel_BuiltIn_Print_Area_8_1_1_1_14_14_6" localSheetId="5">#REF!</definedName>
    <definedName name="Excel_BuiltIn_Print_Area_8_1_1_1_14_14_6" localSheetId="0">#REF!</definedName>
    <definedName name="Excel_BuiltIn_Print_Area_8_1_1_1_14_14_6" localSheetId="36">#REF!</definedName>
    <definedName name="Excel_BuiltIn_Print_Area_8_1_1_1_14_14_6" localSheetId="41">#REF!</definedName>
    <definedName name="Excel_BuiltIn_Print_Area_8_1_1_1_14_14_6">#REF!</definedName>
    <definedName name="Excel_BuiltIn_Print_Area_8_1_1_1_14_4" localSheetId="4">#REF!</definedName>
    <definedName name="Excel_BuiltIn_Print_Area_8_1_1_1_14_4" localSheetId="6">#REF!</definedName>
    <definedName name="Excel_BuiltIn_Print_Area_8_1_1_1_14_4" localSheetId="5">#REF!</definedName>
    <definedName name="Excel_BuiltIn_Print_Area_8_1_1_1_14_4" localSheetId="0">#REF!</definedName>
    <definedName name="Excel_BuiltIn_Print_Area_8_1_1_1_14_4" localSheetId="36">#REF!</definedName>
    <definedName name="Excel_BuiltIn_Print_Area_8_1_1_1_14_4" localSheetId="41">#REF!</definedName>
    <definedName name="Excel_BuiltIn_Print_Area_8_1_1_1_14_4">#REF!</definedName>
    <definedName name="Excel_BuiltIn_Print_Area_8_1_1_1_14_6" localSheetId="4">#REF!</definedName>
    <definedName name="Excel_BuiltIn_Print_Area_8_1_1_1_14_6" localSheetId="6">#REF!</definedName>
    <definedName name="Excel_BuiltIn_Print_Area_8_1_1_1_14_6" localSheetId="5">#REF!</definedName>
    <definedName name="Excel_BuiltIn_Print_Area_8_1_1_1_14_6" localSheetId="0">#REF!</definedName>
    <definedName name="Excel_BuiltIn_Print_Area_8_1_1_1_14_6" localSheetId="36">#REF!</definedName>
    <definedName name="Excel_BuiltIn_Print_Area_8_1_1_1_14_6" localSheetId="41">#REF!</definedName>
    <definedName name="Excel_BuiltIn_Print_Area_8_1_1_1_14_6">#REF!</definedName>
    <definedName name="Excel_BuiltIn_Print_Area_8_1_1_1_16" localSheetId="4">#REF!</definedName>
    <definedName name="Excel_BuiltIn_Print_Area_8_1_1_1_16" localSheetId="6">#REF!</definedName>
    <definedName name="Excel_BuiltIn_Print_Area_8_1_1_1_16" localSheetId="5">#REF!</definedName>
    <definedName name="Excel_BuiltIn_Print_Area_8_1_1_1_16" localSheetId="0">#REF!</definedName>
    <definedName name="Excel_BuiltIn_Print_Area_8_1_1_1_16" localSheetId="36">#REF!</definedName>
    <definedName name="Excel_BuiltIn_Print_Area_8_1_1_1_16" localSheetId="41">#REF!</definedName>
    <definedName name="Excel_BuiltIn_Print_Area_8_1_1_1_16">#REF!</definedName>
    <definedName name="Excel_BuiltIn_Print_Area_8_1_1_1_16_1" localSheetId="4">#REF!</definedName>
    <definedName name="Excel_BuiltIn_Print_Area_8_1_1_1_16_1" localSheetId="6">#REF!</definedName>
    <definedName name="Excel_BuiltIn_Print_Area_8_1_1_1_16_1" localSheetId="5">#REF!</definedName>
    <definedName name="Excel_BuiltIn_Print_Area_8_1_1_1_16_1" localSheetId="0">#REF!</definedName>
    <definedName name="Excel_BuiltIn_Print_Area_8_1_1_1_16_1" localSheetId="36">#REF!</definedName>
    <definedName name="Excel_BuiltIn_Print_Area_8_1_1_1_16_1" localSheetId="41">#REF!</definedName>
    <definedName name="Excel_BuiltIn_Print_Area_8_1_1_1_16_1">#REF!</definedName>
    <definedName name="Excel_BuiltIn_Print_Area_8_1_1_1_16_1_4" localSheetId="4">#REF!</definedName>
    <definedName name="Excel_BuiltIn_Print_Area_8_1_1_1_16_1_4" localSheetId="6">#REF!</definedName>
    <definedName name="Excel_BuiltIn_Print_Area_8_1_1_1_16_1_4" localSheetId="5">#REF!</definedName>
    <definedName name="Excel_BuiltIn_Print_Area_8_1_1_1_16_1_4" localSheetId="0">#REF!</definedName>
    <definedName name="Excel_BuiltIn_Print_Area_8_1_1_1_16_1_4" localSheetId="36">#REF!</definedName>
    <definedName name="Excel_BuiltIn_Print_Area_8_1_1_1_16_1_4" localSheetId="41">#REF!</definedName>
    <definedName name="Excel_BuiltIn_Print_Area_8_1_1_1_16_1_4">#REF!</definedName>
    <definedName name="Excel_BuiltIn_Print_Area_8_1_1_1_16_14" localSheetId="4">#REF!</definedName>
    <definedName name="Excel_BuiltIn_Print_Area_8_1_1_1_16_14" localSheetId="6">#REF!</definedName>
    <definedName name="Excel_BuiltIn_Print_Area_8_1_1_1_16_14" localSheetId="5">#REF!</definedName>
    <definedName name="Excel_BuiltIn_Print_Area_8_1_1_1_16_14" localSheetId="0">#REF!</definedName>
    <definedName name="Excel_BuiltIn_Print_Area_8_1_1_1_16_14" localSheetId="36">#REF!</definedName>
    <definedName name="Excel_BuiltIn_Print_Area_8_1_1_1_16_14" localSheetId="41">#REF!</definedName>
    <definedName name="Excel_BuiltIn_Print_Area_8_1_1_1_16_14">#REF!</definedName>
    <definedName name="Excel_BuiltIn_Print_Area_8_1_1_1_16_14_4" localSheetId="4">#REF!</definedName>
    <definedName name="Excel_BuiltIn_Print_Area_8_1_1_1_16_14_4" localSheetId="6">#REF!</definedName>
    <definedName name="Excel_BuiltIn_Print_Area_8_1_1_1_16_14_4" localSheetId="5">#REF!</definedName>
    <definedName name="Excel_BuiltIn_Print_Area_8_1_1_1_16_14_4" localSheetId="0">#REF!</definedName>
    <definedName name="Excel_BuiltIn_Print_Area_8_1_1_1_16_14_4" localSheetId="36">#REF!</definedName>
    <definedName name="Excel_BuiltIn_Print_Area_8_1_1_1_16_14_4" localSheetId="41">#REF!</definedName>
    <definedName name="Excel_BuiltIn_Print_Area_8_1_1_1_16_14_4">#REF!</definedName>
    <definedName name="Excel_BuiltIn_Print_Area_8_1_1_1_16_14_6" localSheetId="4">#REF!</definedName>
    <definedName name="Excel_BuiltIn_Print_Area_8_1_1_1_16_14_6" localSheetId="6">#REF!</definedName>
    <definedName name="Excel_BuiltIn_Print_Area_8_1_1_1_16_14_6" localSheetId="5">#REF!</definedName>
    <definedName name="Excel_BuiltIn_Print_Area_8_1_1_1_16_14_6" localSheetId="0">#REF!</definedName>
    <definedName name="Excel_BuiltIn_Print_Area_8_1_1_1_16_14_6" localSheetId="36">#REF!</definedName>
    <definedName name="Excel_BuiltIn_Print_Area_8_1_1_1_16_14_6" localSheetId="41">#REF!</definedName>
    <definedName name="Excel_BuiltIn_Print_Area_8_1_1_1_16_14_6">#REF!</definedName>
    <definedName name="Excel_BuiltIn_Print_Area_8_1_1_1_16_4" localSheetId="4">#REF!</definedName>
    <definedName name="Excel_BuiltIn_Print_Area_8_1_1_1_16_4" localSheetId="6">#REF!</definedName>
    <definedName name="Excel_BuiltIn_Print_Area_8_1_1_1_16_4" localSheetId="5">#REF!</definedName>
    <definedName name="Excel_BuiltIn_Print_Area_8_1_1_1_16_4" localSheetId="0">#REF!</definedName>
    <definedName name="Excel_BuiltIn_Print_Area_8_1_1_1_16_4" localSheetId="36">#REF!</definedName>
    <definedName name="Excel_BuiltIn_Print_Area_8_1_1_1_16_4" localSheetId="41">#REF!</definedName>
    <definedName name="Excel_BuiltIn_Print_Area_8_1_1_1_16_4">#REF!</definedName>
    <definedName name="Excel_BuiltIn_Print_Area_8_1_1_1_17" localSheetId="4">#REF!</definedName>
    <definedName name="Excel_BuiltIn_Print_Area_8_1_1_1_17" localSheetId="6">#REF!</definedName>
    <definedName name="Excel_BuiltIn_Print_Area_8_1_1_1_17" localSheetId="5">#REF!</definedName>
    <definedName name="Excel_BuiltIn_Print_Area_8_1_1_1_17" localSheetId="0">#REF!</definedName>
    <definedName name="Excel_BuiltIn_Print_Area_8_1_1_1_17" localSheetId="36">#REF!</definedName>
    <definedName name="Excel_BuiltIn_Print_Area_8_1_1_1_17" localSheetId="41">#REF!</definedName>
    <definedName name="Excel_BuiltIn_Print_Area_8_1_1_1_17">#REF!</definedName>
    <definedName name="Excel_BuiltIn_Print_Area_8_1_1_1_17_4" localSheetId="4">#REF!</definedName>
    <definedName name="Excel_BuiltIn_Print_Area_8_1_1_1_17_4" localSheetId="6">#REF!</definedName>
    <definedName name="Excel_BuiltIn_Print_Area_8_1_1_1_17_4" localSheetId="5">#REF!</definedName>
    <definedName name="Excel_BuiltIn_Print_Area_8_1_1_1_17_4" localSheetId="0">#REF!</definedName>
    <definedName name="Excel_BuiltIn_Print_Area_8_1_1_1_17_4" localSheetId="36">#REF!</definedName>
    <definedName name="Excel_BuiltIn_Print_Area_8_1_1_1_17_4" localSheetId="41">#REF!</definedName>
    <definedName name="Excel_BuiltIn_Print_Area_8_1_1_1_17_4">#REF!</definedName>
    <definedName name="Excel_BuiltIn_Print_Area_8_1_1_1_4" localSheetId="4">#REF!</definedName>
    <definedName name="Excel_BuiltIn_Print_Area_8_1_1_1_4" localSheetId="6">#REF!</definedName>
    <definedName name="Excel_BuiltIn_Print_Area_8_1_1_1_4" localSheetId="5">#REF!</definedName>
    <definedName name="Excel_BuiltIn_Print_Area_8_1_1_1_4" localSheetId="0">#REF!</definedName>
    <definedName name="Excel_BuiltIn_Print_Area_8_1_1_1_4" localSheetId="36">#REF!</definedName>
    <definedName name="Excel_BuiltIn_Print_Area_8_1_1_1_4" localSheetId="41">#REF!</definedName>
    <definedName name="Excel_BuiltIn_Print_Area_8_1_1_1_4">#REF!</definedName>
    <definedName name="Excel_BuiltIn_Print_Area_9" localSheetId="4">#REF!</definedName>
    <definedName name="Excel_BuiltIn_Print_Area_9" localSheetId="6">#REF!</definedName>
    <definedName name="Excel_BuiltIn_Print_Area_9" localSheetId="5">#REF!</definedName>
    <definedName name="Excel_BuiltIn_Print_Area_9" localSheetId="0">#REF!</definedName>
    <definedName name="Excel_BuiltIn_Print_Area_9" localSheetId="36">#REF!</definedName>
    <definedName name="Excel_BuiltIn_Print_Area_9" localSheetId="41">#REF!</definedName>
    <definedName name="Excel_BuiltIn_Print_Area_9">#REF!</definedName>
    <definedName name="Excel_BuiltIn_Print_Area_9_1" localSheetId="4">#REF!</definedName>
    <definedName name="Excel_BuiltIn_Print_Area_9_1" localSheetId="6">#REF!</definedName>
    <definedName name="Excel_BuiltIn_Print_Area_9_1" localSheetId="5">#REF!</definedName>
    <definedName name="Excel_BuiltIn_Print_Area_9_1" localSheetId="0">#REF!</definedName>
    <definedName name="Excel_BuiltIn_Print_Area_9_1" localSheetId="36">#REF!</definedName>
    <definedName name="Excel_BuiltIn_Print_Area_9_1" localSheetId="41">#REF!</definedName>
    <definedName name="Excel_BuiltIn_Print_Area_9_1">#REF!</definedName>
    <definedName name="Excel_BuiltIn_Print_Area_9_1_1" localSheetId="4">#REF!</definedName>
    <definedName name="Excel_BuiltIn_Print_Area_9_1_1" localSheetId="6">#REF!</definedName>
    <definedName name="Excel_BuiltIn_Print_Area_9_1_1" localSheetId="5">#REF!</definedName>
    <definedName name="Excel_BuiltIn_Print_Area_9_1_1" localSheetId="0">#REF!</definedName>
    <definedName name="Excel_BuiltIn_Print_Area_9_1_1" localSheetId="36">#REF!</definedName>
    <definedName name="Excel_BuiltIn_Print_Area_9_1_1" localSheetId="41">#REF!</definedName>
    <definedName name="Excel_BuiltIn_Print_Area_9_1_1">#REF!</definedName>
    <definedName name="Excel_BuiltIn_Print_Area_9_1_1_14" localSheetId="4">#REF!</definedName>
    <definedName name="Excel_BuiltIn_Print_Area_9_1_1_14" localSheetId="6">#REF!</definedName>
    <definedName name="Excel_BuiltIn_Print_Area_9_1_1_14" localSheetId="5">#REF!</definedName>
    <definedName name="Excel_BuiltIn_Print_Area_9_1_1_14" localSheetId="0">#REF!</definedName>
    <definedName name="Excel_BuiltIn_Print_Area_9_1_1_14" localSheetId="36">#REF!</definedName>
    <definedName name="Excel_BuiltIn_Print_Area_9_1_1_14" localSheetId="41">#REF!</definedName>
    <definedName name="Excel_BuiltIn_Print_Area_9_1_1_14">#REF!</definedName>
    <definedName name="Excel_BuiltIn_Print_Area_9_1_1_14_1" localSheetId="4">#REF!</definedName>
    <definedName name="Excel_BuiltIn_Print_Area_9_1_1_14_1" localSheetId="6">#REF!</definedName>
    <definedName name="Excel_BuiltIn_Print_Area_9_1_1_14_1" localSheetId="5">#REF!</definedName>
    <definedName name="Excel_BuiltIn_Print_Area_9_1_1_14_1" localSheetId="0">#REF!</definedName>
    <definedName name="Excel_BuiltIn_Print_Area_9_1_1_14_1" localSheetId="36">#REF!</definedName>
    <definedName name="Excel_BuiltIn_Print_Area_9_1_1_14_1" localSheetId="41">#REF!</definedName>
    <definedName name="Excel_BuiltIn_Print_Area_9_1_1_14_1">#REF!</definedName>
    <definedName name="Excel_BuiltIn_Print_Area_9_1_1_14_1_4" localSheetId="4">#REF!</definedName>
    <definedName name="Excel_BuiltIn_Print_Area_9_1_1_14_1_4" localSheetId="6">#REF!</definedName>
    <definedName name="Excel_BuiltIn_Print_Area_9_1_1_14_1_4" localSheetId="5">#REF!</definedName>
    <definedName name="Excel_BuiltIn_Print_Area_9_1_1_14_1_4" localSheetId="0">#REF!</definedName>
    <definedName name="Excel_BuiltIn_Print_Area_9_1_1_14_1_4" localSheetId="36">#REF!</definedName>
    <definedName name="Excel_BuiltIn_Print_Area_9_1_1_14_1_4" localSheetId="41">#REF!</definedName>
    <definedName name="Excel_BuiltIn_Print_Area_9_1_1_14_1_4">#REF!</definedName>
    <definedName name="Excel_BuiltIn_Print_Area_9_1_1_14_14" localSheetId="4">#REF!</definedName>
    <definedName name="Excel_BuiltIn_Print_Area_9_1_1_14_14" localSheetId="6">#REF!</definedName>
    <definedName name="Excel_BuiltIn_Print_Area_9_1_1_14_14" localSheetId="5">#REF!</definedName>
    <definedName name="Excel_BuiltIn_Print_Area_9_1_1_14_14" localSheetId="0">#REF!</definedName>
    <definedName name="Excel_BuiltIn_Print_Area_9_1_1_14_14" localSheetId="36">#REF!</definedName>
    <definedName name="Excel_BuiltIn_Print_Area_9_1_1_14_14" localSheetId="41">#REF!</definedName>
    <definedName name="Excel_BuiltIn_Print_Area_9_1_1_14_14">#REF!</definedName>
    <definedName name="Excel_BuiltIn_Print_Area_9_1_1_14_14_4" localSheetId="4">#REF!</definedName>
    <definedName name="Excel_BuiltIn_Print_Area_9_1_1_14_14_4" localSheetId="6">#REF!</definedName>
    <definedName name="Excel_BuiltIn_Print_Area_9_1_1_14_14_4" localSheetId="5">#REF!</definedName>
    <definedName name="Excel_BuiltIn_Print_Area_9_1_1_14_14_4" localSheetId="0">#REF!</definedName>
    <definedName name="Excel_BuiltIn_Print_Area_9_1_1_14_14_4" localSheetId="36">#REF!</definedName>
    <definedName name="Excel_BuiltIn_Print_Area_9_1_1_14_14_4" localSheetId="41">#REF!</definedName>
    <definedName name="Excel_BuiltIn_Print_Area_9_1_1_14_14_4">#REF!</definedName>
    <definedName name="Excel_BuiltIn_Print_Area_9_1_1_14_14_6" localSheetId="4">#REF!</definedName>
    <definedName name="Excel_BuiltIn_Print_Area_9_1_1_14_14_6" localSheetId="6">#REF!</definedName>
    <definedName name="Excel_BuiltIn_Print_Area_9_1_1_14_14_6" localSheetId="5">#REF!</definedName>
    <definedName name="Excel_BuiltIn_Print_Area_9_1_1_14_14_6" localSheetId="0">#REF!</definedName>
    <definedName name="Excel_BuiltIn_Print_Area_9_1_1_14_14_6" localSheetId="36">#REF!</definedName>
    <definedName name="Excel_BuiltIn_Print_Area_9_1_1_14_14_6" localSheetId="41">#REF!</definedName>
    <definedName name="Excel_BuiltIn_Print_Area_9_1_1_14_14_6">#REF!</definedName>
    <definedName name="Excel_BuiltIn_Print_Area_9_1_1_14_4" localSheetId="4">#REF!</definedName>
    <definedName name="Excel_BuiltIn_Print_Area_9_1_1_14_4" localSheetId="6">#REF!</definedName>
    <definedName name="Excel_BuiltIn_Print_Area_9_1_1_14_4" localSheetId="5">#REF!</definedName>
    <definedName name="Excel_BuiltIn_Print_Area_9_1_1_14_4" localSheetId="0">#REF!</definedName>
    <definedName name="Excel_BuiltIn_Print_Area_9_1_1_14_4" localSheetId="36">#REF!</definedName>
    <definedName name="Excel_BuiltIn_Print_Area_9_1_1_14_4" localSheetId="41">#REF!</definedName>
    <definedName name="Excel_BuiltIn_Print_Area_9_1_1_14_4">#REF!</definedName>
    <definedName name="Excel_BuiltIn_Print_Area_9_1_1_14_6" localSheetId="4">#REF!</definedName>
    <definedName name="Excel_BuiltIn_Print_Area_9_1_1_14_6" localSheetId="6">#REF!</definedName>
    <definedName name="Excel_BuiltIn_Print_Area_9_1_1_14_6" localSheetId="5">#REF!</definedName>
    <definedName name="Excel_BuiltIn_Print_Area_9_1_1_14_6" localSheetId="0">#REF!</definedName>
    <definedName name="Excel_BuiltIn_Print_Area_9_1_1_14_6" localSheetId="36">#REF!</definedName>
    <definedName name="Excel_BuiltIn_Print_Area_9_1_1_14_6" localSheetId="41">#REF!</definedName>
    <definedName name="Excel_BuiltIn_Print_Area_9_1_1_14_6">#REF!</definedName>
    <definedName name="Excel_BuiltIn_Print_Area_9_1_1_16" localSheetId="4">#REF!</definedName>
    <definedName name="Excel_BuiltIn_Print_Area_9_1_1_16" localSheetId="6">#REF!</definedName>
    <definedName name="Excel_BuiltIn_Print_Area_9_1_1_16" localSheetId="5">#REF!</definedName>
    <definedName name="Excel_BuiltIn_Print_Area_9_1_1_16" localSheetId="0">#REF!</definedName>
    <definedName name="Excel_BuiltIn_Print_Area_9_1_1_16" localSheetId="36">#REF!</definedName>
    <definedName name="Excel_BuiltIn_Print_Area_9_1_1_16" localSheetId="41">#REF!</definedName>
    <definedName name="Excel_BuiltIn_Print_Area_9_1_1_16">#REF!</definedName>
    <definedName name="Excel_BuiltIn_Print_Area_9_1_1_16_1" localSheetId="4">#REF!</definedName>
    <definedName name="Excel_BuiltIn_Print_Area_9_1_1_16_1" localSheetId="6">#REF!</definedName>
    <definedName name="Excel_BuiltIn_Print_Area_9_1_1_16_1" localSheetId="5">#REF!</definedName>
    <definedName name="Excel_BuiltIn_Print_Area_9_1_1_16_1" localSheetId="0">#REF!</definedName>
    <definedName name="Excel_BuiltIn_Print_Area_9_1_1_16_1" localSheetId="36">#REF!</definedName>
    <definedName name="Excel_BuiltIn_Print_Area_9_1_1_16_1" localSheetId="41">#REF!</definedName>
    <definedName name="Excel_BuiltIn_Print_Area_9_1_1_16_1">#REF!</definedName>
    <definedName name="Excel_BuiltIn_Print_Area_9_1_1_16_1_4" localSheetId="4">#REF!</definedName>
    <definedName name="Excel_BuiltIn_Print_Area_9_1_1_16_1_4" localSheetId="6">#REF!</definedName>
    <definedName name="Excel_BuiltIn_Print_Area_9_1_1_16_1_4" localSheetId="5">#REF!</definedName>
    <definedName name="Excel_BuiltIn_Print_Area_9_1_1_16_1_4" localSheetId="0">#REF!</definedName>
    <definedName name="Excel_BuiltIn_Print_Area_9_1_1_16_1_4" localSheetId="36">#REF!</definedName>
    <definedName name="Excel_BuiltIn_Print_Area_9_1_1_16_1_4" localSheetId="41">#REF!</definedName>
    <definedName name="Excel_BuiltIn_Print_Area_9_1_1_16_1_4">#REF!</definedName>
    <definedName name="Excel_BuiltIn_Print_Area_9_1_1_16_14" localSheetId="4">#REF!</definedName>
    <definedName name="Excel_BuiltIn_Print_Area_9_1_1_16_14" localSheetId="6">#REF!</definedName>
    <definedName name="Excel_BuiltIn_Print_Area_9_1_1_16_14" localSheetId="5">#REF!</definedName>
    <definedName name="Excel_BuiltIn_Print_Area_9_1_1_16_14" localSheetId="0">#REF!</definedName>
    <definedName name="Excel_BuiltIn_Print_Area_9_1_1_16_14" localSheetId="36">#REF!</definedName>
    <definedName name="Excel_BuiltIn_Print_Area_9_1_1_16_14" localSheetId="41">#REF!</definedName>
    <definedName name="Excel_BuiltIn_Print_Area_9_1_1_16_14">#REF!</definedName>
    <definedName name="Excel_BuiltIn_Print_Area_9_1_1_16_14_4" localSheetId="4">#REF!</definedName>
    <definedName name="Excel_BuiltIn_Print_Area_9_1_1_16_14_4" localSheetId="6">#REF!</definedName>
    <definedName name="Excel_BuiltIn_Print_Area_9_1_1_16_14_4" localSheetId="5">#REF!</definedName>
    <definedName name="Excel_BuiltIn_Print_Area_9_1_1_16_14_4" localSheetId="0">#REF!</definedName>
    <definedName name="Excel_BuiltIn_Print_Area_9_1_1_16_14_4" localSheetId="36">#REF!</definedName>
    <definedName name="Excel_BuiltIn_Print_Area_9_1_1_16_14_4" localSheetId="41">#REF!</definedName>
    <definedName name="Excel_BuiltIn_Print_Area_9_1_1_16_14_4">#REF!</definedName>
    <definedName name="Excel_BuiltIn_Print_Area_9_1_1_16_14_6" localSheetId="4">#REF!</definedName>
    <definedName name="Excel_BuiltIn_Print_Area_9_1_1_16_14_6" localSheetId="6">#REF!</definedName>
    <definedName name="Excel_BuiltIn_Print_Area_9_1_1_16_14_6" localSheetId="5">#REF!</definedName>
    <definedName name="Excel_BuiltIn_Print_Area_9_1_1_16_14_6" localSheetId="0">#REF!</definedName>
    <definedName name="Excel_BuiltIn_Print_Area_9_1_1_16_14_6" localSheetId="36">#REF!</definedName>
    <definedName name="Excel_BuiltIn_Print_Area_9_1_1_16_14_6" localSheetId="41">#REF!</definedName>
    <definedName name="Excel_BuiltIn_Print_Area_9_1_1_16_14_6">#REF!</definedName>
    <definedName name="Excel_BuiltIn_Print_Area_9_1_1_16_4" localSheetId="4">#REF!</definedName>
    <definedName name="Excel_BuiltIn_Print_Area_9_1_1_16_4" localSheetId="6">#REF!</definedName>
    <definedName name="Excel_BuiltIn_Print_Area_9_1_1_16_4" localSheetId="5">#REF!</definedName>
    <definedName name="Excel_BuiltIn_Print_Area_9_1_1_16_4" localSheetId="0">#REF!</definedName>
    <definedName name="Excel_BuiltIn_Print_Area_9_1_1_16_4" localSheetId="36">#REF!</definedName>
    <definedName name="Excel_BuiltIn_Print_Area_9_1_1_16_4" localSheetId="41">#REF!</definedName>
    <definedName name="Excel_BuiltIn_Print_Area_9_1_1_16_4">#REF!</definedName>
    <definedName name="Excel_BuiltIn_Print_Area_9_1_1_17" localSheetId="4">#REF!</definedName>
    <definedName name="Excel_BuiltIn_Print_Area_9_1_1_17" localSheetId="6">#REF!</definedName>
    <definedName name="Excel_BuiltIn_Print_Area_9_1_1_17" localSheetId="5">#REF!</definedName>
    <definedName name="Excel_BuiltIn_Print_Area_9_1_1_17" localSheetId="0">#REF!</definedName>
    <definedName name="Excel_BuiltIn_Print_Area_9_1_1_17" localSheetId="36">#REF!</definedName>
    <definedName name="Excel_BuiltIn_Print_Area_9_1_1_17" localSheetId="41">#REF!</definedName>
    <definedName name="Excel_BuiltIn_Print_Area_9_1_1_17">#REF!</definedName>
    <definedName name="Excel_BuiltIn_Print_Area_9_1_1_17_4" localSheetId="4">#REF!</definedName>
    <definedName name="Excel_BuiltIn_Print_Area_9_1_1_17_4" localSheetId="6">#REF!</definedName>
    <definedName name="Excel_BuiltIn_Print_Area_9_1_1_17_4" localSheetId="5">#REF!</definedName>
    <definedName name="Excel_BuiltIn_Print_Area_9_1_1_17_4" localSheetId="0">#REF!</definedName>
    <definedName name="Excel_BuiltIn_Print_Area_9_1_1_17_4" localSheetId="36">#REF!</definedName>
    <definedName name="Excel_BuiltIn_Print_Area_9_1_1_17_4" localSheetId="41">#REF!</definedName>
    <definedName name="Excel_BuiltIn_Print_Area_9_1_1_17_4">#REF!</definedName>
    <definedName name="Excel_BuiltIn_Print_Area_9_1_1_4" localSheetId="4">#REF!</definedName>
    <definedName name="Excel_BuiltIn_Print_Area_9_1_1_4" localSheetId="6">#REF!</definedName>
    <definedName name="Excel_BuiltIn_Print_Area_9_1_1_4" localSheetId="5">#REF!</definedName>
    <definedName name="Excel_BuiltIn_Print_Area_9_1_1_4" localSheetId="0">#REF!</definedName>
    <definedName name="Excel_BuiltIn_Print_Area_9_1_1_4" localSheetId="36">#REF!</definedName>
    <definedName name="Excel_BuiltIn_Print_Area_9_1_1_4" localSheetId="41">#REF!</definedName>
    <definedName name="Excel_BuiltIn_Print_Area_9_1_1_4">#REF!</definedName>
    <definedName name="Excel_BuiltIn_Print_Area_9_1_14" localSheetId="4">#REF!</definedName>
    <definedName name="Excel_BuiltIn_Print_Area_9_1_14" localSheetId="6">#REF!</definedName>
    <definedName name="Excel_BuiltIn_Print_Area_9_1_14" localSheetId="5">#REF!</definedName>
    <definedName name="Excel_BuiltIn_Print_Area_9_1_14" localSheetId="0">#REF!</definedName>
    <definedName name="Excel_BuiltIn_Print_Area_9_1_14" localSheetId="36">#REF!</definedName>
    <definedName name="Excel_BuiltIn_Print_Area_9_1_14" localSheetId="41">#REF!</definedName>
    <definedName name="Excel_BuiltIn_Print_Area_9_1_14">#REF!</definedName>
    <definedName name="Excel_BuiltIn_Print_Area_9_1_14_1" localSheetId="4">#REF!</definedName>
    <definedName name="Excel_BuiltIn_Print_Area_9_1_14_1" localSheetId="6">#REF!</definedName>
    <definedName name="Excel_BuiltIn_Print_Area_9_1_14_1" localSheetId="5">#REF!</definedName>
    <definedName name="Excel_BuiltIn_Print_Area_9_1_14_1" localSheetId="0">#REF!</definedName>
    <definedName name="Excel_BuiltIn_Print_Area_9_1_14_1" localSheetId="36">#REF!</definedName>
    <definedName name="Excel_BuiltIn_Print_Area_9_1_14_1" localSheetId="41">#REF!</definedName>
    <definedName name="Excel_BuiltIn_Print_Area_9_1_14_1">#REF!</definedName>
    <definedName name="Excel_BuiltIn_Print_Area_9_1_14_1_4" localSheetId="4">#REF!</definedName>
    <definedName name="Excel_BuiltIn_Print_Area_9_1_14_1_4" localSheetId="6">#REF!</definedName>
    <definedName name="Excel_BuiltIn_Print_Area_9_1_14_1_4" localSheetId="5">#REF!</definedName>
    <definedName name="Excel_BuiltIn_Print_Area_9_1_14_1_4" localSheetId="0">#REF!</definedName>
    <definedName name="Excel_BuiltIn_Print_Area_9_1_14_1_4" localSheetId="36">#REF!</definedName>
    <definedName name="Excel_BuiltIn_Print_Area_9_1_14_1_4" localSheetId="41">#REF!</definedName>
    <definedName name="Excel_BuiltIn_Print_Area_9_1_14_1_4">#REF!</definedName>
    <definedName name="Excel_BuiltIn_Print_Area_9_1_14_14" localSheetId="4">#REF!</definedName>
    <definedName name="Excel_BuiltIn_Print_Area_9_1_14_14" localSheetId="6">#REF!</definedName>
    <definedName name="Excel_BuiltIn_Print_Area_9_1_14_14" localSheetId="5">#REF!</definedName>
    <definedName name="Excel_BuiltIn_Print_Area_9_1_14_14" localSheetId="0">#REF!</definedName>
    <definedName name="Excel_BuiltIn_Print_Area_9_1_14_14" localSheetId="36">#REF!</definedName>
    <definedName name="Excel_BuiltIn_Print_Area_9_1_14_14" localSheetId="41">#REF!</definedName>
    <definedName name="Excel_BuiltIn_Print_Area_9_1_14_14">#REF!</definedName>
    <definedName name="Excel_BuiltIn_Print_Area_9_1_14_14_4" localSheetId="4">#REF!</definedName>
    <definedName name="Excel_BuiltIn_Print_Area_9_1_14_14_4" localSheetId="6">#REF!</definedName>
    <definedName name="Excel_BuiltIn_Print_Area_9_1_14_14_4" localSheetId="5">#REF!</definedName>
    <definedName name="Excel_BuiltIn_Print_Area_9_1_14_14_4" localSheetId="0">#REF!</definedName>
    <definedName name="Excel_BuiltIn_Print_Area_9_1_14_14_4" localSheetId="36">#REF!</definedName>
    <definedName name="Excel_BuiltIn_Print_Area_9_1_14_14_4" localSheetId="41">#REF!</definedName>
    <definedName name="Excel_BuiltIn_Print_Area_9_1_14_14_4">#REF!</definedName>
    <definedName name="Excel_BuiltIn_Print_Area_9_1_14_14_6" localSheetId="4">#REF!</definedName>
    <definedName name="Excel_BuiltIn_Print_Area_9_1_14_14_6" localSheetId="6">#REF!</definedName>
    <definedName name="Excel_BuiltIn_Print_Area_9_1_14_14_6" localSheetId="5">#REF!</definedName>
    <definedName name="Excel_BuiltIn_Print_Area_9_1_14_14_6" localSheetId="0">#REF!</definedName>
    <definedName name="Excel_BuiltIn_Print_Area_9_1_14_14_6" localSheetId="36">#REF!</definedName>
    <definedName name="Excel_BuiltIn_Print_Area_9_1_14_14_6" localSheetId="41">#REF!</definedName>
    <definedName name="Excel_BuiltIn_Print_Area_9_1_14_14_6">#REF!</definedName>
    <definedName name="Excel_BuiltIn_Print_Area_9_1_14_4" localSheetId="4">#REF!</definedName>
    <definedName name="Excel_BuiltIn_Print_Area_9_1_14_4" localSheetId="6">#REF!</definedName>
    <definedName name="Excel_BuiltIn_Print_Area_9_1_14_4" localSheetId="5">#REF!</definedName>
    <definedName name="Excel_BuiltIn_Print_Area_9_1_14_4" localSheetId="0">#REF!</definedName>
    <definedName name="Excel_BuiltIn_Print_Area_9_1_14_4" localSheetId="36">#REF!</definedName>
    <definedName name="Excel_BuiltIn_Print_Area_9_1_14_4" localSheetId="41">#REF!</definedName>
    <definedName name="Excel_BuiltIn_Print_Area_9_1_14_4">#REF!</definedName>
    <definedName name="Excel_BuiltIn_Print_Area_9_1_14_6" localSheetId="4">#REF!</definedName>
    <definedName name="Excel_BuiltIn_Print_Area_9_1_14_6" localSheetId="6">#REF!</definedName>
    <definedName name="Excel_BuiltIn_Print_Area_9_1_14_6" localSheetId="5">#REF!</definedName>
    <definedName name="Excel_BuiltIn_Print_Area_9_1_14_6" localSheetId="0">#REF!</definedName>
    <definedName name="Excel_BuiltIn_Print_Area_9_1_14_6" localSheetId="36">#REF!</definedName>
    <definedName name="Excel_BuiltIn_Print_Area_9_1_14_6" localSheetId="41">#REF!</definedName>
    <definedName name="Excel_BuiltIn_Print_Area_9_1_14_6">#REF!</definedName>
    <definedName name="Excel_BuiltIn_Print_Area_9_1_16" localSheetId="4">#REF!</definedName>
    <definedName name="Excel_BuiltIn_Print_Area_9_1_16" localSheetId="6">#REF!</definedName>
    <definedName name="Excel_BuiltIn_Print_Area_9_1_16" localSheetId="5">#REF!</definedName>
    <definedName name="Excel_BuiltIn_Print_Area_9_1_16" localSheetId="0">#REF!</definedName>
    <definedName name="Excel_BuiltIn_Print_Area_9_1_16" localSheetId="36">#REF!</definedName>
    <definedName name="Excel_BuiltIn_Print_Area_9_1_16" localSheetId="41">#REF!</definedName>
    <definedName name="Excel_BuiltIn_Print_Area_9_1_16">#REF!</definedName>
    <definedName name="Excel_BuiltIn_Print_Area_9_1_16_1" localSheetId="4">#REF!</definedName>
    <definedName name="Excel_BuiltIn_Print_Area_9_1_16_1" localSheetId="6">#REF!</definedName>
    <definedName name="Excel_BuiltIn_Print_Area_9_1_16_1" localSheetId="5">#REF!</definedName>
    <definedName name="Excel_BuiltIn_Print_Area_9_1_16_1" localSheetId="0">#REF!</definedName>
    <definedName name="Excel_BuiltIn_Print_Area_9_1_16_1" localSheetId="36">#REF!</definedName>
    <definedName name="Excel_BuiltIn_Print_Area_9_1_16_1" localSheetId="41">#REF!</definedName>
    <definedName name="Excel_BuiltIn_Print_Area_9_1_16_1">#REF!</definedName>
    <definedName name="Excel_BuiltIn_Print_Area_9_1_16_1_4" localSheetId="4">#REF!</definedName>
    <definedName name="Excel_BuiltIn_Print_Area_9_1_16_1_4" localSheetId="6">#REF!</definedName>
    <definedName name="Excel_BuiltIn_Print_Area_9_1_16_1_4" localSheetId="5">#REF!</definedName>
    <definedName name="Excel_BuiltIn_Print_Area_9_1_16_1_4" localSheetId="0">#REF!</definedName>
    <definedName name="Excel_BuiltIn_Print_Area_9_1_16_1_4" localSheetId="36">#REF!</definedName>
    <definedName name="Excel_BuiltIn_Print_Area_9_1_16_1_4" localSheetId="41">#REF!</definedName>
    <definedName name="Excel_BuiltIn_Print_Area_9_1_16_1_4">#REF!</definedName>
    <definedName name="Excel_BuiltIn_Print_Area_9_1_16_14" localSheetId="4">#REF!</definedName>
    <definedName name="Excel_BuiltIn_Print_Area_9_1_16_14" localSheetId="6">#REF!</definedName>
    <definedName name="Excel_BuiltIn_Print_Area_9_1_16_14" localSheetId="5">#REF!</definedName>
    <definedName name="Excel_BuiltIn_Print_Area_9_1_16_14" localSheetId="0">#REF!</definedName>
    <definedName name="Excel_BuiltIn_Print_Area_9_1_16_14" localSheetId="36">#REF!</definedName>
    <definedName name="Excel_BuiltIn_Print_Area_9_1_16_14" localSheetId="41">#REF!</definedName>
    <definedName name="Excel_BuiltIn_Print_Area_9_1_16_14">#REF!</definedName>
    <definedName name="Excel_BuiltIn_Print_Area_9_1_16_14_4" localSheetId="4">#REF!</definedName>
    <definedName name="Excel_BuiltIn_Print_Area_9_1_16_14_4" localSheetId="6">#REF!</definedName>
    <definedName name="Excel_BuiltIn_Print_Area_9_1_16_14_4" localSheetId="5">#REF!</definedName>
    <definedName name="Excel_BuiltIn_Print_Area_9_1_16_14_4" localSheetId="0">#REF!</definedName>
    <definedName name="Excel_BuiltIn_Print_Area_9_1_16_14_4" localSheetId="36">#REF!</definedName>
    <definedName name="Excel_BuiltIn_Print_Area_9_1_16_14_4" localSheetId="41">#REF!</definedName>
    <definedName name="Excel_BuiltIn_Print_Area_9_1_16_14_4">#REF!</definedName>
    <definedName name="Excel_BuiltIn_Print_Area_9_1_16_14_6" localSheetId="4">#REF!</definedName>
    <definedName name="Excel_BuiltIn_Print_Area_9_1_16_14_6" localSheetId="6">#REF!</definedName>
    <definedName name="Excel_BuiltIn_Print_Area_9_1_16_14_6" localSheetId="5">#REF!</definedName>
    <definedName name="Excel_BuiltIn_Print_Area_9_1_16_14_6" localSheetId="0">#REF!</definedName>
    <definedName name="Excel_BuiltIn_Print_Area_9_1_16_14_6" localSheetId="36">#REF!</definedName>
    <definedName name="Excel_BuiltIn_Print_Area_9_1_16_14_6" localSheetId="41">#REF!</definedName>
    <definedName name="Excel_BuiltIn_Print_Area_9_1_16_14_6">#REF!</definedName>
    <definedName name="Excel_BuiltIn_Print_Area_9_1_16_4" localSheetId="4">#REF!</definedName>
    <definedName name="Excel_BuiltIn_Print_Area_9_1_16_4" localSheetId="6">#REF!</definedName>
    <definedName name="Excel_BuiltIn_Print_Area_9_1_16_4" localSheetId="5">#REF!</definedName>
    <definedName name="Excel_BuiltIn_Print_Area_9_1_16_4" localSheetId="0">#REF!</definedName>
    <definedName name="Excel_BuiltIn_Print_Area_9_1_16_4" localSheetId="36">#REF!</definedName>
    <definedName name="Excel_BuiltIn_Print_Area_9_1_16_4" localSheetId="41">#REF!</definedName>
    <definedName name="Excel_BuiltIn_Print_Area_9_1_16_4">#REF!</definedName>
    <definedName name="Excel_BuiltIn_Print_Area_9_1_17" localSheetId="4">#REF!</definedName>
    <definedName name="Excel_BuiltIn_Print_Area_9_1_17" localSheetId="6">#REF!</definedName>
    <definedName name="Excel_BuiltIn_Print_Area_9_1_17" localSheetId="5">#REF!</definedName>
    <definedName name="Excel_BuiltIn_Print_Area_9_1_17" localSheetId="0">#REF!</definedName>
    <definedName name="Excel_BuiltIn_Print_Area_9_1_17" localSheetId="36">#REF!</definedName>
    <definedName name="Excel_BuiltIn_Print_Area_9_1_17" localSheetId="41">#REF!</definedName>
    <definedName name="Excel_BuiltIn_Print_Area_9_1_17">#REF!</definedName>
    <definedName name="Excel_BuiltIn_Print_Area_9_1_17_4" localSheetId="4">#REF!</definedName>
    <definedName name="Excel_BuiltIn_Print_Area_9_1_17_4" localSheetId="6">#REF!</definedName>
    <definedName name="Excel_BuiltIn_Print_Area_9_1_17_4" localSheetId="5">#REF!</definedName>
    <definedName name="Excel_BuiltIn_Print_Area_9_1_17_4" localSheetId="0">#REF!</definedName>
    <definedName name="Excel_BuiltIn_Print_Area_9_1_17_4" localSheetId="36">#REF!</definedName>
    <definedName name="Excel_BuiltIn_Print_Area_9_1_17_4" localSheetId="41">#REF!</definedName>
    <definedName name="Excel_BuiltIn_Print_Area_9_1_17_4">#REF!</definedName>
    <definedName name="Excel_BuiltIn_Print_Area_9_1_4" localSheetId="4">#REF!</definedName>
    <definedName name="Excel_BuiltIn_Print_Area_9_1_4" localSheetId="6">#REF!</definedName>
    <definedName name="Excel_BuiltIn_Print_Area_9_1_4" localSheetId="5">#REF!</definedName>
    <definedName name="Excel_BuiltIn_Print_Area_9_1_4" localSheetId="0">#REF!</definedName>
    <definedName name="Excel_BuiltIn_Print_Area_9_1_4" localSheetId="36">#REF!</definedName>
    <definedName name="Excel_BuiltIn_Print_Area_9_1_4" localSheetId="41">#REF!</definedName>
    <definedName name="Excel_BuiltIn_Print_Area_9_1_4">#REF!</definedName>
    <definedName name="Excel_BuiltIn_Print_Titles_1" localSheetId="4">#REF!</definedName>
    <definedName name="Excel_BuiltIn_Print_Titles_1" localSheetId="6">#REF!</definedName>
    <definedName name="Excel_BuiltIn_Print_Titles_1" localSheetId="5">#REF!</definedName>
    <definedName name="Excel_BuiltIn_Print_Titles_1" localSheetId="0">#REF!</definedName>
    <definedName name="Excel_BuiltIn_Print_Titles_1" localSheetId="36">#REF!</definedName>
    <definedName name="Excel_BuiltIn_Print_Titles_1" localSheetId="41">#REF!</definedName>
    <definedName name="Excel_BuiltIn_Print_Titles_1">#REF!</definedName>
    <definedName name="Excel_BuiltIn_Print_Titles_2" localSheetId="4">#REF!</definedName>
    <definedName name="Excel_BuiltIn_Print_Titles_2" localSheetId="6">#REF!</definedName>
    <definedName name="Excel_BuiltIn_Print_Titles_2" localSheetId="5">#REF!</definedName>
    <definedName name="Excel_BuiltIn_Print_Titles_2" localSheetId="0">#REF!</definedName>
    <definedName name="Excel_BuiltIn_Print_Titles_2" localSheetId="36">#REF!</definedName>
    <definedName name="Excel_BuiltIn_Print_Titles_2" localSheetId="41">#REF!</definedName>
    <definedName name="Excel_BuiltIn_Print_Titles_2">#REF!</definedName>
    <definedName name="Excel_BuiltIn_Print_Titles_2_1" localSheetId="4">#REF!</definedName>
    <definedName name="Excel_BuiltIn_Print_Titles_2_1" localSheetId="6">#REF!</definedName>
    <definedName name="Excel_BuiltIn_Print_Titles_2_1" localSheetId="5">#REF!</definedName>
    <definedName name="Excel_BuiltIn_Print_Titles_2_1" localSheetId="0">#REF!</definedName>
    <definedName name="Excel_BuiltIn_Print_Titles_2_1" localSheetId="36">#REF!</definedName>
    <definedName name="Excel_BuiltIn_Print_Titles_2_1" localSheetId="41">#REF!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4">#REF!</definedName>
    <definedName name="F_" localSheetId="39">#REF!</definedName>
    <definedName name="F_" localSheetId="7">#REF!</definedName>
    <definedName name="F_" localSheetId="6">#REF!</definedName>
    <definedName name="F_" localSheetId="5">#REF!</definedName>
    <definedName name="F_" localSheetId="51">#REF!</definedName>
    <definedName name="F_" localSheetId="0">#REF!</definedName>
    <definedName name="F_" localSheetId="8">#REF!</definedName>
    <definedName name="F_" localSheetId="18">#REF!</definedName>
    <definedName name="F_" localSheetId="19">#REF!</definedName>
    <definedName name="F_" localSheetId="9">#REF!</definedName>
    <definedName name="F_" localSheetId="36">#REF!</definedName>
    <definedName name="F_" localSheetId="41">#REF!</definedName>
    <definedName name="F_" localSheetId="42">#REF!</definedName>
    <definedName name="F_" localSheetId="43">#REF!</definedName>
    <definedName name="F_" localSheetId="44">#REF!</definedName>
    <definedName name="F_" localSheetId="45">#REF!</definedName>
    <definedName name="F_" localSheetId="46">#REF!</definedName>
    <definedName name="F_" localSheetId="10">#REF!</definedName>
    <definedName name="F_" localSheetId="47">#REF!</definedName>
    <definedName name="F_" localSheetId="48">#REF!</definedName>
    <definedName name="F_" localSheetId="49">#REF!</definedName>
    <definedName name="F_" localSheetId="11">#REF!</definedName>
    <definedName name="F_" localSheetId="13">#REF!</definedName>
    <definedName name="F_" localSheetId="14">#REF!</definedName>
    <definedName name="F_" localSheetId="15">#REF!</definedName>
    <definedName name="F_" localSheetId="16">#REF!</definedName>
    <definedName name="F_" localSheetId="17">#REF!</definedName>
    <definedName name="F_">#REF!</definedName>
    <definedName name="Fact" localSheetId="4" hidden="1">{#N/A,#N/A,FALSE,"Aging Summary";#N/A,#N/A,FALSE,"Ratio Analysis";#N/A,#N/A,FALSE,"Test 120 Day Accts";#N/A,#N/A,FALSE,"Tickmarks"}</definedName>
    <definedName name="Fact" localSheetId="24"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7"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5" hidden="1">{#N/A,#N/A,FALSE,"Aging Summary";#N/A,#N/A,FALSE,"Ratio Analysis";#N/A,#N/A,FALSE,"Test 120 Day Accts";#N/A,#N/A,FALSE,"Tickmarks"}</definedName>
    <definedName name="Fact" localSheetId="51" hidden="1">{#N/A,#N/A,FALSE,"Aging Summary";#N/A,#N/A,FALSE,"Ratio Analysis";#N/A,#N/A,FALSE,"Test 120 Day Accts";#N/A,#N/A,FALSE,"Tickmarks"}</definedName>
    <definedName name="Fact" localSheetId="0"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5" hidden="1">{#N/A,#N/A,FALSE,"Aging Summary";#N/A,#N/A,FALSE,"Ratio Analysis";#N/A,#N/A,FALSE,"Test 120 Day Accts";#N/A,#N/A,FALSE,"Tickmarks"}</definedName>
    <definedName name="Fact" localSheetId="26" hidden="1">{#N/A,#N/A,FALSE,"Aging Summary";#N/A,#N/A,FALSE,"Ratio Analysis";#N/A,#N/A,FALSE,"Test 120 Day Accts";#N/A,#N/A,FALSE,"Tickmarks"}</definedName>
    <definedName name="Fact" localSheetId="27" hidden="1">{#N/A,#N/A,FALSE,"Aging Summary";#N/A,#N/A,FALSE,"Ratio Analysis";#N/A,#N/A,FALSE,"Test 120 Day Accts";#N/A,#N/A,FALSE,"Tickmarks"}</definedName>
    <definedName name="Fact" localSheetId="28"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41" hidden="1">{#N/A,#N/A,FALSE,"Aging Summary";#N/A,#N/A,FALSE,"Ratio Analysis";#N/A,#N/A,FALSE,"Test 120 Day Accts";#N/A,#N/A,FALSE,"Tickmarks"}</definedName>
    <definedName name="Fact" localSheetId="42" hidden="1">{#N/A,#N/A,FALSE,"Aging Summary";#N/A,#N/A,FALSE,"Ratio Analysis";#N/A,#N/A,FALSE,"Test 120 Day Accts";#N/A,#N/A,FALSE,"Tickmarks"}</definedName>
    <definedName name="Fact" localSheetId="43" hidden="1">{#N/A,#N/A,FALSE,"Aging Summary";#N/A,#N/A,FALSE,"Ratio Analysis";#N/A,#N/A,FALSE,"Test 120 Day Accts";#N/A,#N/A,FALSE,"Tickmarks"}</definedName>
    <definedName name="Fact" localSheetId="44" hidden="1">{#N/A,#N/A,FALSE,"Aging Summary";#N/A,#N/A,FALSE,"Ratio Analysis";#N/A,#N/A,FALSE,"Test 120 Day Accts";#N/A,#N/A,FALSE,"Tickmarks"}</definedName>
    <definedName name="Fact" localSheetId="45" hidden="1">{#N/A,#N/A,FALSE,"Aging Summary";#N/A,#N/A,FALSE,"Ratio Analysis";#N/A,#N/A,FALSE,"Test 120 Day Accts";#N/A,#N/A,FALSE,"Tickmarks"}</definedName>
    <definedName name="Fact" localSheetId="46"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47" hidden="1">{#N/A,#N/A,FALSE,"Aging Summary";#N/A,#N/A,FALSE,"Ratio Analysis";#N/A,#N/A,FALSE,"Test 120 Day Accts";#N/A,#N/A,FALSE,"Tickmarks"}</definedName>
    <definedName name="Fact" localSheetId="48" hidden="1">{#N/A,#N/A,FALSE,"Aging Summary";#N/A,#N/A,FALSE,"Ratio Analysis";#N/A,#N/A,FALSE,"Test 120 Day Accts";#N/A,#N/A,FALSE,"Tickmarks"}</definedName>
    <definedName name="Fact" localSheetId="49" hidden="1">{#N/A,#N/A,FALSE,"Aging Summary";#N/A,#N/A,FALSE,"Ratio Analysis";#N/A,#N/A,FALSE,"Test 120 Day Accts";#N/A,#N/A,FALSE,"Tickmarks"}</definedName>
    <definedName name="Fact" localSheetId="50"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5"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7" hidden="1">{#N/A,#N/A,FALSE,"Aging Summary";#N/A,#N/A,FALSE,"Ratio Analysis";#N/A,#N/A,FALSE,"Test 120 Day Accts";#N/A,#N/A,FALSE,"Tickmarks"}</definedName>
    <definedName name="Fact" hidden="1">{#N/A,#N/A,FALSE,"Aging Summary";#N/A,#N/A,FALSE,"Ratio Analysis";#N/A,#N/A,FALSE,"Test 120 Day Accts";#N/A,#N/A,FALSE,"Tickmarks"}</definedName>
    <definedName name="fads" localSheetId="4">#REF!</definedName>
    <definedName name="fads" localSheetId="6">#REF!</definedName>
    <definedName name="fads" localSheetId="5">#REF!</definedName>
    <definedName name="fads" localSheetId="51">#REF!</definedName>
    <definedName name="fads" localSheetId="0">#REF!</definedName>
    <definedName name="fads" localSheetId="36">#REF!</definedName>
    <definedName name="fads" localSheetId="41">#REF!</definedName>
    <definedName name="fads">#REF!</definedName>
    <definedName name="FAFAF">[44]Tickmarks!$B$44</definedName>
    <definedName name="FDADAF" localSheetId="4">#REF!</definedName>
    <definedName name="FDADAF" localSheetId="6">#REF!</definedName>
    <definedName name="FDADAF" localSheetId="5">#REF!</definedName>
    <definedName name="FDADAF" localSheetId="51">#REF!</definedName>
    <definedName name="FDADAF" localSheetId="0">#REF!</definedName>
    <definedName name="FDADAF" localSheetId="36">#REF!</definedName>
    <definedName name="FDADAF" localSheetId="41">#REF!</definedName>
    <definedName name="FDADAF">#REF!</definedName>
    <definedName name="FDFDREW" localSheetId="4">#REF!</definedName>
    <definedName name="FDFDREW" localSheetId="6">#REF!</definedName>
    <definedName name="FDFDREW" localSheetId="5">#REF!</definedName>
    <definedName name="FDFDREW" localSheetId="51">#REF!</definedName>
    <definedName name="FDFDREW" localSheetId="0">#REF!</definedName>
    <definedName name="FDFDREW" localSheetId="36">#REF!</definedName>
    <definedName name="FDFDREW" localSheetId="41">#REF!</definedName>
    <definedName name="FDFDREW">#REF!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 localSheetId="4">#REF!</definedName>
    <definedName name="FERMZN" localSheetId="39">#REF!</definedName>
    <definedName name="FERMZN" localSheetId="7">#REF!</definedName>
    <definedName name="FERMZN" localSheetId="6">#REF!</definedName>
    <definedName name="FERMZN" localSheetId="5">#REF!</definedName>
    <definedName name="FERMZN" localSheetId="51">#REF!</definedName>
    <definedName name="FERMZN" localSheetId="0">#REF!</definedName>
    <definedName name="FERMZN" localSheetId="8">#REF!</definedName>
    <definedName name="FERMZN" localSheetId="18">#REF!</definedName>
    <definedName name="FERMZN" localSheetId="19">#REF!</definedName>
    <definedName name="FERMZN" localSheetId="9">#REF!</definedName>
    <definedName name="FERMZN" localSheetId="36">#REF!</definedName>
    <definedName name="FERMZN" localSheetId="41">#REF!</definedName>
    <definedName name="FERMZN" localSheetId="42">#REF!</definedName>
    <definedName name="FERMZN" localSheetId="43">#REF!</definedName>
    <definedName name="FERMZN" localSheetId="44">#REF!</definedName>
    <definedName name="FERMZN" localSheetId="45">#REF!</definedName>
    <definedName name="FERMZN" localSheetId="46">#REF!</definedName>
    <definedName name="FERMZN" localSheetId="10">#REF!</definedName>
    <definedName name="FERMZN" localSheetId="47">#REF!</definedName>
    <definedName name="FERMZN" localSheetId="48">#REF!</definedName>
    <definedName name="FERMZN" localSheetId="49">#REF!</definedName>
    <definedName name="FERMZN" localSheetId="11">#REF!</definedName>
    <definedName name="FERMZN" localSheetId="13">#REF!</definedName>
    <definedName name="FERMZN" localSheetId="14">#REF!</definedName>
    <definedName name="FERMZN" localSheetId="15">#REF!</definedName>
    <definedName name="FERMZN" localSheetId="16">#REF!</definedName>
    <definedName name="FERMZN" localSheetId="17">#REF!</definedName>
    <definedName name="FERMZN">#REF!</definedName>
    <definedName name="fermzo" localSheetId="4">#REF!</definedName>
    <definedName name="fermzo" localSheetId="6">#REF!</definedName>
    <definedName name="fermzo" localSheetId="5">#REF!</definedName>
    <definedName name="fermzo" localSheetId="51">#REF!</definedName>
    <definedName name="fermzo" localSheetId="0">#REF!</definedName>
    <definedName name="fermzo" localSheetId="36">#REF!</definedName>
    <definedName name="fermzo" localSheetId="41">#REF!</definedName>
    <definedName name="fermzo">#REF!</definedName>
    <definedName name="fertsj1" localSheetId="4">#REF!</definedName>
    <definedName name="fertsj1" localSheetId="6">#REF!</definedName>
    <definedName name="fertsj1" localSheetId="5">#REF!</definedName>
    <definedName name="fertsj1" localSheetId="51">#REF!</definedName>
    <definedName name="fertsj1" localSheetId="0">#REF!</definedName>
    <definedName name="fertsj1" localSheetId="36">#REF!</definedName>
    <definedName name="fertsj1" localSheetId="41">#REF!</definedName>
    <definedName name="fertsj1">#REF!</definedName>
    <definedName name="fertsj2" localSheetId="4">#REF!</definedName>
    <definedName name="fertsj2" localSheetId="6">#REF!</definedName>
    <definedName name="fertsj2" localSheetId="5">#REF!</definedName>
    <definedName name="fertsj2" localSheetId="0">#REF!</definedName>
    <definedName name="fertsj2" localSheetId="36">#REF!</definedName>
    <definedName name="fertsj2" localSheetId="41">#REF!</definedName>
    <definedName name="fertsj2">#REF!</definedName>
    <definedName name="FERTTRN" localSheetId="4">#REF!</definedName>
    <definedName name="FERTTRN" localSheetId="6">#REF!</definedName>
    <definedName name="FERTTRN" localSheetId="5">#REF!</definedName>
    <definedName name="FERTTRN" localSheetId="0">#REF!</definedName>
    <definedName name="FERTTRN" localSheetId="36">#REF!</definedName>
    <definedName name="FERTTRN" localSheetId="41">#REF!</definedName>
    <definedName name="FERTTRN">#REF!</definedName>
    <definedName name="ff" localSheetId="4">'[38]IRSA HIST'!#REF!</definedName>
    <definedName name="ff" localSheetId="6">'[38]IRSA HIST'!#REF!</definedName>
    <definedName name="ff" localSheetId="5">'[38]IRSA HIST'!#REF!</definedName>
    <definedName name="ff" localSheetId="36">'[38]IRSA HIST'!#REF!</definedName>
    <definedName name="ff" localSheetId="41">'[38]IRSA HIST'!#REF!</definedName>
    <definedName name="ff">'[38]IRSA HIST'!#REF!</definedName>
    <definedName name="FJEOSI" localSheetId="4">#REF!</definedName>
    <definedName name="FJEOSI" localSheetId="6">#REF!</definedName>
    <definedName name="FJEOSI" localSheetId="5">#REF!</definedName>
    <definedName name="FJEOSI" localSheetId="51">#REF!</definedName>
    <definedName name="FJEOSI" localSheetId="0">#REF!</definedName>
    <definedName name="FJEOSI" localSheetId="36">#REF!</definedName>
    <definedName name="FJEOSI" localSheetId="41">#REF!</definedName>
    <definedName name="FJEOSI">#REF!</definedName>
    <definedName name="FJFAKF" localSheetId="4">#REF!</definedName>
    <definedName name="FJFAKF" localSheetId="6">#REF!</definedName>
    <definedName name="FJFAKF" localSheetId="5">#REF!</definedName>
    <definedName name="FJFAKF" localSheetId="51">#REF!</definedName>
    <definedName name="FJFAKF" localSheetId="0">#REF!</definedName>
    <definedName name="FJFAKF" localSheetId="36">#REF!</definedName>
    <definedName name="FJFAKF" localSheetId="41">#REF!</definedName>
    <definedName name="FJFAKF">#REF!</definedName>
    <definedName name="Fletero">[52]Validacion1!$C$3:$C$54</definedName>
    <definedName name="FLLDLKAS" localSheetId="4" hidden="1">'[44]Confirmaciones U$S 2005'!#REF!</definedName>
    <definedName name="FLLDLKAS" localSheetId="39" hidden="1">'[44]Confirmaciones U$S 2005'!#REF!</definedName>
    <definedName name="FLLDLKAS" localSheetId="7" hidden="1">'[44]Confirmaciones U$S 2005'!#REF!</definedName>
    <definedName name="FLLDLKAS" localSheetId="6" hidden="1">'[44]Confirmaciones U$S 2005'!#REF!</definedName>
    <definedName name="FLLDLKAS" localSheetId="5" hidden="1">'[44]Confirmaciones U$S 2005'!#REF!</definedName>
    <definedName name="FLLDLKAS" localSheetId="51" hidden="1">'[44]Confirmaciones U$S 2005'!#REF!</definedName>
    <definedName name="FLLDLKAS" localSheetId="0" hidden="1">'[44]Confirmaciones U$S 2005'!#REF!</definedName>
    <definedName name="FLLDLKAS" localSheetId="8" hidden="1">'[44]Confirmaciones U$S 2005'!#REF!</definedName>
    <definedName name="FLLDLKAS" localSheetId="18" hidden="1">'[44]Confirmaciones U$S 2005'!#REF!</definedName>
    <definedName name="FLLDLKAS" localSheetId="19" hidden="1">'[44]Confirmaciones U$S 2005'!#REF!</definedName>
    <definedName name="FLLDLKAS" localSheetId="36" hidden="1">'[44]Confirmaciones U$S 2005'!#REF!</definedName>
    <definedName name="FLLDLKAS" localSheetId="41" hidden="1">'[44]Confirmaciones U$S 2005'!#REF!</definedName>
    <definedName name="FLLDLKAS" localSheetId="10" hidden="1">'[44]Confirmaciones U$S 2005'!#REF!</definedName>
    <definedName name="FLLDLKAS" localSheetId="11" hidden="1">'[44]Confirmaciones U$S 2005'!#REF!</definedName>
    <definedName name="FLLDLKAS" localSheetId="14" hidden="1">'[44]Confirmaciones U$S 2005'!#REF!</definedName>
    <definedName name="FLLDLKAS" localSheetId="15" hidden="1">'[44]Confirmaciones U$S 2005'!#REF!</definedName>
    <definedName name="FLLDLKAS" localSheetId="16" hidden="1">'[44]Confirmaciones U$S 2005'!#REF!</definedName>
    <definedName name="FLLDLKAS" localSheetId="17" hidden="1">'[44]Confirmaciones U$S 2005'!#REF!</definedName>
    <definedName name="FLLDLKAS" hidden="1">'[44]Confirmaciones U$S 2005'!#REF!</definedName>
    <definedName name="flujo" localSheetId="4">#REF!</definedName>
    <definedName name="flujo" localSheetId="39">#REF!</definedName>
    <definedName name="flujo" localSheetId="7">#REF!</definedName>
    <definedName name="flujo" localSheetId="6">#REF!</definedName>
    <definedName name="flujo" localSheetId="5">#REF!</definedName>
    <definedName name="flujo" localSheetId="51">#REF!</definedName>
    <definedName name="flujo" localSheetId="0">#REF!</definedName>
    <definedName name="flujo" localSheetId="8">#REF!</definedName>
    <definedName name="flujo" localSheetId="18">#REF!</definedName>
    <definedName name="flujo" localSheetId="19">#REF!</definedName>
    <definedName name="flujo" localSheetId="9">#REF!</definedName>
    <definedName name="flujo" localSheetId="36">#REF!</definedName>
    <definedName name="flujo" localSheetId="41">#REF!</definedName>
    <definedName name="flujo" localSheetId="42">#REF!</definedName>
    <definedName name="flujo" localSheetId="43">#REF!</definedName>
    <definedName name="flujo" localSheetId="44">#REF!</definedName>
    <definedName name="flujo" localSheetId="45">#REF!</definedName>
    <definedName name="flujo" localSheetId="46">#REF!</definedName>
    <definedName name="flujo" localSheetId="10">#REF!</definedName>
    <definedName name="flujo" localSheetId="47">#REF!</definedName>
    <definedName name="flujo" localSheetId="48">#REF!</definedName>
    <definedName name="flujo" localSheetId="49">#REF!</definedName>
    <definedName name="flujo" localSheetId="11">#REF!</definedName>
    <definedName name="flujo" localSheetId="13">#REF!</definedName>
    <definedName name="flujo" localSheetId="14">#REF!</definedName>
    <definedName name="flujo" localSheetId="15">#REF!</definedName>
    <definedName name="flujo" localSheetId="16">#REF!</definedName>
    <definedName name="flujo" localSheetId="17">#REF!</definedName>
    <definedName name="flujo">#REF!</definedName>
    <definedName name="FORM" localSheetId="4">[53]EP3!#REF!</definedName>
    <definedName name="FORM" localSheetId="39">[53]EP3!#REF!</definedName>
    <definedName name="FORM" localSheetId="7">[53]EP3!#REF!</definedName>
    <definedName name="FORM" localSheetId="6">[53]EP3!#REF!</definedName>
    <definedName name="FORM" localSheetId="5">[53]EP3!#REF!</definedName>
    <definedName name="FORM" localSheetId="51">[53]EP3!#REF!</definedName>
    <definedName name="FORM" localSheetId="0">[53]EP3!#REF!</definedName>
    <definedName name="FORM" localSheetId="8">[53]EP3!#REF!</definedName>
    <definedName name="FORM" localSheetId="18">[53]EP3!#REF!</definedName>
    <definedName name="FORM" localSheetId="19">[53]EP3!#REF!</definedName>
    <definedName name="FORM" localSheetId="9">[53]EP3!#REF!</definedName>
    <definedName name="FORM" localSheetId="36">[53]EP3!#REF!</definedName>
    <definedName name="FORM" localSheetId="41">[53]EP3!#REF!</definedName>
    <definedName name="FORM" localSheetId="42">[53]EP3!#REF!</definedName>
    <definedName name="FORM" localSheetId="43">[53]EP3!#REF!</definedName>
    <definedName name="FORM" localSheetId="44">[53]EP3!#REF!</definedName>
    <definedName name="FORM" localSheetId="45">[53]EP3!#REF!</definedName>
    <definedName name="FORM" localSheetId="46">[53]EP3!#REF!</definedName>
    <definedName name="FORM" localSheetId="10">[53]EP3!#REF!</definedName>
    <definedName name="FORM" localSheetId="47">[53]EP3!#REF!</definedName>
    <definedName name="FORM" localSheetId="48">[53]EP3!#REF!</definedName>
    <definedName name="FORM" localSheetId="49">[53]EP3!#REF!</definedName>
    <definedName name="FORM" localSheetId="11">[53]EP3!#REF!</definedName>
    <definedName name="FORM" localSheetId="13">[53]EP3!#REF!</definedName>
    <definedName name="FORM" localSheetId="14">[53]EP3!#REF!</definedName>
    <definedName name="FORM" localSheetId="15">[53]EP3!#REF!</definedName>
    <definedName name="FORM" localSheetId="16">[53]EP3!#REF!</definedName>
    <definedName name="FORM" localSheetId="17">[53]EP3!#REF!</definedName>
    <definedName name="FORM">[53]EP3!#REF!</definedName>
    <definedName name="Form_TratAgua" localSheetId="4">#REF!</definedName>
    <definedName name="Form_TratAgua" localSheetId="39">#REF!</definedName>
    <definedName name="Form_TratAgua" localSheetId="7">#REF!</definedName>
    <definedName name="Form_TratAgua" localSheetId="6">#REF!</definedName>
    <definedName name="Form_TratAgua" localSheetId="5">#REF!</definedName>
    <definedName name="Form_TratAgua" localSheetId="51">#REF!</definedName>
    <definedName name="Form_TratAgua" localSheetId="0">#REF!</definedName>
    <definedName name="Form_TratAgua" localSheetId="8">#REF!</definedName>
    <definedName name="Form_TratAgua" localSheetId="18">#REF!</definedName>
    <definedName name="Form_TratAgua" localSheetId="19">#REF!</definedName>
    <definedName name="Form_TratAgua" localSheetId="9">#REF!</definedName>
    <definedName name="Form_TratAgua" localSheetId="36">#REF!</definedName>
    <definedName name="Form_TratAgua" localSheetId="41">#REF!</definedName>
    <definedName name="Form_TratAgua" localSheetId="42">#REF!</definedName>
    <definedName name="Form_TratAgua" localSheetId="43">#REF!</definedName>
    <definedName name="Form_TratAgua" localSheetId="44">#REF!</definedName>
    <definedName name="Form_TratAgua" localSheetId="45">#REF!</definedName>
    <definedName name="Form_TratAgua" localSheetId="46">#REF!</definedName>
    <definedName name="Form_TratAgua" localSheetId="10">#REF!</definedName>
    <definedName name="Form_TratAgua" localSheetId="47">#REF!</definedName>
    <definedName name="Form_TratAgua" localSheetId="48">#REF!</definedName>
    <definedName name="Form_TratAgua" localSheetId="49">#REF!</definedName>
    <definedName name="Form_TratAgua" localSheetId="11">#REF!</definedName>
    <definedName name="Form_TratAgua" localSheetId="13">#REF!</definedName>
    <definedName name="Form_TratAgua" localSheetId="14">#REF!</definedName>
    <definedName name="Form_TratAgua" localSheetId="15">#REF!</definedName>
    <definedName name="Form_TratAgua" localSheetId="16">#REF!</definedName>
    <definedName name="Form_TratAgua" localSheetId="17">#REF!</definedName>
    <definedName name="Form_TratAgua">#REF!</definedName>
    <definedName name="G_" localSheetId="4">'[42]BG Armado'!#REF!</definedName>
    <definedName name="G_" localSheetId="39">'[42]BG Armado'!#REF!</definedName>
    <definedName name="G_" localSheetId="7">'[42]BG Armado'!#REF!</definedName>
    <definedName name="G_" localSheetId="6">'[42]BG Armado'!#REF!</definedName>
    <definedName name="G_" localSheetId="5">'[42]BG Armado'!#REF!</definedName>
    <definedName name="G_" localSheetId="0">'[42]BG Armado'!#REF!</definedName>
    <definedName name="G_" localSheetId="8">'[42]BG Armado'!#REF!</definedName>
    <definedName name="G_" localSheetId="18">'[42]BG Armado'!#REF!</definedName>
    <definedName name="G_" localSheetId="19">'[42]BG Armado'!#REF!</definedName>
    <definedName name="G_" localSheetId="9">'[42]BG Armado'!#REF!</definedName>
    <definedName name="G_" localSheetId="36">'[42]BG Armado'!#REF!</definedName>
    <definedName name="G_" localSheetId="41">'[42]BG Armado'!#REF!</definedName>
    <definedName name="G_" localSheetId="42">'[42]BG Armado'!#REF!</definedName>
    <definedName name="G_" localSheetId="43">'[42]BG Armado'!#REF!</definedName>
    <definedName name="G_" localSheetId="44">'[42]BG Armado'!#REF!</definedName>
    <definedName name="G_" localSheetId="45">'[42]BG Armado'!#REF!</definedName>
    <definedName name="G_" localSheetId="46">'[42]BG Armado'!#REF!</definedName>
    <definedName name="G_" localSheetId="10">'[42]BG Armado'!#REF!</definedName>
    <definedName name="G_" localSheetId="47">'[42]BG Armado'!#REF!</definedName>
    <definedName name="G_" localSheetId="48">'[42]BG Armado'!#REF!</definedName>
    <definedName name="G_" localSheetId="49">'[42]BG Armado'!#REF!</definedName>
    <definedName name="G_" localSheetId="11">'[42]BG Armado'!#REF!</definedName>
    <definedName name="G_" localSheetId="13">'[42]BG Armado'!#REF!</definedName>
    <definedName name="G_" localSheetId="14">'[42]BG Armado'!#REF!</definedName>
    <definedName name="G_" localSheetId="15">'[42]BG Armado'!#REF!</definedName>
    <definedName name="G_" localSheetId="16">'[42]BG Armado'!#REF!</definedName>
    <definedName name="G_" localSheetId="17">'[42]BG Armado'!#REF!</definedName>
    <definedName name="G_">'[42]BG Armado'!#REF!</definedName>
    <definedName name="GA" localSheetId="4">#REF!</definedName>
    <definedName name="GA" localSheetId="39">#REF!</definedName>
    <definedName name="GA" localSheetId="7">#REF!</definedName>
    <definedName name="GA" localSheetId="6">#REF!</definedName>
    <definedName name="GA" localSheetId="5">#REF!</definedName>
    <definedName name="GA" localSheetId="51">#REF!</definedName>
    <definedName name="GA" localSheetId="0">#REF!</definedName>
    <definedName name="GA" localSheetId="8">#REF!</definedName>
    <definedName name="GA" localSheetId="18">#REF!</definedName>
    <definedName name="GA" localSheetId="19">#REF!</definedName>
    <definedName name="GA" localSheetId="9">#REF!</definedName>
    <definedName name="GA" localSheetId="36">#REF!</definedName>
    <definedName name="GA" localSheetId="41">#REF!</definedName>
    <definedName name="GA" localSheetId="42">#REF!</definedName>
    <definedName name="GA" localSheetId="43">#REF!</definedName>
    <definedName name="GA" localSheetId="44">#REF!</definedName>
    <definedName name="GA" localSheetId="45">#REF!</definedName>
    <definedName name="GA" localSheetId="46">#REF!</definedName>
    <definedName name="GA" localSheetId="10">#REF!</definedName>
    <definedName name="GA" localSheetId="47">#REF!</definedName>
    <definedName name="GA" localSheetId="48">#REF!</definedName>
    <definedName name="GA" localSheetId="49">#REF!</definedName>
    <definedName name="GA" localSheetId="11">#REF!</definedName>
    <definedName name="GA" localSheetId="13">#REF!</definedName>
    <definedName name="GA" localSheetId="14">#REF!</definedName>
    <definedName name="GA" localSheetId="15">#REF!</definedName>
    <definedName name="GA" localSheetId="16">#REF!</definedName>
    <definedName name="GA" localSheetId="17">#REF!</definedName>
    <definedName name="GA">#REF!</definedName>
    <definedName name="gald" localSheetId="4">#REF!</definedName>
    <definedName name="gald" localSheetId="6">#REF!</definedName>
    <definedName name="gald" localSheetId="5">#REF!</definedName>
    <definedName name="gald" localSheetId="51">#REF!</definedName>
    <definedName name="gald" localSheetId="0">#REF!</definedName>
    <definedName name="gald" localSheetId="36">#REF!</definedName>
    <definedName name="gald" localSheetId="41">#REF!</definedName>
    <definedName name="gald">#REF!</definedName>
    <definedName name="GAPCS" localSheetId="4">#REF!</definedName>
    <definedName name="GAPCS" localSheetId="6">#REF!</definedName>
    <definedName name="GAPCS" localSheetId="5">#REF!</definedName>
    <definedName name="GAPCS" localSheetId="51">#REF!</definedName>
    <definedName name="GAPCS" localSheetId="0">#REF!</definedName>
    <definedName name="GAPCS" localSheetId="36">#REF!</definedName>
    <definedName name="GAPCS" localSheetId="41">#REF!</definedName>
    <definedName name="GAPCS">#REF!</definedName>
    <definedName name="Gas1DEC" localSheetId="4">'[36]GP2.1'!#REF!</definedName>
    <definedName name="Gas1DEC" localSheetId="6">'[36]GP2.1'!#REF!</definedName>
    <definedName name="Gas1DEC" localSheetId="5">'[36]GP2.1'!#REF!</definedName>
    <definedName name="Gas1DEC" localSheetId="51">'[36]GP2.1'!#REF!</definedName>
    <definedName name="Gas1DEC" localSheetId="36">'[36]GP2.1'!#REF!</definedName>
    <definedName name="Gas1DEC" localSheetId="41">'[36]GP2.1'!#REF!</definedName>
    <definedName name="Gas1DEC">'[36]GP2.1'!#REF!</definedName>
    <definedName name="GBP" localSheetId="4">#REF!</definedName>
    <definedName name="GBP" localSheetId="39">#REF!</definedName>
    <definedName name="GBP" localSheetId="7">#REF!</definedName>
    <definedName name="GBP" localSheetId="6">#REF!</definedName>
    <definedName name="GBP" localSheetId="5">#REF!</definedName>
    <definedName name="GBP" localSheetId="51">#REF!</definedName>
    <definedName name="GBP" localSheetId="0">#REF!</definedName>
    <definedName name="GBP" localSheetId="8">#REF!</definedName>
    <definedName name="GBP" localSheetId="18">#REF!</definedName>
    <definedName name="GBP" localSheetId="19">#REF!</definedName>
    <definedName name="GBP" localSheetId="9">#REF!</definedName>
    <definedName name="GBP" localSheetId="36">#REF!</definedName>
    <definedName name="GBP" localSheetId="41">#REF!</definedName>
    <definedName name="GBP" localSheetId="42">#REF!</definedName>
    <definedName name="GBP" localSheetId="43">#REF!</definedName>
    <definedName name="GBP" localSheetId="44">#REF!</definedName>
    <definedName name="GBP" localSheetId="45">#REF!</definedName>
    <definedName name="GBP" localSheetId="46">#REF!</definedName>
    <definedName name="GBP" localSheetId="10">#REF!</definedName>
    <definedName name="GBP" localSheetId="47">#REF!</definedName>
    <definedName name="GBP" localSheetId="48">#REF!</definedName>
    <definedName name="GBP" localSheetId="49">#REF!</definedName>
    <definedName name="GBP" localSheetId="11">#REF!</definedName>
    <definedName name="GBP" localSheetId="13">#REF!</definedName>
    <definedName name="GBP" localSheetId="14">#REF!</definedName>
    <definedName name="GBP" localSheetId="15">#REF!</definedName>
    <definedName name="GBP" localSheetId="16">#REF!</definedName>
    <definedName name="GBP" localSheetId="17">#REF!</definedName>
    <definedName name="GBP">#REF!</definedName>
    <definedName name="GC" localSheetId="4">#REF!</definedName>
    <definedName name="GC" localSheetId="6">#REF!</definedName>
    <definedName name="GC" localSheetId="5">#REF!</definedName>
    <definedName name="GC" localSheetId="51">#REF!</definedName>
    <definedName name="GC" localSheetId="0">#REF!</definedName>
    <definedName name="GC" localSheetId="36">#REF!</definedName>
    <definedName name="GC" localSheetId="41">#REF!</definedName>
    <definedName name="GC">#REF!</definedName>
    <definedName name="GCA" localSheetId="4">#REF!</definedName>
    <definedName name="GCA" localSheetId="6">#REF!</definedName>
    <definedName name="GCA" localSheetId="5">#REF!</definedName>
    <definedName name="GCA" localSheetId="51">#REF!</definedName>
    <definedName name="GCA" localSheetId="0">#REF!</definedName>
    <definedName name="GCA" localSheetId="36">#REF!</definedName>
    <definedName name="GCA" localSheetId="41">#REF!</definedName>
    <definedName name="GCA">#REF!</definedName>
    <definedName name="GCC" localSheetId="4">#REF!</definedName>
    <definedName name="GCC" localSheetId="6">#REF!</definedName>
    <definedName name="GCC" localSheetId="5">#REF!</definedName>
    <definedName name="GCC" localSheetId="0">#REF!</definedName>
    <definedName name="GCC" localSheetId="36">#REF!</definedName>
    <definedName name="GCC" localSheetId="41">#REF!</definedName>
    <definedName name="GCC">#REF!</definedName>
    <definedName name="GCG" localSheetId="4">#REF!</definedName>
    <definedName name="GCG" localSheetId="6">#REF!</definedName>
    <definedName name="GCG" localSheetId="5">#REF!</definedName>
    <definedName name="GCG" localSheetId="0">#REF!</definedName>
    <definedName name="GCG" localSheetId="36">#REF!</definedName>
    <definedName name="GCG" localSheetId="41">#REF!</definedName>
    <definedName name="GCG">#REF!</definedName>
    <definedName name="GCGIR" localSheetId="4">#REF!</definedName>
    <definedName name="GCGIR" localSheetId="6">#REF!</definedName>
    <definedName name="GCGIR" localSheetId="5">#REF!</definedName>
    <definedName name="GCGIR" localSheetId="0">#REF!</definedName>
    <definedName name="GCGIR" localSheetId="36">#REF!</definedName>
    <definedName name="GCGIR" localSheetId="41">#REF!</definedName>
    <definedName name="GCGIR">#REF!</definedName>
    <definedName name="gcgiro" localSheetId="4">#REF!</definedName>
    <definedName name="gcgiro" localSheetId="6">#REF!</definedName>
    <definedName name="gcgiro" localSheetId="5">#REF!</definedName>
    <definedName name="gcgiro" localSheetId="0">#REF!</definedName>
    <definedName name="gcgiro" localSheetId="36">#REF!</definedName>
    <definedName name="gcgiro" localSheetId="41">#REF!</definedName>
    <definedName name="gcgiro">#REF!</definedName>
    <definedName name="gcgiroa" localSheetId="4">#REF!</definedName>
    <definedName name="gcgiroa" localSheetId="6">#REF!</definedName>
    <definedName name="gcgiroa" localSheetId="5">#REF!</definedName>
    <definedName name="gcgiroa" localSheetId="0">#REF!</definedName>
    <definedName name="gcgiroa" localSheetId="36">#REF!</definedName>
    <definedName name="gcgiroa" localSheetId="41">#REF!</definedName>
    <definedName name="gcgiroa">#REF!</definedName>
    <definedName name="gcgiroc" localSheetId="4">#REF!</definedName>
    <definedName name="gcgiroc" localSheetId="6">#REF!</definedName>
    <definedName name="gcgiroc" localSheetId="5">#REF!</definedName>
    <definedName name="gcgiroc" localSheetId="0">#REF!</definedName>
    <definedName name="gcgiroc" localSheetId="36">#REF!</definedName>
    <definedName name="gcgiroc" localSheetId="41">#REF!</definedName>
    <definedName name="gcgiroc">#REF!</definedName>
    <definedName name="GCMO" localSheetId="4">#REF!</definedName>
    <definedName name="GCMO" localSheetId="6">#REF!</definedName>
    <definedName name="GCMO" localSheetId="5">#REF!</definedName>
    <definedName name="GCMO" localSheetId="0">#REF!</definedName>
    <definedName name="GCMO" localSheetId="36">#REF!</definedName>
    <definedName name="GCMO" localSheetId="41">#REF!</definedName>
    <definedName name="GCMO">#REF!</definedName>
    <definedName name="GCMOA" localSheetId="4">#REF!</definedName>
    <definedName name="GCMOA" localSheetId="6">#REF!</definedName>
    <definedName name="GCMOA" localSheetId="5">#REF!</definedName>
    <definedName name="GCMOA" localSheetId="0">#REF!</definedName>
    <definedName name="GCMOA" localSheetId="36">#REF!</definedName>
    <definedName name="GCMOA" localSheetId="41">#REF!</definedName>
    <definedName name="GCMOA">#REF!</definedName>
    <definedName name="GCMOc" localSheetId="4">#REF!</definedName>
    <definedName name="GCMOc" localSheetId="6">#REF!</definedName>
    <definedName name="GCMOc" localSheetId="5">#REF!</definedName>
    <definedName name="GCMOc" localSheetId="0">#REF!</definedName>
    <definedName name="GCMOc" localSheetId="36">#REF!</definedName>
    <definedName name="GCMOc" localSheetId="41">#REF!</definedName>
    <definedName name="GCMOc">#REF!</definedName>
    <definedName name="GCMZN" localSheetId="4">#REF!</definedName>
    <definedName name="GCMZN" localSheetId="6">#REF!</definedName>
    <definedName name="GCMZN" localSheetId="5">#REF!</definedName>
    <definedName name="GCMZN" localSheetId="0">#REF!</definedName>
    <definedName name="GCMZN" localSheetId="36">#REF!</definedName>
    <definedName name="GCMZN" localSheetId="41">#REF!</definedName>
    <definedName name="GCMZN">#REF!</definedName>
    <definedName name="gcmzna" localSheetId="4">#REF!</definedName>
    <definedName name="gcmzna" localSheetId="6">#REF!</definedName>
    <definedName name="gcmzna" localSheetId="5">#REF!</definedName>
    <definedName name="gcmzna" localSheetId="0">#REF!</definedName>
    <definedName name="gcmzna" localSheetId="36">#REF!</definedName>
    <definedName name="gcmzna" localSheetId="41">#REF!</definedName>
    <definedName name="gcmzna">#REF!</definedName>
    <definedName name="gcmznb" localSheetId="4">#REF!</definedName>
    <definedName name="gcmznb" localSheetId="6">#REF!</definedName>
    <definedName name="gcmznb" localSheetId="5">#REF!</definedName>
    <definedName name="gcmznb" localSheetId="0">#REF!</definedName>
    <definedName name="gcmznb" localSheetId="36">#REF!</definedName>
    <definedName name="gcmznb" localSheetId="41">#REF!</definedName>
    <definedName name="gcmznb">#REF!</definedName>
    <definedName name="GCMZO" localSheetId="4">#REF!</definedName>
    <definedName name="GCMZO" localSheetId="6">#REF!</definedName>
    <definedName name="GCMZO" localSheetId="5">#REF!</definedName>
    <definedName name="GCMZO" localSheetId="0">#REF!</definedName>
    <definedName name="GCMZO" localSheetId="36">#REF!</definedName>
    <definedName name="GCMZO" localSheetId="41">#REF!</definedName>
    <definedName name="GCMZO">#REF!</definedName>
    <definedName name="GCS1A" localSheetId="4">#REF!</definedName>
    <definedName name="GCS1A" localSheetId="6">#REF!</definedName>
    <definedName name="GCS1A" localSheetId="5">#REF!</definedName>
    <definedName name="GCS1A" localSheetId="0">#REF!</definedName>
    <definedName name="GCS1A" localSheetId="36">#REF!</definedName>
    <definedName name="GCS1A" localSheetId="41">#REF!</definedName>
    <definedName name="GCS1A">#REF!</definedName>
    <definedName name="GCS1C" localSheetId="4">#REF!</definedName>
    <definedName name="GCS1C" localSheetId="6">#REF!</definedName>
    <definedName name="GCS1C" localSheetId="5">#REF!</definedName>
    <definedName name="GCS1C" localSheetId="0">#REF!</definedName>
    <definedName name="GCS1C" localSheetId="36">#REF!</definedName>
    <definedName name="GCS1C" localSheetId="41">#REF!</definedName>
    <definedName name="GCS1C">#REF!</definedName>
    <definedName name="GCS2A" localSheetId="4">#REF!</definedName>
    <definedName name="GCS2A" localSheetId="6">#REF!</definedName>
    <definedName name="GCS2A" localSheetId="5">#REF!</definedName>
    <definedName name="GCS2A" localSheetId="0">#REF!</definedName>
    <definedName name="GCS2A" localSheetId="36">#REF!</definedName>
    <definedName name="GCS2A" localSheetId="41">#REF!</definedName>
    <definedName name="GCS2A">#REF!</definedName>
    <definedName name="GCS2C" localSheetId="4">#REF!</definedName>
    <definedName name="GCS2C" localSheetId="6">#REF!</definedName>
    <definedName name="GCS2C" localSheetId="5">#REF!</definedName>
    <definedName name="GCS2C" localSheetId="0">#REF!</definedName>
    <definedName name="GCS2C" localSheetId="36">#REF!</definedName>
    <definedName name="GCS2C" localSheetId="41">#REF!</definedName>
    <definedName name="GCS2C">#REF!</definedName>
    <definedName name="GCSJ" localSheetId="4">#REF!</definedName>
    <definedName name="GCSJ" localSheetId="6">#REF!</definedName>
    <definedName name="GCSJ" localSheetId="5">#REF!</definedName>
    <definedName name="GCSJ" localSheetId="0">#REF!</definedName>
    <definedName name="GCSJ" localSheetId="36">#REF!</definedName>
    <definedName name="GCSJ" localSheetId="41">#REF!</definedName>
    <definedName name="GCSJ">#REF!</definedName>
    <definedName name="gcsja" localSheetId="4">#REF!</definedName>
    <definedName name="gcsja" localSheetId="6">#REF!</definedName>
    <definedName name="gcsja" localSheetId="5">#REF!</definedName>
    <definedName name="gcsja" localSheetId="0">#REF!</definedName>
    <definedName name="gcsja" localSheetId="36">#REF!</definedName>
    <definedName name="gcsja" localSheetId="41">#REF!</definedName>
    <definedName name="gcsja">#REF!</definedName>
    <definedName name="gcsjb" localSheetId="4">#REF!</definedName>
    <definedName name="gcsjb" localSheetId="6">#REF!</definedName>
    <definedName name="gcsjb" localSheetId="5">#REF!</definedName>
    <definedName name="gcsjb" localSheetId="0">#REF!</definedName>
    <definedName name="gcsjb" localSheetId="36">#REF!</definedName>
    <definedName name="gcsjb" localSheetId="41">#REF!</definedName>
    <definedName name="gcsjb">#REF!</definedName>
    <definedName name="gcsjo" localSheetId="4">#REF!</definedName>
    <definedName name="gcsjo" localSheetId="6">#REF!</definedName>
    <definedName name="gcsjo" localSheetId="5">#REF!</definedName>
    <definedName name="gcsjo" localSheetId="0">#REF!</definedName>
    <definedName name="gcsjo" localSheetId="36">#REF!</definedName>
    <definedName name="gcsjo" localSheetId="41">#REF!</definedName>
    <definedName name="gcsjo">#REF!</definedName>
    <definedName name="gcsjoa" localSheetId="4">#REF!</definedName>
    <definedName name="gcsjoa" localSheetId="6">#REF!</definedName>
    <definedName name="gcsjoa" localSheetId="5">#REF!</definedName>
    <definedName name="gcsjoa" localSheetId="0">#REF!</definedName>
    <definedName name="gcsjoa" localSheetId="36">#REF!</definedName>
    <definedName name="gcsjoa" localSheetId="41">#REF!</definedName>
    <definedName name="gcsjoa">#REF!</definedName>
    <definedName name="gcsjoc" localSheetId="4">#REF!</definedName>
    <definedName name="gcsjoc" localSheetId="6">#REF!</definedName>
    <definedName name="gcsjoc" localSheetId="5">#REF!</definedName>
    <definedName name="gcsjoc" localSheetId="0">#REF!</definedName>
    <definedName name="gcsjoc" localSheetId="36">#REF!</definedName>
    <definedName name="gcsjoc" localSheetId="41">#REF!</definedName>
    <definedName name="gcsjoc">#REF!</definedName>
    <definedName name="GCT" localSheetId="4">#REF!</definedName>
    <definedName name="GCT" localSheetId="6">#REF!</definedName>
    <definedName name="GCT" localSheetId="5">#REF!</definedName>
    <definedName name="GCT" localSheetId="0">#REF!</definedName>
    <definedName name="GCT" localSheetId="36">#REF!</definedName>
    <definedName name="GCT" localSheetId="41">#REF!</definedName>
    <definedName name="GCT">#REF!</definedName>
    <definedName name="GCTA" localSheetId="4">#REF!</definedName>
    <definedName name="GCTA" localSheetId="6">#REF!</definedName>
    <definedName name="GCTA" localSheetId="5">#REF!</definedName>
    <definedName name="GCTA" localSheetId="0">#REF!</definedName>
    <definedName name="GCTA" localSheetId="36">#REF!</definedName>
    <definedName name="GCTA" localSheetId="41">#REF!</definedName>
    <definedName name="GCTA">#REF!</definedName>
    <definedName name="GCTC" localSheetId="4">#REF!</definedName>
    <definedName name="GCTC" localSheetId="6">#REF!</definedName>
    <definedName name="GCTC" localSheetId="5">#REF!</definedName>
    <definedName name="GCTC" localSheetId="0">#REF!</definedName>
    <definedName name="GCTC" localSheetId="36">#REF!</definedName>
    <definedName name="GCTC" localSheetId="41">#REF!</definedName>
    <definedName name="GCTC">#REF!</definedName>
    <definedName name="GCTO" localSheetId="4">#REF!</definedName>
    <definedName name="GCTO" localSheetId="6">#REF!</definedName>
    <definedName name="GCTO" localSheetId="5">#REF!</definedName>
    <definedName name="GCTO" localSheetId="0">#REF!</definedName>
    <definedName name="GCTO" localSheetId="36">#REF!</definedName>
    <definedName name="GCTO" localSheetId="41">#REF!</definedName>
    <definedName name="GCTO">#REF!</definedName>
    <definedName name="GCTOa" localSheetId="4">#REF!</definedName>
    <definedName name="GCTOa" localSheetId="6">#REF!</definedName>
    <definedName name="GCTOa" localSheetId="5">#REF!</definedName>
    <definedName name="GCTOa" localSheetId="0">#REF!</definedName>
    <definedName name="GCTOa" localSheetId="36">#REF!</definedName>
    <definedName name="GCTOa" localSheetId="41">#REF!</definedName>
    <definedName name="GCTOa">#REF!</definedName>
    <definedName name="GCTOc" localSheetId="4">#REF!</definedName>
    <definedName name="GCTOc" localSheetId="6">#REF!</definedName>
    <definedName name="GCTOc" localSheetId="5">#REF!</definedName>
    <definedName name="GCTOc" localSheetId="0">#REF!</definedName>
    <definedName name="GCTOc" localSheetId="36">#REF!</definedName>
    <definedName name="GCTOc" localSheetId="41">#REF!</definedName>
    <definedName name="GCTOc">#REF!</definedName>
    <definedName name="GCTR" localSheetId="4">#REF!</definedName>
    <definedName name="GCTR" localSheetId="6">#REF!</definedName>
    <definedName name="GCTR" localSheetId="5">#REF!</definedName>
    <definedName name="GCTR" localSheetId="0">#REF!</definedName>
    <definedName name="GCTR" localSheetId="36">#REF!</definedName>
    <definedName name="GCTR" localSheetId="41">#REF!</definedName>
    <definedName name="GCTR">#REF!</definedName>
    <definedName name="gctra" localSheetId="4">#REF!</definedName>
    <definedName name="gctra" localSheetId="6">#REF!</definedName>
    <definedName name="gctra" localSheetId="5">#REF!</definedName>
    <definedName name="gctra" localSheetId="0">#REF!</definedName>
    <definedName name="gctra" localSheetId="36">#REF!</definedName>
    <definedName name="gctra" localSheetId="41">#REF!</definedName>
    <definedName name="gctra">#REF!</definedName>
    <definedName name="gctrb" localSheetId="4">#REF!</definedName>
    <definedName name="gctrb" localSheetId="6">#REF!</definedName>
    <definedName name="gctrb" localSheetId="5">#REF!</definedName>
    <definedName name="gctrb" localSheetId="0">#REF!</definedName>
    <definedName name="gctrb" localSheetId="36">#REF!</definedName>
    <definedName name="gctrb" localSheetId="41">#REF!</definedName>
    <definedName name="gctrb">#REF!</definedName>
    <definedName name="GCTRO" localSheetId="4">#REF!</definedName>
    <definedName name="GCTRO" localSheetId="6">#REF!</definedName>
    <definedName name="GCTRO" localSheetId="5">#REF!</definedName>
    <definedName name="GCTRO" localSheetId="0">#REF!</definedName>
    <definedName name="GCTRO" localSheetId="36">#REF!</definedName>
    <definedName name="GCTRO" localSheetId="41">#REF!</definedName>
    <definedName name="GCTRO">#REF!</definedName>
    <definedName name="GDG" localSheetId="4">#REF!</definedName>
    <definedName name="GDG" localSheetId="6">#REF!</definedName>
    <definedName name="GDG" localSheetId="5">#REF!</definedName>
    <definedName name="GDG" localSheetId="0">#REF!</definedName>
    <definedName name="GDG" localSheetId="36">#REF!</definedName>
    <definedName name="GDG" localSheetId="41">#REF!</definedName>
    <definedName name="GDG">#REF!</definedName>
    <definedName name="gg" localSheetId="4">#REF!</definedName>
    <definedName name="gg" localSheetId="6">#REF!</definedName>
    <definedName name="gg" localSheetId="5">#REF!</definedName>
    <definedName name="gg" localSheetId="0">#REF!</definedName>
    <definedName name="gg" localSheetId="36">#REF!</definedName>
    <definedName name="gg" localSheetId="41">#REF!</definedName>
    <definedName name="gg">#REF!</definedName>
    <definedName name="gggg" localSheetId="4" hidden="1">{#N/A,#N/A,FALSE,"Aging Summary";#N/A,#N/A,FALSE,"Ratio Analysis";#N/A,#N/A,FALSE,"Test 120 Day Accts";#N/A,#N/A,FALSE,"Tickmarks"}</definedName>
    <definedName name="gggg" localSheetId="24"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7"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5" hidden="1">{#N/A,#N/A,FALSE,"Aging Summary";#N/A,#N/A,FALSE,"Ratio Analysis";#N/A,#N/A,FALSE,"Test 120 Day Accts";#N/A,#N/A,FALSE,"Tickmarks"}</definedName>
    <definedName name="gggg" localSheetId="51" hidden="1">{#N/A,#N/A,FALSE,"Aging Summary";#N/A,#N/A,FALSE,"Ratio Analysis";#N/A,#N/A,FALSE,"Test 120 Day Accts";#N/A,#N/A,FALSE,"Tickmarks"}</definedName>
    <definedName name="gggg" localSheetId="0"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25" hidden="1">{#N/A,#N/A,FALSE,"Aging Summary";#N/A,#N/A,FALSE,"Ratio Analysis";#N/A,#N/A,FALSE,"Test 120 Day Accts";#N/A,#N/A,FALSE,"Tickmarks"}</definedName>
    <definedName name="gggg" localSheetId="26" hidden="1">{#N/A,#N/A,FALSE,"Aging Summary";#N/A,#N/A,FALSE,"Ratio Analysis";#N/A,#N/A,FALSE,"Test 120 Day Accts";#N/A,#N/A,FALSE,"Tickmarks"}</definedName>
    <definedName name="gggg" localSheetId="27" hidden="1">{#N/A,#N/A,FALSE,"Aging Summary";#N/A,#N/A,FALSE,"Ratio Analysis";#N/A,#N/A,FALSE,"Test 120 Day Accts";#N/A,#N/A,FALSE,"Tickmarks"}</definedName>
    <definedName name="gggg" localSheetId="28"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41" hidden="1">{#N/A,#N/A,FALSE,"Aging Summary";#N/A,#N/A,FALSE,"Ratio Analysis";#N/A,#N/A,FALSE,"Test 120 Day Accts";#N/A,#N/A,FALSE,"Tickmarks"}</definedName>
    <definedName name="gggg" localSheetId="42" hidden="1">{#N/A,#N/A,FALSE,"Aging Summary";#N/A,#N/A,FALSE,"Ratio Analysis";#N/A,#N/A,FALSE,"Test 120 Day Accts";#N/A,#N/A,FALSE,"Tickmarks"}</definedName>
    <definedName name="gggg" localSheetId="43" hidden="1">{#N/A,#N/A,FALSE,"Aging Summary";#N/A,#N/A,FALSE,"Ratio Analysis";#N/A,#N/A,FALSE,"Test 120 Day Accts";#N/A,#N/A,FALSE,"Tickmarks"}</definedName>
    <definedName name="gggg" localSheetId="44" hidden="1">{#N/A,#N/A,FALSE,"Aging Summary";#N/A,#N/A,FALSE,"Ratio Analysis";#N/A,#N/A,FALSE,"Test 120 Day Accts";#N/A,#N/A,FALSE,"Tickmarks"}</definedName>
    <definedName name="gggg" localSheetId="45" hidden="1">{#N/A,#N/A,FALSE,"Aging Summary";#N/A,#N/A,FALSE,"Ratio Analysis";#N/A,#N/A,FALSE,"Test 120 Day Accts";#N/A,#N/A,FALSE,"Tickmarks"}</definedName>
    <definedName name="gggg" localSheetId="46"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47" hidden="1">{#N/A,#N/A,FALSE,"Aging Summary";#N/A,#N/A,FALSE,"Ratio Analysis";#N/A,#N/A,FALSE,"Test 120 Day Accts";#N/A,#N/A,FALSE,"Tickmarks"}</definedName>
    <definedName name="gggg" localSheetId="48" hidden="1">{#N/A,#N/A,FALSE,"Aging Summary";#N/A,#N/A,FALSE,"Ratio Analysis";#N/A,#N/A,FALSE,"Test 120 Day Accts";#N/A,#N/A,FALSE,"Tickmarks"}</definedName>
    <definedName name="gggg" localSheetId="49" hidden="1">{#N/A,#N/A,FALSE,"Aging Summary";#N/A,#N/A,FALSE,"Ratio Analysis";#N/A,#N/A,FALSE,"Test 120 Day Accts";#N/A,#N/A,FALSE,"Tickmarks"}</definedName>
    <definedName name="gggg" localSheetId="50"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5"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7" hidden="1">{#N/A,#N/A,FALSE,"Aging Summary";#N/A,#N/A,FALSE,"Ratio Analysis";#N/A,#N/A,FALSE,"Test 120 Day Accts";#N/A,#N/A,FALSE,"Tickmarks"}</definedName>
    <definedName name="gggg" hidden="1">{#N/A,#N/A,FALSE,"Aging Summary";#N/A,#N/A,FALSE,"Ratio Analysis";#N/A,#N/A,FALSE,"Test 120 Day Accts";#N/A,#N/A,FALSE,"Tickmarks"}</definedName>
    <definedName name="GIRASOL" localSheetId="4">#REF!</definedName>
    <definedName name="GIRASOL" localSheetId="39">#REF!</definedName>
    <definedName name="GIRASOL" localSheetId="7">#REF!</definedName>
    <definedName name="GIRASOL" localSheetId="6">#REF!</definedName>
    <definedName name="GIRASOL" localSheetId="5">#REF!</definedName>
    <definedName name="GIRASOL" localSheetId="51">#REF!</definedName>
    <definedName name="GIRASOL" localSheetId="0">#REF!</definedName>
    <definedName name="GIRASOL" localSheetId="8">#REF!</definedName>
    <definedName name="GIRASOL" localSheetId="18">#REF!</definedName>
    <definedName name="GIRASOL" localSheetId="19">#REF!</definedName>
    <definedName name="GIRASOL" localSheetId="9">#REF!</definedName>
    <definedName name="GIRASOL" localSheetId="36">#REF!</definedName>
    <definedName name="GIRASOL" localSheetId="41">#REF!</definedName>
    <definedName name="GIRASOL" localSheetId="42">#REF!</definedName>
    <definedName name="GIRASOL" localSheetId="43">#REF!</definedName>
    <definedName name="GIRASOL" localSheetId="44">#REF!</definedName>
    <definedName name="GIRASOL" localSheetId="45">#REF!</definedName>
    <definedName name="GIRASOL" localSheetId="46">#REF!</definedName>
    <definedName name="GIRASOL" localSheetId="10">#REF!</definedName>
    <definedName name="GIRASOL" localSheetId="47">#REF!</definedName>
    <definedName name="GIRASOL" localSheetId="48">#REF!</definedName>
    <definedName name="GIRASOL" localSheetId="49">#REF!</definedName>
    <definedName name="GIRASOL" localSheetId="11">#REF!</definedName>
    <definedName name="GIRASOL" localSheetId="13">#REF!</definedName>
    <definedName name="GIRASOL" localSheetId="14">#REF!</definedName>
    <definedName name="GIRASOL" localSheetId="15">#REF!</definedName>
    <definedName name="GIRASOL" localSheetId="16">#REF!</definedName>
    <definedName name="GIRASOL" localSheetId="17">#REF!</definedName>
    <definedName name="GIRASOL">#REF!</definedName>
    <definedName name="GM" localSheetId="4">'[54]Trading HC by Reg &amp; Platf'!#REF!</definedName>
    <definedName name="GM" localSheetId="39">'[54]Trading HC by Reg &amp; Platf'!#REF!</definedName>
    <definedName name="GM" localSheetId="7">'[54]Trading HC by Reg &amp; Platf'!#REF!</definedName>
    <definedName name="GM" localSheetId="6">'[54]Trading HC by Reg &amp; Platf'!#REF!</definedName>
    <definedName name="GM" localSheetId="5">'[54]Trading HC by Reg &amp; Platf'!#REF!</definedName>
    <definedName name="GM" localSheetId="51">'[54]Trading HC by Reg &amp; Platf'!#REF!</definedName>
    <definedName name="GM" localSheetId="0">'[54]Trading HC by Reg &amp; Platf'!#REF!</definedName>
    <definedName name="GM" localSheetId="8">'[54]Trading HC by Reg &amp; Platf'!#REF!</definedName>
    <definedName name="GM" localSheetId="18">'[54]Trading HC by Reg &amp; Platf'!#REF!</definedName>
    <definedName name="GM" localSheetId="19">'[54]Trading HC by Reg &amp; Platf'!#REF!</definedName>
    <definedName name="GM" localSheetId="9">'[54]Trading HC by Reg &amp; Platf'!#REF!</definedName>
    <definedName name="GM" localSheetId="42">'[54]Trading HC by Reg &amp; Platf'!#REF!</definedName>
    <definedName name="GM" localSheetId="43">'[54]Trading HC by Reg &amp; Platf'!#REF!</definedName>
    <definedName name="GM" localSheetId="44">'[54]Trading HC by Reg &amp; Platf'!#REF!</definedName>
    <definedName name="GM" localSheetId="45">'[54]Trading HC by Reg &amp; Platf'!#REF!</definedName>
    <definedName name="GM" localSheetId="46">'[54]Trading HC by Reg &amp; Platf'!#REF!</definedName>
    <definedName name="GM" localSheetId="10">'[54]Trading HC by Reg &amp; Platf'!#REF!</definedName>
    <definedName name="GM" localSheetId="47">'[54]Trading HC by Reg &amp; Platf'!#REF!</definedName>
    <definedName name="GM" localSheetId="48">'[54]Trading HC by Reg &amp; Platf'!#REF!</definedName>
    <definedName name="GM" localSheetId="49">'[54]Trading HC by Reg &amp; Platf'!#REF!</definedName>
    <definedName name="GM" localSheetId="11">'[54]Trading HC by Reg &amp; Platf'!#REF!</definedName>
    <definedName name="GM" localSheetId="13">'[54]Trading HC by Reg &amp; Platf'!#REF!</definedName>
    <definedName name="GM" localSheetId="14">'[54]Trading HC by Reg &amp; Platf'!#REF!</definedName>
    <definedName name="GM" localSheetId="15">'[54]Trading HC by Reg &amp; Platf'!#REF!</definedName>
    <definedName name="GM" localSheetId="16">'[54]Trading HC by Reg &amp; Platf'!#REF!</definedName>
    <definedName name="GM" localSheetId="17">'[54]Trading HC by Reg &amp; Platf'!#REF!</definedName>
    <definedName name="GM">'[54]Trading HC by Reg &amp; Platf'!#REF!</definedName>
    <definedName name="_xlnm.Recorder" localSheetId="4">[55]Macro1!#REF!</definedName>
    <definedName name="_xlnm.Recorder" localSheetId="6">[55]Macro1!#REF!</definedName>
    <definedName name="_xlnm.Recorder" localSheetId="5">[55]Macro1!#REF!</definedName>
    <definedName name="_xlnm.Recorder" localSheetId="51">[55]Macro1!#REF!</definedName>
    <definedName name="_xlnm.Recorder" localSheetId="0">[55]Macro1!#REF!</definedName>
    <definedName name="_xlnm.Recorder" localSheetId="36">[55]Macro1!#REF!</definedName>
    <definedName name="_xlnm.Recorder" localSheetId="41">[55]Macro1!#REF!</definedName>
    <definedName name="_xlnm.Recorder">[55]Macro1!#REF!</definedName>
    <definedName name="GUARDIAN" localSheetId="4">#REF!</definedName>
    <definedName name="GUARDIAN" localSheetId="39">#REF!</definedName>
    <definedName name="GUARDIAN" localSheetId="7">#REF!</definedName>
    <definedName name="GUARDIAN" localSheetId="6">#REF!</definedName>
    <definedName name="GUARDIAN" localSheetId="5">#REF!</definedName>
    <definedName name="GUARDIAN" localSheetId="51">#REF!</definedName>
    <definedName name="GUARDIAN" localSheetId="0">#REF!</definedName>
    <definedName name="GUARDIAN" localSheetId="8">#REF!</definedName>
    <definedName name="GUARDIAN" localSheetId="18">#REF!</definedName>
    <definedName name="GUARDIAN" localSheetId="19">#REF!</definedName>
    <definedName name="GUARDIAN" localSheetId="9">#REF!</definedName>
    <definedName name="GUARDIAN" localSheetId="36">#REF!</definedName>
    <definedName name="GUARDIAN" localSheetId="41">#REF!</definedName>
    <definedName name="GUARDIAN" localSheetId="42">#REF!</definedName>
    <definedName name="GUARDIAN" localSheetId="43">#REF!</definedName>
    <definedName name="GUARDIAN" localSheetId="44">#REF!</definedName>
    <definedName name="GUARDIAN" localSheetId="45">#REF!</definedName>
    <definedName name="GUARDIAN" localSheetId="46">#REF!</definedName>
    <definedName name="GUARDIAN" localSheetId="10">#REF!</definedName>
    <definedName name="GUARDIAN" localSheetId="47">#REF!</definedName>
    <definedName name="GUARDIAN" localSheetId="48">#REF!</definedName>
    <definedName name="GUARDIAN" localSheetId="49">#REF!</definedName>
    <definedName name="GUARDIAN" localSheetId="11">#REF!</definedName>
    <definedName name="GUARDIAN" localSheetId="13">#REF!</definedName>
    <definedName name="GUARDIAN" localSheetId="14">#REF!</definedName>
    <definedName name="GUARDIAN" localSheetId="15">#REF!</definedName>
    <definedName name="GUARDIAN" localSheetId="16">#REF!</definedName>
    <definedName name="GUARDIAN" localSheetId="17">#REF!</definedName>
    <definedName name="GUARDIAN">#REF!</definedName>
    <definedName name="h" localSheetId="4">#REF!</definedName>
    <definedName name="h" localSheetId="6">#REF!</definedName>
    <definedName name="h" localSheetId="5">#REF!</definedName>
    <definedName name="h" localSheetId="51">#REF!</definedName>
    <definedName name="h" localSheetId="0">#REF!</definedName>
    <definedName name="h" localSheetId="36">#REF!</definedName>
    <definedName name="h" localSheetId="41">#REF!</definedName>
    <definedName name="h">#REF!</definedName>
    <definedName name="H_" localSheetId="4">#REF!</definedName>
    <definedName name="H_" localSheetId="6">#REF!</definedName>
    <definedName name="H_" localSheetId="5">#REF!</definedName>
    <definedName name="H_" localSheetId="51">#REF!</definedName>
    <definedName name="H_" localSheetId="0">#REF!</definedName>
    <definedName name="H_" localSheetId="36">#REF!</definedName>
    <definedName name="H_" localSheetId="41">#REF!</definedName>
    <definedName name="H_">#REF!</definedName>
    <definedName name="Hea" localSheetId="4">#REF!</definedName>
    <definedName name="Hea" localSheetId="6">#REF!</definedName>
    <definedName name="Hea" localSheetId="5">#REF!</definedName>
    <definedName name="Hea" localSheetId="0">#REF!</definedName>
    <definedName name="Hea" localSheetId="36">#REF!</definedName>
    <definedName name="Hea" localSheetId="41">#REF!</definedName>
    <definedName name="Hea">#REF!</definedName>
    <definedName name="hh" localSheetId="4">'[38]IRSA HIST'!#REF!</definedName>
    <definedName name="hh" localSheetId="6">'[38]IRSA HIST'!#REF!</definedName>
    <definedName name="hh" localSheetId="5">'[38]IRSA HIST'!#REF!</definedName>
    <definedName name="hh" localSheetId="36">'[38]IRSA HIST'!#REF!</definedName>
    <definedName name="hh" localSheetId="41">'[38]IRSA HIST'!#REF!</definedName>
    <definedName name="hh">'[38]IRSA HIST'!#REF!</definedName>
    <definedName name="hi" localSheetId="4">'[38]IRSA HIST'!#REF!</definedName>
    <definedName name="hi" localSheetId="6">'[38]IRSA HIST'!#REF!</definedName>
    <definedName name="hi" localSheetId="5">'[38]IRSA HIST'!#REF!</definedName>
    <definedName name="hi" localSheetId="36">'[38]IRSA HIST'!#REF!</definedName>
    <definedName name="hi" localSheetId="41">'[38]IRSA HIST'!#REF!</definedName>
    <definedName name="hi">'[38]IRSA HIST'!#REF!</definedName>
    <definedName name="historicosstradcodigo" localSheetId="4">#REF!</definedName>
    <definedName name="historicosstradcodigo" localSheetId="39">#REF!</definedName>
    <definedName name="historicosstradcodigo" localSheetId="7">#REF!</definedName>
    <definedName name="historicosstradcodigo" localSheetId="6">#REF!</definedName>
    <definedName name="historicosstradcodigo" localSheetId="5">#REF!</definedName>
    <definedName name="historicosstradcodigo" localSheetId="51">#REF!</definedName>
    <definedName name="historicosstradcodigo" localSheetId="0">#REF!</definedName>
    <definedName name="historicosstradcodigo" localSheetId="8">#REF!</definedName>
    <definedName name="historicosstradcodigo" localSheetId="18">#REF!</definedName>
    <definedName name="historicosstradcodigo" localSheetId="19">#REF!</definedName>
    <definedName name="historicosstradcodigo" localSheetId="9">#REF!</definedName>
    <definedName name="historicosstradcodigo" localSheetId="36">#REF!</definedName>
    <definedName name="historicosstradcodigo" localSheetId="41">#REF!</definedName>
    <definedName name="historicosstradcodigo" localSheetId="42">#REF!</definedName>
    <definedName name="historicosstradcodigo" localSheetId="43">#REF!</definedName>
    <definedName name="historicosstradcodigo" localSheetId="44">#REF!</definedName>
    <definedName name="historicosstradcodigo" localSheetId="45">#REF!</definedName>
    <definedName name="historicosstradcodigo" localSheetId="46">#REF!</definedName>
    <definedName name="historicosstradcodigo" localSheetId="10">#REF!</definedName>
    <definedName name="historicosstradcodigo" localSheetId="47">#REF!</definedName>
    <definedName name="historicosstradcodigo" localSheetId="48">#REF!</definedName>
    <definedName name="historicosstradcodigo" localSheetId="49">#REF!</definedName>
    <definedName name="historicosstradcodigo" localSheetId="11">#REF!</definedName>
    <definedName name="historicosstradcodigo" localSheetId="13">#REF!</definedName>
    <definedName name="historicosstradcodigo" localSheetId="14">#REF!</definedName>
    <definedName name="historicosstradcodigo" localSheetId="15">#REF!</definedName>
    <definedName name="historicosstradcodigo" localSheetId="16">#REF!</definedName>
    <definedName name="historicosstradcodigo" localSheetId="17">#REF!</definedName>
    <definedName name="historicosstradcodigo">#REF!</definedName>
    <definedName name="historicostrad" localSheetId="4">#REF!</definedName>
    <definedName name="historicostrad" localSheetId="6">#REF!</definedName>
    <definedName name="historicostrad" localSheetId="5">#REF!</definedName>
    <definedName name="historicostrad" localSheetId="51">#REF!</definedName>
    <definedName name="historicostrad" localSheetId="0">#REF!</definedName>
    <definedName name="historicostrad" localSheetId="36">#REF!</definedName>
    <definedName name="historicostrad" localSheetId="41">#REF!</definedName>
    <definedName name="historicostrad">#REF!</definedName>
    <definedName name="hoja" localSheetId="4">#REF!</definedName>
    <definedName name="hoja" localSheetId="6">#REF!</definedName>
    <definedName name="hoja" localSheetId="5">#REF!</definedName>
    <definedName name="hoja" localSheetId="51">#REF!</definedName>
    <definedName name="hoja" localSheetId="0">#REF!</definedName>
    <definedName name="hoja" localSheetId="36">#REF!</definedName>
    <definedName name="hoja" localSheetId="41">#REF!</definedName>
    <definedName name="hoja">#REF!</definedName>
    <definedName name="HojaMacro2" localSheetId="4">#REF!</definedName>
    <definedName name="HojaMacro2" localSheetId="6">#REF!</definedName>
    <definedName name="HojaMacro2" localSheetId="5">#REF!</definedName>
    <definedName name="HojaMacro2" localSheetId="0">#REF!</definedName>
    <definedName name="HojaMacro2" localSheetId="36">#REF!</definedName>
    <definedName name="HojaMacro2" localSheetId="41">#REF!</definedName>
    <definedName name="HojaMacro2">#REF!</definedName>
    <definedName name="HojaMacro3" localSheetId="4">#REF!</definedName>
    <definedName name="HojaMacro3" localSheetId="6">#REF!</definedName>
    <definedName name="HojaMacro3" localSheetId="5">#REF!</definedName>
    <definedName name="HojaMacro3" localSheetId="0">#REF!</definedName>
    <definedName name="HojaMacro3" localSheetId="36">#REF!</definedName>
    <definedName name="HojaMacro3" localSheetId="41">#REF!</definedName>
    <definedName name="HojaMacro3">#REF!</definedName>
    <definedName name="HojaMacro4" localSheetId="4">#REF!</definedName>
    <definedName name="HojaMacro4" localSheetId="6">#REF!</definedName>
    <definedName name="HojaMacro4" localSheetId="5">#REF!</definedName>
    <definedName name="HojaMacro4" localSheetId="0">#REF!</definedName>
    <definedName name="HojaMacro4" localSheetId="36">#REF!</definedName>
    <definedName name="HojaMacro4" localSheetId="41">#REF!</definedName>
    <definedName name="HojaMacro4">#REF!</definedName>
    <definedName name="hojamacro5" localSheetId="4">#REF!</definedName>
    <definedName name="hojamacro5" localSheetId="6">#REF!</definedName>
    <definedName name="hojamacro5" localSheetId="5">#REF!</definedName>
    <definedName name="hojamacro5" localSheetId="0">#REF!</definedName>
    <definedName name="hojamacro5" localSheetId="36">#REF!</definedName>
    <definedName name="hojamacro5" localSheetId="41">#REF!</definedName>
    <definedName name="hojamacro5">#REF!</definedName>
    <definedName name="hojamacro5ing" localSheetId="4">#REF!</definedName>
    <definedName name="hojamacro5ing" localSheetId="6">#REF!</definedName>
    <definedName name="hojamacro5ing" localSheetId="5">#REF!</definedName>
    <definedName name="hojamacro5ing" localSheetId="0">#REF!</definedName>
    <definedName name="hojamacro5ing" localSheetId="36">#REF!</definedName>
    <definedName name="hojamacro5ing" localSheetId="41">#REF!</definedName>
    <definedName name="hojamacro5ing">#REF!</definedName>
    <definedName name="I" localSheetId="4">#REF!</definedName>
    <definedName name="I" localSheetId="6">#REF!</definedName>
    <definedName name="I" localSheetId="5">#REF!</definedName>
    <definedName name="I" localSheetId="0">#REF!</definedName>
    <definedName name="I" localSheetId="36">#REF!</definedName>
    <definedName name="I" localSheetId="41">#REF!</definedName>
    <definedName name="I">#REF!</definedName>
    <definedName name="I_" localSheetId="4">#REF!</definedName>
    <definedName name="I_" localSheetId="6">#REF!</definedName>
    <definedName name="I_" localSheetId="5">#REF!</definedName>
    <definedName name="I_" localSheetId="0">#REF!</definedName>
    <definedName name="I_" localSheetId="36">#REF!</definedName>
    <definedName name="I_" localSheetId="41">#REF!</definedName>
    <definedName name="I_">#REF!</definedName>
    <definedName name="IBSA_AC" localSheetId="4">#REF!</definedName>
    <definedName name="IBSA_AC" localSheetId="6">#REF!</definedName>
    <definedName name="IBSA_AC" localSheetId="5">#REF!</definedName>
    <definedName name="IBSA_AC" localSheetId="0">#REF!</definedName>
    <definedName name="IBSA_AC" localSheetId="36">#REF!</definedName>
    <definedName name="IBSA_AC" localSheetId="41">#REF!</definedName>
    <definedName name="IBSA_AC">#REF!</definedName>
    <definedName name="IBSA_MES" localSheetId="4">#REF!</definedName>
    <definedName name="IBSA_MES" localSheetId="6">#REF!</definedName>
    <definedName name="IBSA_MES" localSheetId="5">#REF!</definedName>
    <definedName name="IBSA_MES" localSheetId="0">#REF!</definedName>
    <definedName name="IBSA_MES" localSheetId="36">#REF!</definedName>
    <definedName name="IBSA_MES" localSheetId="41">#REF!</definedName>
    <definedName name="IBSA_MES">#REF!</definedName>
    <definedName name="IC">'[21]Nota 8'!$F$30</definedName>
    <definedName name="imp_PyL">'[49]datos P_L'!$C$1</definedName>
    <definedName name="Impresión_Anexo_A" localSheetId="4">'[56]ANEXO A'!#REF!</definedName>
    <definedName name="Impresión_Anexo_A" localSheetId="24">'[56]ANEXO A'!#REF!</definedName>
    <definedName name="Impresión_Anexo_A" localSheetId="39">'[56]ANEXO A'!#REF!</definedName>
    <definedName name="Impresión_Anexo_A" localSheetId="7">'[56]ANEXO A'!#REF!</definedName>
    <definedName name="Impresión_Anexo_A" localSheetId="6">'[56]ANEXO A'!#REF!</definedName>
    <definedName name="Impresión_Anexo_A" localSheetId="5">'[56]ANEXO A'!#REF!</definedName>
    <definedName name="Impresión_Anexo_A" localSheetId="51">'[56]ANEXO A'!#REF!</definedName>
    <definedName name="Impresión_Anexo_A" localSheetId="0">'[56]ANEXO A'!#REF!</definedName>
    <definedName name="Impresión_Anexo_A" localSheetId="8">'[56]ANEXO A'!#REF!</definedName>
    <definedName name="Impresión_Anexo_A" localSheetId="18">'[56]ANEXO A'!#REF!</definedName>
    <definedName name="Impresión_Anexo_A" localSheetId="19">'[56]ANEXO A'!#REF!</definedName>
    <definedName name="Impresión_Anexo_A" localSheetId="9">'[56]ANEXO A'!#REF!</definedName>
    <definedName name="Impresión_Anexo_A" localSheetId="36">'[56]ANEXO A'!#REF!</definedName>
    <definedName name="Impresión_Anexo_A" localSheetId="41">'[56]ANEXO A'!#REF!</definedName>
    <definedName name="Impresión_Anexo_A" localSheetId="42">'[56]ANEXO A'!#REF!</definedName>
    <definedName name="Impresión_Anexo_A" localSheetId="43">'[56]ANEXO A'!#REF!</definedName>
    <definedName name="Impresión_Anexo_A" localSheetId="44">'[56]ANEXO A'!#REF!</definedName>
    <definedName name="Impresión_Anexo_A" localSheetId="45">'[56]ANEXO A'!#REF!</definedName>
    <definedName name="Impresión_Anexo_A" localSheetId="46">'[56]ANEXO A'!#REF!</definedName>
    <definedName name="Impresión_Anexo_A" localSheetId="10">'[56]ANEXO A'!#REF!</definedName>
    <definedName name="Impresión_Anexo_A" localSheetId="47">'[56]ANEXO A'!#REF!</definedName>
    <definedName name="Impresión_Anexo_A" localSheetId="48">'[56]ANEXO A'!#REF!</definedName>
    <definedName name="Impresión_Anexo_A" localSheetId="49">'[56]ANEXO A'!#REF!</definedName>
    <definedName name="Impresión_Anexo_A" localSheetId="50">'[56]ANEXO A'!#REF!</definedName>
    <definedName name="Impresión_Anexo_A" localSheetId="11">'[56]ANEXO A'!#REF!</definedName>
    <definedName name="Impresión_Anexo_A" localSheetId="13">'[56]ANEXO A'!#REF!</definedName>
    <definedName name="Impresión_Anexo_A" localSheetId="14">'[56]ANEXO A'!#REF!</definedName>
    <definedName name="Impresión_Anexo_A" localSheetId="15">'[56]ANEXO A'!#REF!</definedName>
    <definedName name="Impresión_Anexo_A" localSheetId="16">'[56]ANEXO A'!#REF!</definedName>
    <definedName name="Impresión_Anexo_A" localSheetId="17">'[56]ANEXO A'!#REF!</definedName>
    <definedName name="Impresión_Anexo_A">'[56]ANEXO A'!#REF!</definedName>
    <definedName name="Impresión_Anexo_E" localSheetId="4">#REF!</definedName>
    <definedName name="Impresión_Anexo_E" localSheetId="39">#REF!</definedName>
    <definedName name="Impresión_Anexo_E" localSheetId="7">#REF!</definedName>
    <definedName name="Impresión_Anexo_E" localSheetId="6">#REF!</definedName>
    <definedName name="Impresión_Anexo_E" localSheetId="5">#REF!</definedName>
    <definedName name="Impresión_Anexo_E" localSheetId="51">#REF!</definedName>
    <definedName name="Impresión_Anexo_E" localSheetId="0">#REF!</definedName>
    <definedName name="Impresión_Anexo_E" localSheetId="8">#REF!</definedName>
    <definedName name="Impresión_Anexo_E" localSheetId="18">#REF!</definedName>
    <definedName name="Impresión_Anexo_E" localSheetId="19">#REF!</definedName>
    <definedName name="Impresión_Anexo_E" localSheetId="9">#REF!</definedName>
    <definedName name="Impresión_Anexo_E" localSheetId="36">#REF!</definedName>
    <definedName name="Impresión_Anexo_E" localSheetId="41">#REF!</definedName>
    <definedName name="Impresión_Anexo_E" localSheetId="42">#REF!</definedName>
    <definedName name="Impresión_Anexo_E" localSheetId="43">#REF!</definedName>
    <definedName name="Impresión_Anexo_E" localSheetId="44">#REF!</definedName>
    <definedName name="Impresión_Anexo_E" localSheetId="45">#REF!</definedName>
    <definedName name="Impresión_Anexo_E" localSheetId="46">#REF!</definedName>
    <definedName name="Impresión_Anexo_E" localSheetId="10">#REF!</definedName>
    <definedName name="Impresión_Anexo_E" localSheetId="47">#REF!</definedName>
    <definedName name="Impresión_Anexo_E" localSheetId="48">#REF!</definedName>
    <definedName name="Impresión_Anexo_E" localSheetId="49">#REF!</definedName>
    <definedName name="Impresión_Anexo_E" localSheetId="11">#REF!</definedName>
    <definedName name="Impresión_Anexo_E" localSheetId="13">#REF!</definedName>
    <definedName name="Impresión_Anexo_E" localSheetId="14">#REF!</definedName>
    <definedName name="Impresión_Anexo_E" localSheetId="15">#REF!</definedName>
    <definedName name="Impresión_Anexo_E" localSheetId="16">#REF!</definedName>
    <definedName name="Impresión_Anexo_E" localSheetId="17">#REF!</definedName>
    <definedName name="Impresión_Anexo_E">#REF!</definedName>
    <definedName name="Impresión_Anexo_H" localSheetId="4">#REF!</definedName>
    <definedName name="Impresión_Anexo_H" localSheetId="6">#REF!</definedName>
    <definedName name="Impresión_Anexo_H" localSheetId="5">#REF!</definedName>
    <definedName name="Impresión_Anexo_H" localSheetId="51">#REF!</definedName>
    <definedName name="Impresión_Anexo_H" localSheetId="0">#REF!</definedName>
    <definedName name="Impresión_Anexo_H" localSheetId="36">#REF!</definedName>
    <definedName name="Impresión_Anexo_H" localSheetId="41">#REF!</definedName>
    <definedName name="Impresión_Anexo_H">#REF!</definedName>
    <definedName name="Impresión_de_EEPN" localSheetId="4">#REF!</definedName>
    <definedName name="Impresión_de_EEPN" localSheetId="6">#REF!</definedName>
    <definedName name="Impresión_de_EEPN" localSheetId="5">#REF!</definedName>
    <definedName name="Impresión_de_EEPN" localSheetId="51">#REF!</definedName>
    <definedName name="Impresión_de_EEPN" localSheetId="0">#REF!</definedName>
    <definedName name="Impresión_de_EEPN" localSheetId="36">#REF!</definedName>
    <definedName name="Impresión_de_EEPN" localSheetId="41">#REF!</definedName>
    <definedName name="Impresión_de_EEPN">#REF!</definedName>
    <definedName name="INC">'[21]Nota 8'!$F$36</definedName>
    <definedName name="ingl" localSheetId="4">#REF!</definedName>
    <definedName name="ingl" localSheetId="39">#REF!</definedName>
    <definedName name="ingl" localSheetId="7">#REF!</definedName>
    <definedName name="ingl" localSheetId="6">#REF!</definedName>
    <definedName name="ingl" localSheetId="5">#REF!</definedName>
    <definedName name="ingl" localSheetId="51">#REF!</definedName>
    <definedName name="ingl" localSheetId="0">#REF!</definedName>
    <definedName name="ingl" localSheetId="8">#REF!</definedName>
    <definedName name="ingl" localSheetId="18">#REF!</definedName>
    <definedName name="ingl" localSheetId="19">#REF!</definedName>
    <definedName name="ingl" localSheetId="9">#REF!</definedName>
    <definedName name="ingl" localSheetId="36">#REF!</definedName>
    <definedName name="ingl" localSheetId="41">#REF!</definedName>
    <definedName name="ingl" localSheetId="42">#REF!</definedName>
    <definedName name="ingl" localSheetId="43">#REF!</definedName>
    <definedName name="ingl" localSheetId="44">#REF!</definedName>
    <definedName name="ingl" localSheetId="45">#REF!</definedName>
    <definedName name="ingl" localSheetId="46">#REF!</definedName>
    <definedName name="ingl" localSheetId="10">#REF!</definedName>
    <definedName name="ingl" localSheetId="47">#REF!</definedName>
    <definedName name="ingl" localSheetId="48">#REF!</definedName>
    <definedName name="ingl" localSheetId="49">#REF!</definedName>
    <definedName name="ingl" localSheetId="11">#REF!</definedName>
    <definedName name="ingl" localSheetId="13">#REF!</definedName>
    <definedName name="ingl" localSheetId="14">#REF!</definedName>
    <definedName name="ingl" localSheetId="15">#REF!</definedName>
    <definedName name="ingl" localSheetId="16">#REF!</definedName>
    <definedName name="ingl" localSheetId="17">#REF!</definedName>
    <definedName name="ingl">#REF!</definedName>
    <definedName name="INGMZN1" localSheetId="4">#REF!</definedName>
    <definedName name="INGMZN1" localSheetId="6">#REF!</definedName>
    <definedName name="INGMZN1" localSheetId="5">#REF!</definedName>
    <definedName name="INGMZN1" localSheetId="51">#REF!</definedName>
    <definedName name="INGMZN1" localSheetId="0">#REF!</definedName>
    <definedName name="INGMZN1" localSheetId="36">#REF!</definedName>
    <definedName name="INGMZN1" localSheetId="41">#REF!</definedName>
    <definedName name="INGMZN1">#REF!</definedName>
    <definedName name="INGMZN1B" localSheetId="4">#REF!</definedName>
    <definedName name="INGMZN1B" localSheetId="6">#REF!</definedName>
    <definedName name="INGMZN1B" localSheetId="5">#REF!</definedName>
    <definedName name="INGMZN1B" localSheetId="51">#REF!</definedName>
    <definedName name="INGMZN1B" localSheetId="0">#REF!</definedName>
    <definedName name="INGMZN1B" localSheetId="36">#REF!</definedName>
    <definedName name="INGMZN1B" localSheetId="41">#REF!</definedName>
    <definedName name="INGMZN1B">#REF!</definedName>
    <definedName name="INGMZN2" localSheetId="4">#REF!</definedName>
    <definedName name="INGMZN2" localSheetId="6">#REF!</definedName>
    <definedName name="INGMZN2" localSheetId="5">#REF!</definedName>
    <definedName name="INGMZN2" localSheetId="0">#REF!</definedName>
    <definedName name="INGMZN2" localSheetId="36">#REF!</definedName>
    <definedName name="INGMZN2" localSheetId="41">#REF!</definedName>
    <definedName name="INGMZN2">#REF!</definedName>
    <definedName name="INGMZN2B" localSheetId="4">#REF!</definedName>
    <definedName name="INGMZN2B" localSheetId="6">#REF!</definedName>
    <definedName name="INGMZN2B" localSheetId="5">#REF!</definedName>
    <definedName name="INGMZN2B" localSheetId="0">#REF!</definedName>
    <definedName name="INGMZN2B" localSheetId="36">#REF!</definedName>
    <definedName name="INGMZN2B" localSheetId="41">#REF!</definedName>
    <definedName name="INGMZN2B">#REF!</definedName>
    <definedName name="INGMZN3" localSheetId="4">#REF!</definedName>
    <definedName name="INGMZN3" localSheetId="6">#REF!</definedName>
    <definedName name="INGMZN3" localSheetId="5">#REF!</definedName>
    <definedName name="INGMZN3" localSheetId="0">#REF!</definedName>
    <definedName name="INGMZN3" localSheetId="36">#REF!</definedName>
    <definedName name="INGMZN3" localSheetId="41">#REF!</definedName>
    <definedName name="INGMZN3">#REF!</definedName>
    <definedName name="INGMZN3B" localSheetId="4">#REF!</definedName>
    <definedName name="INGMZN3B" localSheetId="6">#REF!</definedName>
    <definedName name="INGMZN3B" localSheetId="5">#REF!</definedName>
    <definedName name="INGMZN3B" localSheetId="0">#REF!</definedName>
    <definedName name="INGMZN3B" localSheetId="36">#REF!</definedName>
    <definedName name="INGMZN3B" localSheetId="41">#REF!</definedName>
    <definedName name="INGMZN3B">#REF!</definedName>
    <definedName name="INGSJ1" localSheetId="4">#REF!</definedName>
    <definedName name="INGSJ1" localSheetId="6">#REF!</definedName>
    <definedName name="INGSJ1" localSheetId="5">#REF!</definedName>
    <definedName name="INGSJ1" localSheetId="0">#REF!</definedName>
    <definedName name="INGSJ1" localSheetId="36">#REF!</definedName>
    <definedName name="INGSJ1" localSheetId="41">#REF!</definedName>
    <definedName name="INGSJ1">#REF!</definedName>
    <definedName name="INGSJ2" localSheetId="4">#REF!</definedName>
    <definedName name="INGSJ2" localSheetId="6">#REF!</definedName>
    <definedName name="INGSJ2" localSheetId="5">#REF!</definedName>
    <definedName name="INGSJ2" localSheetId="0">#REF!</definedName>
    <definedName name="INGSJ2" localSheetId="36">#REF!</definedName>
    <definedName name="INGSJ2" localSheetId="41">#REF!</definedName>
    <definedName name="INGSJ2">#REF!</definedName>
    <definedName name="INGSJ3" localSheetId="4">#REF!</definedName>
    <definedName name="INGSJ3" localSheetId="6">#REF!</definedName>
    <definedName name="INGSJ3" localSheetId="5">#REF!</definedName>
    <definedName name="INGSJ3" localSheetId="0">#REF!</definedName>
    <definedName name="INGSJ3" localSheetId="36">#REF!</definedName>
    <definedName name="INGSJ3" localSheetId="41">#REF!</definedName>
    <definedName name="INGSJ3">#REF!</definedName>
    <definedName name="INGTR1" localSheetId="4">#REF!</definedName>
    <definedName name="INGTR1" localSheetId="6">#REF!</definedName>
    <definedName name="INGTR1" localSheetId="5">#REF!</definedName>
    <definedName name="INGTR1" localSheetId="0">#REF!</definedName>
    <definedName name="INGTR1" localSheetId="36">#REF!</definedName>
    <definedName name="INGTR1" localSheetId="41">#REF!</definedName>
    <definedName name="INGTR1">#REF!</definedName>
    <definedName name="INGTR2" localSheetId="4">#REF!</definedName>
    <definedName name="INGTR2" localSheetId="6">#REF!</definedName>
    <definedName name="INGTR2" localSheetId="5">#REF!</definedName>
    <definedName name="INGTR2" localSheetId="0">#REF!</definedName>
    <definedName name="INGTR2" localSheetId="36">#REF!</definedName>
    <definedName name="INGTR2" localSheetId="41">#REF!</definedName>
    <definedName name="INGTR2">#REF!</definedName>
    <definedName name="INGTR3" localSheetId="4">#REF!</definedName>
    <definedName name="INGTR3" localSheetId="6">#REF!</definedName>
    <definedName name="INGTR3" localSheetId="5">#REF!</definedName>
    <definedName name="INGTR3" localSheetId="0">#REF!</definedName>
    <definedName name="INGTR3" localSheetId="36">#REF!</definedName>
    <definedName name="INGTR3" localSheetId="41">#REF!</definedName>
    <definedName name="INGTR3">#REF!</definedName>
    <definedName name="INT" localSheetId="4">#REF!</definedName>
    <definedName name="INT" localSheetId="6">#REF!</definedName>
    <definedName name="INT" localSheetId="5">#REF!</definedName>
    <definedName name="INT" localSheetId="0">#REF!</definedName>
    <definedName name="INT" localSheetId="36">#REF!</definedName>
    <definedName name="INT" localSheetId="41">#REF!</definedName>
    <definedName name="INT">#REF!</definedName>
    <definedName name="intangcomb" localSheetId="4">#REF!</definedName>
    <definedName name="intangcomb" localSheetId="6">#REF!</definedName>
    <definedName name="intangcomb" localSheetId="5">#REF!</definedName>
    <definedName name="intangcomb" localSheetId="0">#REF!</definedName>
    <definedName name="intangcomb" localSheetId="36">#REF!</definedName>
    <definedName name="intangcomb" localSheetId="41">#REF!</definedName>
    <definedName name="intangcomb">#REF!</definedName>
    <definedName name="intanghold" localSheetId="4">#REF!</definedName>
    <definedName name="intanghold" localSheetId="6">#REF!</definedName>
    <definedName name="intanghold" localSheetId="5">#REF!</definedName>
    <definedName name="intanghold" localSheetId="0">#REF!</definedName>
    <definedName name="intanghold" localSheetId="36">#REF!</definedName>
    <definedName name="intanghold" localSheetId="41">#REF!</definedName>
    <definedName name="intanghold">#REF!</definedName>
    <definedName name="intangnorte" localSheetId="4">#REF!</definedName>
    <definedName name="intangnorte" localSheetId="6">#REF!</definedName>
    <definedName name="intangnorte" localSheetId="5">#REF!</definedName>
    <definedName name="intangnorte" localSheetId="0">#REF!</definedName>
    <definedName name="intangnorte" localSheetId="36">#REF!</definedName>
    <definedName name="intangnorte" localSheetId="41">#REF!</definedName>
    <definedName name="intangnorte">#REF!</definedName>
    <definedName name="intangsur" localSheetId="4">#REF!</definedName>
    <definedName name="intangsur" localSheetId="6">#REF!</definedName>
    <definedName name="intangsur" localSheetId="5">#REF!</definedName>
    <definedName name="intangsur" localSheetId="0">#REF!</definedName>
    <definedName name="intangsur" localSheetId="36">#REF!</definedName>
    <definedName name="intangsur" localSheetId="41">#REF!</definedName>
    <definedName name="intangsur">#REF!</definedName>
    <definedName name="INTER" localSheetId="4">#REF!</definedName>
    <definedName name="INTER" localSheetId="6">#REF!</definedName>
    <definedName name="INTER" localSheetId="5">#REF!</definedName>
    <definedName name="INTER" localSheetId="0">#REF!</definedName>
    <definedName name="INTER" localSheetId="36">#REF!</definedName>
    <definedName name="INTER" localSheetId="41">#REF!</definedName>
    <definedName name="INTER">#REF!</definedName>
    <definedName name="invnorte" localSheetId="4">[13]INVERSIONES!#REF!</definedName>
    <definedName name="invnorte" localSheetId="6">[13]INVERSIONES!#REF!</definedName>
    <definedName name="invnorte" localSheetId="5">[13]INVERSIONES!#REF!</definedName>
    <definedName name="invnorte" localSheetId="36">[13]INVERSIONES!#REF!</definedName>
    <definedName name="invnorte" localSheetId="41">[13]INVERSIONES!#REF!</definedName>
    <definedName name="invnorte">[13]INVERSIONES!#REF!</definedName>
    <definedName name="invsur" localSheetId="4">[13]INVERSIONES!#REF!</definedName>
    <definedName name="invsur" localSheetId="6">[13]INVERSIONES!#REF!</definedName>
    <definedName name="invsur" localSheetId="5">[13]INVERSIONES!#REF!</definedName>
    <definedName name="invsur" localSheetId="36">[13]INVERSIONES!#REF!</definedName>
    <definedName name="invsur" localSheetId="41">[13]INVERSIONES!#REF!</definedName>
    <definedName name="invsur">[13]INVERSIONES!#REF!</definedName>
    <definedName name="IR" localSheetId="4">#REF!</definedName>
    <definedName name="IR" localSheetId="6">#REF!</definedName>
    <definedName name="IR" localSheetId="5">#REF!</definedName>
    <definedName name="IR" localSheetId="51">#REF!</definedName>
    <definedName name="IR" localSheetId="0">#REF!</definedName>
    <definedName name="IR" localSheetId="36">#REF!</definedName>
    <definedName name="IR" localSheetId="41">#REF!</definedName>
    <definedName name="IR">#REF!</definedName>
    <definedName name="IR_detalle_ac" localSheetId="4">#REF!</definedName>
    <definedName name="IR_detalle_ac" localSheetId="6">#REF!</definedName>
    <definedName name="IR_detalle_ac" localSheetId="5">#REF!</definedName>
    <definedName name="IR_detalle_ac" localSheetId="51">#REF!</definedName>
    <definedName name="IR_detalle_ac" localSheetId="0">#REF!</definedName>
    <definedName name="IR_detalle_ac" localSheetId="36">#REF!</definedName>
    <definedName name="IR_detalle_ac" localSheetId="41">#REF!</definedName>
    <definedName name="IR_detalle_ac">#REF!</definedName>
    <definedName name="IR_Resumen_ac" localSheetId="4">#REF!</definedName>
    <definedName name="IR_Resumen_ac" localSheetId="6">#REF!</definedName>
    <definedName name="IR_Resumen_ac" localSheetId="5">#REF!</definedName>
    <definedName name="IR_Resumen_ac" localSheetId="51">#REF!</definedName>
    <definedName name="IR_Resumen_ac" localSheetId="0">#REF!</definedName>
    <definedName name="IR_Resumen_ac" localSheetId="36">#REF!</definedName>
    <definedName name="IR_Resumen_ac" localSheetId="41">#REF!</definedName>
    <definedName name="IR_Resumen_ac">#REF!</definedName>
    <definedName name="IR_Resumen_mes" localSheetId="4">#REF!</definedName>
    <definedName name="IR_Resumen_mes" localSheetId="6">#REF!</definedName>
    <definedName name="IR_Resumen_mes" localSheetId="5">#REF!</definedName>
    <definedName name="IR_Resumen_mes" localSheetId="0">#REF!</definedName>
    <definedName name="IR_Resumen_mes" localSheetId="36">#REF!</definedName>
    <definedName name="IR_Resumen_mes" localSheetId="41">#REF!</definedName>
    <definedName name="IR_Resumen_mes">#REF!</definedName>
    <definedName name="IRSA_AC" localSheetId="4">#REF!</definedName>
    <definedName name="IRSA_AC" localSheetId="6">#REF!</definedName>
    <definedName name="IRSA_AC" localSheetId="5">#REF!</definedName>
    <definedName name="IRSA_AC" localSheetId="0">#REF!</definedName>
    <definedName name="IRSA_AC" localSheetId="36">#REF!</definedName>
    <definedName name="IRSA_AC" localSheetId="41">#REF!</definedName>
    <definedName name="IRSA_AC">#REF!</definedName>
    <definedName name="IRSA_MES" localSheetId="4">#REF!</definedName>
    <definedName name="IRSA_MES" localSheetId="6">#REF!</definedName>
    <definedName name="IRSA_MES" localSheetId="5">#REF!</definedName>
    <definedName name="IRSA_MES" localSheetId="0">#REF!</definedName>
    <definedName name="IRSA_MES" localSheetId="36">#REF!</definedName>
    <definedName name="IRSA_MES" localSheetId="41">#REF!</definedName>
    <definedName name="IRSA_MES">#REF!</definedName>
    <definedName name="ITEM_ID">'[34]GLP 2001'!$A$7:$C$522</definedName>
    <definedName name="J_" localSheetId="4">#REF!</definedName>
    <definedName name="J_" localSheetId="39">#REF!</definedName>
    <definedName name="J_" localSheetId="7">#REF!</definedName>
    <definedName name="J_" localSheetId="6">#REF!</definedName>
    <definedName name="J_" localSheetId="5">#REF!</definedName>
    <definedName name="J_" localSheetId="51">#REF!</definedName>
    <definedName name="J_" localSheetId="0">#REF!</definedName>
    <definedName name="J_" localSheetId="8">#REF!</definedName>
    <definedName name="J_" localSheetId="18">#REF!</definedName>
    <definedName name="J_" localSheetId="19">#REF!</definedName>
    <definedName name="J_" localSheetId="9">#REF!</definedName>
    <definedName name="J_" localSheetId="36">#REF!</definedName>
    <definedName name="J_" localSheetId="41">#REF!</definedName>
    <definedName name="J_" localSheetId="42">#REF!</definedName>
    <definedName name="J_" localSheetId="43">#REF!</definedName>
    <definedName name="J_" localSheetId="44">#REF!</definedName>
    <definedName name="J_" localSheetId="45">#REF!</definedName>
    <definedName name="J_" localSheetId="46">#REF!</definedName>
    <definedName name="J_" localSheetId="10">#REF!</definedName>
    <definedName name="J_" localSheetId="47">#REF!</definedName>
    <definedName name="J_" localSheetId="48">#REF!</definedName>
    <definedName name="J_" localSheetId="49">#REF!</definedName>
    <definedName name="J_" localSheetId="11">#REF!</definedName>
    <definedName name="J_" localSheetId="13">#REF!</definedName>
    <definedName name="J_" localSheetId="14">#REF!</definedName>
    <definedName name="J_" localSheetId="15">#REF!</definedName>
    <definedName name="J_" localSheetId="16">#REF!</definedName>
    <definedName name="J_" localSheetId="17">#REF!</definedName>
    <definedName name="J_">#REF!</definedName>
    <definedName name="jj" localSheetId="4">'[38]IRSA HIST'!#REF!</definedName>
    <definedName name="jj" localSheetId="39">'[38]IRSA HIST'!#REF!</definedName>
    <definedName name="jj" localSheetId="7">'[38]IRSA HIST'!#REF!</definedName>
    <definedName name="jj" localSheetId="6">'[38]IRSA HIST'!#REF!</definedName>
    <definedName name="jj" localSheetId="5">'[38]IRSA HIST'!#REF!</definedName>
    <definedName name="jj" localSheetId="51">'[38]IRSA HIST'!#REF!</definedName>
    <definedName name="jj" localSheetId="0">'[38]IRSA HIST'!#REF!</definedName>
    <definedName name="jj" localSheetId="8">'[38]IRSA HIST'!#REF!</definedName>
    <definedName name="jj" localSheetId="18">'[38]IRSA HIST'!#REF!</definedName>
    <definedName name="jj" localSheetId="19">'[38]IRSA HIST'!#REF!</definedName>
    <definedName name="jj" localSheetId="9">'[38]IRSA HIST'!#REF!</definedName>
    <definedName name="jj" localSheetId="36">'[38]IRSA HIST'!#REF!</definedName>
    <definedName name="jj" localSheetId="41">'[38]IRSA HIST'!#REF!</definedName>
    <definedName name="jj" localSheetId="42">'[38]IRSA HIST'!#REF!</definedName>
    <definedName name="jj" localSheetId="43">'[38]IRSA HIST'!#REF!</definedName>
    <definedName name="jj" localSheetId="44">'[38]IRSA HIST'!#REF!</definedName>
    <definedName name="jj" localSheetId="45">'[38]IRSA HIST'!#REF!</definedName>
    <definedName name="jj" localSheetId="46">'[38]IRSA HIST'!#REF!</definedName>
    <definedName name="jj" localSheetId="10">'[38]IRSA HIST'!#REF!</definedName>
    <definedName name="jj" localSheetId="47">'[38]IRSA HIST'!#REF!</definedName>
    <definedName name="jj" localSheetId="48">'[38]IRSA HIST'!#REF!</definedName>
    <definedName name="jj" localSheetId="49">'[38]IRSA HIST'!#REF!</definedName>
    <definedName name="jj" localSheetId="11">'[38]IRSA HIST'!#REF!</definedName>
    <definedName name="jj" localSheetId="13">'[38]IRSA HIST'!#REF!</definedName>
    <definedName name="jj" localSheetId="14">'[38]IRSA HIST'!#REF!</definedName>
    <definedName name="jj" localSheetId="15">'[38]IRSA HIST'!#REF!</definedName>
    <definedName name="jj" localSheetId="16">'[38]IRSA HIST'!#REF!</definedName>
    <definedName name="jj" localSheetId="17">'[38]IRSA HIST'!#REF!</definedName>
    <definedName name="jj">'[38]IRSA HIST'!#REF!</definedName>
    <definedName name="JLK" localSheetId="4">#REF!</definedName>
    <definedName name="JLK" localSheetId="6">#REF!</definedName>
    <definedName name="JLK" localSheetId="5">#REF!</definedName>
    <definedName name="JLK" localSheetId="51">#REF!</definedName>
    <definedName name="JLK" localSheetId="0">#REF!</definedName>
    <definedName name="JLK" localSheetId="36">#REF!</definedName>
    <definedName name="JLK" localSheetId="41">#REF!</definedName>
    <definedName name="JLK">#REF!</definedName>
    <definedName name="junio" localSheetId="4">#REF!</definedName>
    <definedName name="junio" localSheetId="6">#REF!</definedName>
    <definedName name="junio" localSheetId="5">#REF!</definedName>
    <definedName name="junio" localSheetId="51">#REF!</definedName>
    <definedName name="junio" localSheetId="0">#REF!</definedName>
    <definedName name="junio" localSheetId="36">#REF!</definedName>
    <definedName name="junio" localSheetId="41">#REF!</definedName>
    <definedName name="junio">#REF!</definedName>
    <definedName name="K_" localSheetId="4">#REF!</definedName>
    <definedName name="K_" localSheetId="6">#REF!</definedName>
    <definedName name="K_" localSheetId="5">#REF!</definedName>
    <definedName name="K_" localSheetId="51">#REF!</definedName>
    <definedName name="K_" localSheetId="0">#REF!</definedName>
    <definedName name="K_" localSheetId="36">#REF!</definedName>
    <definedName name="K_" localSheetId="41">#REF!</definedName>
    <definedName name="K_">#REF!</definedName>
    <definedName name="kddj" localSheetId="4">#REF!</definedName>
    <definedName name="kddj" localSheetId="6">#REF!</definedName>
    <definedName name="kddj" localSheetId="5">#REF!</definedName>
    <definedName name="kddj" localSheetId="0">#REF!</definedName>
    <definedName name="kddj" localSheetId="36">#REF!</definedName>
    <definedName name="kddj" localSheetId="41">#REF!</definedName>
    <definedName name="kddj">#REF!</definedName>
    <definedName name="kfkfkfk" localSheetId="4" hidden="1">{#N/A,#N/A,FALSE,"Aging Summary";#N/A,#N/A,FALSE,"Ratio Analysis";#N/A,#N/A,FALSE,"Test 120 Day Accts";#N/A,#N/A,FALSE,"Tickmarks"}</definedName>
    <definedName name="kfkfkfk" localSheetId="24"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7"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5" hidden="1">{#N/A,#N/A,FALSE,"Aging Summary";#N/A,#N/A,FALSE,"Ratio Analysis";#N/A,#N/A,FALSE,"Test 120 Day Accts";#N/A,#N/A,FALSE,"Tickmarks"}</definedName>
    <definedName name="kfkfkfk" localSheetId="51" hidden="1">{#N/A,#N/A,FALSE,"Aging Summary";#N/A,#N/A,FALSE,"Ratio Analysis";#N/A,#N/A,FALSE,"Test 120 Day Accts";#N/A,#N/A,FALSE,"Tickmarks"}</definedName>
    <definedName name="kfkfkfk" localSheetId="0"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25" hidden="1">{#N/A,#N/A,FALSE,"Aging Summary";#N/A,#N/A,FALSE,"Ratio Analysis";#N/A,#N/A,FALSE,"Test 120 Day Accts";#N/A,#N/A,FALSE,"Tickmarks"}</definedName>
    <definedName name="kfkfkfk" localSheetId="26" hidden="1">{#N/A,#N/A,FALSE,"Aging Summary";#N/A,#N/A,FALSE,"Ratio Analysis";#N/A,#N/A,FALSE,"Test 120 Day Accts";#N/A,#N/A,FALSE,"Tickmarks"}</definedName>
    <definedName name="kfkfkfk" localSheetId="27" hidden="1">{#N/A,#N/A,FALSE,"Aging Summary";#N/A,#N/A,FALSE,"Ratio Analysis";#N/A,#N/A,FALSE,"Test 120 Day Accts";#N/A,#N/A,FALSE,"Tickmarks"}</definedName>
    <definedName name="kfkfkfk" localSheetId="28"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41" hidden="1">{#N/A,#N/A,FALSE,"Aging Summary";#N/A,#N/A,FALSE,"Ratio Analysis";#N/A,#N/A,FALSE,"Test 120 Day Accts";#N/A,#N/A,FALSE,"Tickmarks"}</definedName>
    <definedName name="kfkfkfk" localSheetId="42" hidden="1">{#N/A,#N/A,FALSE,"Aging Summary";#N/A,#N/A,FALSE,"Ratio Analysis";#N/A,#N/A,FALSE,"Test 120 Day Accts";#N/A,#N/A,FALSE,"Tickmarks"}</definedName>
    <definedName name="kfkfkfk" localSheetId="43" hidden="1">{#N/A,#N/A,FALSE,"Aging Summary";#N/A,#N/A,FALSE,"Ratio Analysis";#N/A,#N/A,FALSE,"Test 120 Day Accts";#N/A,#N/A,FALSE,"Tickmarks"}</definedName>
    <definedName name="kfkfkfk" localSheetId="44" hidden="1">{#N/A,#N/A,FALSE,"Aging Summary";#N/A,#N/A,FALSE,"Ratio Analysis";#N/A,#N/A,FALSE,"Test 120 Day Accts";#N/A,#N/A,FALSE,"Tickmarks"}</definedName>
    <definedName name="kfkfkfk" localSheetId="45" hidden="1">{#N/A,#N/A,FALSE,"Aging Summary";#N/A,#N/A,FALSE,"Ratio Analysis";#N/A,#N/A,FALSE,"Test 120 Day Accts";#N/A,#N/A,FALSE,"Tickmarks"}</definedName>
    <definedName name="kfkfkfk" localSheetId="46"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47" hidden="1">{#N/A,#N/A,FALSE,"Aging Summary";#N/A,#N/A,FALSE,"Ratio Analysis";#N/A,#N/A,FALSE,"Test 120 Day Accts";#N/A,#N/A,FALSE,"Tickmarks"}</definedName>
    <definedName name="kfkfkfk" localSheetId="48" hidden="1">{#N/A,#N/A,FALSE,"Aging Summary";#N/A,#N/A,FALSE,"Ratio Analysis";#N/A,#N/A,FALSE,"Test 120 Day Accts";#N/A,#N/A,FALSE,"Tickmarks"}</definedName>
    <definedName name="kfkfkfk" localSheetId="49" hidden="1">{#N/A,#N/A,FALSE,"Aging Summary";#N/A,#N/A,FALSE,"Ratio Analysis";#N/A,#N/A,FALSE,"Test 120 Day Accts";#N/A,#N/A,FALSE,"Tickmarks"}</definedName>
    <definedName name="kfkfkfk" localSheetId="50"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4">#REF!</definedName>
    <definedName name="Kilogramos" localSheetId="39">#REF!</definedName>
    <definedName name="Kilogramos" localSheetId="7">#REF!</definedName>
    <definedName name="Kilogramos" localSheetId="6">#REF!</definedName>
    <definedName name="Kilogramos" localSheetId="5">#REF!</definedName>
    <definedName name="Kilogramos" localSheetId="51">#REF!</definedName>
    <definedName name="Kilogramos" localSheetId="0">#REF!</definedName>
    <definedName name="Kilogramos" localSheetId="8">#REF!</definedName>
    <definedName name="Kilogramos" localSheetId="18">#REF!</definedName>
    <definedName name="Kilogramos" localSheetId="19">#REF!</definedName>
    <definedName name="Kilogramos" localSheetId="9">#REF!</definedName>
    <definedName name="Kilogramos" localSheetId="36">#REF!</definedName>
    <definedName name="Kilogramos" localSheetId="41">#REF!</definedName>
    <definedName name="Kilogramos" localSheetId="42">#REF!</definedName>
    <definedName name="Kilogramos" localSheetId="43">#REF!</definedName>
    <definedName name="Kilogramos" localSheetId="44">#REF!</definedName>
    <definedName name="Kilogramos" localSheetId="45">#REF!</definedName>
    <definedName name="Kilogramos" localSheetId="46">#REF!</definedName>
    <definedName name="Kilogramos" localSheetId="10">#REF!</definedName>
    <definedName name="Kilogramos" localSheetId="47">#REF!</definedName>
    <definedName name="Kilogramos" localSheetId="48">#REF!</definedName>
    <definedName name="Kilogramos" localSheetId="49">#REF!</definedName>
    <definedName name="Kilogramos" localSheetId="11">#REF!</definedName>
    <definedName name="Kilogramos" localSheetId="13">#REF!</definedName>
    <definedName name="Kilogramos" localSheetId="14">#REF!</definedName>
    <definedName name="Kilogramos" localSheetId="15">#REF!</definedName>
    <definedName name="Kilogramos" localSheetId="16">#REF!</definedName>
    <definedName name="Kilogramos" localSheetId="17">#REF!</definedName>
    <definedName name="Kilogramos">#REF!</definedName>
    <definedName name="KY" localSheetId="4">#REF!</definedName>
    <definedName name="KY" localSheetId="6">#REF!</definedName>
    <definedName name="KY" localSheetId="5">#REF!</definedName>
    <definedName name="KY" localSheetId="51">#REF!</definedName>
    <definedName name="KY" localSheetId="0">#REF!</definedName>
    <definedName name="KY" localSheetId="36">#REF!</definedName>
    <definedName name="KY" localSheetId="41">#REF!</definedName>
    <definedName name="KY">#REF!</definedName>
    <definedName name="L" localSheetId="4">#REF!</definedName>
    <definedName name="L" localSheetId="6">#REF!</definedName>
    <definedName name="L" localSheetId="5">#REF!</definedName>
    <definedName name="L" localSheetId="51">#REF!</definedName>
    <definedName name="L" localSheetId="0">#REF!</definedName>
    <definedName name="L" localSheetId="36">#REF!</definedName>
    <definedName name="L" localSheetId="41">#REF!</definedName>
    <definedName name="L">#REF!</definedName>
    <definedName name="L_" localSheetId="4">#REF!</definedName>
    <definedName name="L_" localSheetId="6">#REF!</definedName>
    <definedName name="L_" localSheetId="5">#REF!</definedName>
    <definedName name="L_" localSheetId="0">#REF!</definedName>
    <definedName name="L_" localSheetId="36">#REF!</definedName>
    <definedName name="L_" localSheetId="41">#REF!</definedName>
    <definedName name="L_">#REF!</definedName>
    <definedName name="L_11" localSheetId="4">#REF!</definedName>
    <definedName name="L_11" localSheetId="6">#REF!</definedName>
    <definedName name="L_11" localSheetId="5">#REF!</definedName>
    <definedName name="L_11" localSheetId="0">#REF!</definedName>
    <definedName name="L_11" localSheetId="36">#REF!</definedName>
    <definedName name="L_11" localSheetId="41">#REF!</definedName>
    <definedName name="L_11">#REF!</definedName>
    <definedName name="L_12" localSheetId="4">#REF!</definedName>
    <definedName name="L_12" localSheetId="6">#REF!</definedName>
    <definedName name="L_12" localSheetId="5">#REF!</definedName>
    <definedName name="L_12" localSheetId="0">#REF!</definedName>
    <definedName name="L_12" localSheetId="36">#REF!</definedName>
    <definedName name="L_12" localSheetId="41">#REF!</definedName>
    <definedName name="L_12">#REF!</definedName>
    <definedName name="L_13" localSheetId="4">#REF!</definedName>
    <definedName name="L_13" localSheetId="6">#REF!</definedName>
    <definedName name="L_13" localSheetId="5">#REF!</definedName>
    <definedName name="L_13" localSheetId="0">#REF!</definedName>
    <definedName name="L_13" localSheetId="36">#REF!</definedName>
    <definedName name="L_13" localSheetId="41">#REF!</definedName>
    <definedName name="L_13">#REF!</definedName>
    <definedName name="L_14" localSheetId="4">#REF!</definedName>
    <definedName name="L_14" localSheetId="6">#REF!</definedName>
    <definedName name="L_14" localSheetId="5">#REF!</definedName>
    <definedName name="L_14" localSheetId="0">#REF!</definedName>
    <definedName name="L_14" localSheetId="36">#REF!</definedName>
    <definedName name="L_14" localSheetId="41">#REF!</definedName>
    <definedName name="L_14">#REF!</definedName>
    <definedName name="L_21" localSheetId="4">#REF!</definedName>
    <definedName name="L_21" localSheetId="6">#REF!</definedName>
    <definedName name="L_21" localSheetId="5">#REF!</definedName>
    <definedName name="L_21" localSheetId="0">#REF!</definedName>
    <definedName name="L_21" localSheetId="36">#REF!</definedName>
    <definedName name="L_21" localSheetId="41">#REF!</definedName>
    <definedName name="L_21">#REF!</definedName>
    <definedName name="L_22" localSheetId="4">#REF!</definedName>
    <definedName name="L_22" localSheetId="6">#REF!</definedName>
    <definedName name="L_22" localSheetId="5">#REF!</definedName>
    <definedName name="L_22" localSheetId="0">#REF!</definedName>
    <definedName name="L_22" localSheetId="36">#REF!</definedName>
    <definedName name="L_22" localSheetId="41">#REF!</definedName>
    <definedName name="L_22">#REF!</definedName>
    <definedName name="L_23" localSheetId="4">'[42]BG Armado'!#REF!</definedName>
    <definedName name="L_23" localSheetId="6">'[42]BG Armado'!#REF!</definedName>
    <definedName name="L_23" localSheetId="5">'[42]BG Armado'!#REF!</definedName>
    <definedName name="L_23" localSheetId="36">'[42]BG Armado'!#REF!</definedName>
    <definedName name="L_23" localSheetId="41">'[42]BG Armado'!#REF!</definedName>
    <definedName name="L_23">'[42]BG Armado'!#REF!</definedName>
    <definedName name="L_24" localSheetId="4">'[42]BG Armado'!#REF!</definedName>
    <definedName name="L_24" localSheetId="6">'[42]BG Armado'!#REF!</definedName>
    <definedName name="L_24" localSheetId="5">'[42]BG Armado'!#REF!</definedName>
    <definedName name="L_24" localSheetId="36">'[42]BG Armado'!#REF!</definedName>
    <definedName name="L_24" localSheetId="41">'[42]BG Armado'!#REF!</definedName>
    <definedName name="L_24">'[42]BG Armado'!#REF!</definedName>
    <definedName name="labgir" localSheetId="4">#REF!</definedName>
    <definedName name="labgir" localSheetId="39">#REF!</definedName>
    <definedName name="labgir" localSheetId="7">#REF!</definedName>
    <definedName name="labgir" localSheetId="6">#REF!</definedName>
    <definedName name="labgir" localSheetId="5">#REF!</definedName>
    <definedName name="labgir" localSheetId="51">#REF!</definedName>
    <definedName name="labgir" localSheetId="0">#REF!</definedName>
    <definedName name="labgir" localSheetId="8">#REF!</definedName>
    <definedName name="labgir" localSheetId="18">#REF!</definedName>
    <definedName name="labgir" localSheetId="19">#REF!</definedName>
    <definedName name="labgir" localSheetId="9">#REF!</definedName>
    <definedName name="labgir" localSheetId="36">#REF!</definedName>
    <definedName name="labgir" localSheetId="41">#REF!</definedName>
    <definedName name="labgir" localSheetId="42">#REF!</definedName>
    <definedName name="labgir" localSheetId="43">#REF!</definedName>
    <definedName name="labgir" localSheetId="44">#REF!</definedName>
    <definedName name="labgir" localSheetId="45">#REF!</definedName>
    <definedName name="labgir" localSheetId="46">#REF!</definedName>
    <definedName name="labgir" localSheetId="10">#REF!</definedName>
    <definedName name="labgir" localSheetId="47">#REF!</definedName>
    <definedName name="labgir" localSheetId="48">#REF!</definedName>
    <definedName name="labgir" localSheetId="49">#REF!</definedName>
    <definedName name="labgir" localSheetId="11">#REF!</definedName>
    <definedName name="labgir" localSheetId="13">#REF!</definedName>
    <definedName name="labgir" localSheetId="14">#REF!</definedName>
    <definedName name="labgir" localSheetId="15">#REF!</definedName>
    <definedName name="labgir" localSheetId="16">#REF!</definedName>
    <definedName name="labgir" localSheetId="17">#REF!</definedName>
    <definedName name="labgir">#REF!</definedName>
    <definedName name="LABMZN" localSheetId="4">#REF!</definedName>
    <definedName name="LABMZN" localSheetId="6">#REF!</definedName>
    <definedName name="LABMZN" localSheetId="5">#REF!</definedName>
    <definedName name="LABMZN" localSheetId="51">#REF!</definedName>
    <definedName name="LABMZN" localSheetId="0">#REF!</definedName>
    <definedName name="LABMZN" localSheetId="36">#REF!</definedName>
    <definedName name="LABMZN" localSheetId="41">#REF!</definedName>
    <definedName name="LABMZN">#REF!</definedName>
    <definedName name="labmzo" localSheetId="4">#REF!</definedName>
    <definedName name="labmzo" localSheetId="6">#REF!</definedName>
    <definedName name="labmzo" localSheetId="5">#REF!</definedName>
    <definedName name="labmzo" localSheetId="51">#REF!</definedName>
    <definedName name="labmzo" localSheetId="0">#REF!</definedName>
    <definedName name="labmzo" localSheetId="36">#REF!</definedName>
    <definedName name="labmzo" localSheetId="41">#REF!</definedName>
    <definedName name="labmzo">#REF!</definedName>
    <definedName name="LABSJ" localSheetId="4">#REF!</definedName>
    <definedName name="LABSJ" localSheetId="6">#REF!</definedName>
    <definedName name="LABSJ" localSheetId="5">#REF!</definedName>
    <definedName name="LABSJ" localSheetId="0">#REF!</definedName>
    <definedName name="LABSJ" localSheetId="36">#REF!</definedName>
    <definedName name="LABSJ" localSheetId="41">#REF!</definedName>
    <definedName name="LABSJ">#REF!</definedName>
    <definedName name="labsj1" localSheetId="4">#REF!</definedName>
    <definedName name="labsj1" localSheetId="6">#REF!</definedName>
    <definedName name="labsj1" localSheetId="5">#REF!</definedName>
    <definedName name="labsj1" localSheetId="0">#REF!</definedName>
    <definedName name="labsj1" localSheetId="36">#REF!</definedName>
    <definedName name="labsj1" localSheetId="41">#REF!</definedName>
    <definedName name="labsj1">#REF!</definedName>
    <definedName name="labsj2" localSheetId="4">#REF!</definedName>
    <definedName name="labsj2" localSheetId="6">#REF!</definedName>
    <definedName name="labsj2" localSheetId="5">#REF!</definedName>
    <definedName name="labsj2" localSheetId="0">#REF!</definedName>
    <definedName name="labsj2" localSheetId="36">#REF!</definedName>
    <definedName name="labsj2" localSheetId="41">#REF!</definedName>
    <definedName name="labsj2">#REF!</definedName>
    <definedName name="LABTRN" localSheetId="4">#REF!</definedName>
    <definedName name="LABTRN" localSheetId="6">#REF!</definedName>
    <definedName name="LABTRN" localSheetId="5">#REF!</definedName>
    <definedName name="LABTRN" localSheetId="0">#REF!</definedName>
    <definedName name="LABTRN" localSheetId="36">#REF!</definedName>
    <definedName name="LABTRN" localSheetId="41">#REF!</definedName>
    <definedName name="LABTRN">#REF!</definedName>
    <definedName name="latinoamericana">[17]CVC!$G$5265</definedName>
    <definedName name="latinoamericana_factura">[17]CVC!$G$5254</definedName>
    <definedName name="latinoamericana_factura_abierta_por_item">[17]CVC!$G$5266:$G$5269</definedName>
    <definedName name="Liq_FPC" localSheetId="4">[11]AP!#REF!,[11]AP!#REF!,[11]AP!#REF!,[11]AP!#REF!</definedName>
    <definedName name="Liq_FPC" localSheetId="24">[11]AP!#REF!,[11]AP!#REF!,[11]AP!#REF!,[11]AP!#REF!</definedName>
    <definedName name="Liq_FPC" localSheetId="39">[11]AP!#REF!,[11]AP!#REF!,[11]AP!#REF!,[11]AP!#REF!</definedName>
    <definedName name="Liq_FPC" localSheetId="7">[11]AP!#REF!,[11]AP!#REF!,[11]AP!#REF!,[11]AP!#REF!</definedName>
    <definedName name="Liq_FPC" localSheetId="6">[11]AP!#REF!,[11]AP!#REF!,[11]AP!#REF!,[11]AP!#REF!</definedName>
    <definedName name="Liq_FPC" localSheetId="5">[11]AP!#REF!,[11]AP!#REF!,[11]AP!#REF!,[11]AP!#REF!</definedName>
    <definedName name="Liq_FPC" localSheetId="51">[11]AP!#REF!,[11]AP!#REF!,[11]AP!#REF!,[11]AP!#REF!</definedName>
    <definedName name="Liq_FPC" localSheetId="0">[11]AP!#REF!,[11]AP!#REF!,[11]AP!#REF!,[11]AP!#REF!</definedName>
    <definedName name="Liq_FPC" localSheetId="8">[11]AP!#REF!,[11]AP!#REF!,[11]AP!#REF!,[11]AP!#REF!</definedName>
    <definedName name="Liq_FPC" localSheetId="18">[11]AP!#REF!,[11]AP!#REF!,[11]AP!#REF!,[11]AP!#REF!</definedName>
    <definedName name="Liq_FPC" localSheetId="19">[11]AP!#REF!,[11]AP!#REF!,[11]AP!#REF!,[11]AP!#REF!</definedName>
    <definedName name="Liq_FPC" localSheetId="9">[11]AP!#REF!,[11]AP!#REF!,[11]AP!#REF!,[11]AP!#REF!</definedName>
    <definedName name="Liq_FPC" localSheetId="36">[11]AP!#REF!,[11]AP!#REF!,[11]AP!#REF!,[11]AP!#REF!</definedName>
    <definedName name="Liq_FPC" localSheetId="41">[11]AP!#REF!,[11]AP!#REF!,[11]AP!#REF!,[11]AP!#REF!</definedName>
    <definedName name="Liq_FPC" localSheetId="42">[11]AP!#REF!,[11]AP!#REF!,[11]AP!#REF!,[11]AP!#REF!</definedName>
    <definedName name="Liq_FPC" localSheetId="43">[11]AP!#REF!,[11]AP!#REF!,[11]AP!#REF!,[11]AP!#REF!</definedName>
    <definedName name="Liq_FPC" localSheetId="44">[11]AP!#REF!,[11]AP!#REF!,[11]AP!#REF!,[11]AP!#REF!</definedName>
    <definedName name="Liq_FPC" localSheetId="45">[11]AP!#REF!,[11]AP!#REF!,[11]AP!#REF!,[11]AP!#REF!</definedName>
    <definedName name="Liq_FPC" localSheetId="46">[11]AP!#REF!,[11]AP!#REF!,[11]AP!#REF!,[11]AP!#REF!</definedName>
    <definedName name="Liq_FPC" localSheetId="10">[11]AP!#REF!,[11]AP!#REF!,[11]AP!#REF!,[11]AP!#REF!</definedName>
    <definedName name="Liq_FPC" localSheetId="47">[11]AP!#REF!,[11]AP!#REF!,[11]AP!#REF!,[11]AP!#REF!</definedName>
    <definedName name="Liq_FPC" localSheetId="48">[11]AP!#REF!,[11]AP!#REF!,[11]AP!#REF!,[11]AP!#REF!</definedName>
    <definedName name="Liq_FPC" localSheetId="49">[11]AP!#REF!,[11]AP!#REF!,[11]AP!#REF!,[11]AP!#REF!</definedName>
    <definedName name="Liq_FPC" localSheetId="50">[11]AP!#REF!,[11]AP!#REF!,[11]AP!#REF!,[11]AP!#REF!</definedName>
    <definedName name="Liq_FPC" localSheetId="11">[11]AP!#REF!,[11]AP!#REF!,[11]AP!#REF!,[11]AP!#REF!</definedName>
    <definedName name="Liq_FPC" localSheetId="13">[11]AP!#REF!,[11]AP!#REF!,[11]AP!#REF!,[11]AP!#REF!</definedName>
    <definedName name="Liq_FPC" localSheetId="14">[11]AP!#REF!,[11]AP!#REF!,[11]AP!#REF!,[11]AP!#REF!</definedName>
    <definedName name="Liq_FPC" localSheetId="15">[11]AP!#REF!,[11]AP!#REF!,[11]AP!#REF!,[11]AP!#REF!</definedName>
    <definedName name="Liq_FPC" localSheetId="16">[11]AP!#REF!,[11]AP!#REF!,[11]AP!#REF!,[11]AP!#REF!</definedName>
    <definedName name="Liq_FPC" localSheetId="17">[11]AP!#REF!,[11]AP!#REF!,[11]AP!#REF!,[11]AP!#REF!</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 localSheetId="4">#REF!</definedName>
    <definedName name="ListaCR" localSheetId="39">#REF!</definedName>
    <definedName name="ListaCR" localSheetId="7">#REF!</definedName>
    <definedName name="ListaCR" localSheetId="6">#REF!</definedName>
    <definedName name="ListaCR" localSheetId="5">#REF!</definedName>
    <definedName name="ListaCR" localSheetId="51">#REF!</definedName>
    <definedName name="ListaCR" localSheetId="0">#REF!</definedName>
    <definedName name="ListaCR" localSheetId="8">#REF!</definedName>
    <definedName name="ListaCR" localSheetId="18">#REF!</definedName>
    <definedName name="ListaCR" localSheetId="19">#REF!</definedName>
    <definedName name="ListaCR" localSheetId="9">#REF!</definedName>
    <definedName name="ListaCR" localSheetId="36">#REF!</definedName>
    <definedName name="ListaCR" localSheetId="41">#REF!</definedName>
    <definedName name="ListaCR" localSheetId="42">#REF!</definedName>
    <definedName name="ListaCR" localSheetId="43">#REF!</definedName>
    <definedName name="ListaCR" localSheetId="44">#REF!</definedName>
    <definedName name="ListaCR" localSheetId="45">#REF!</definedName>
    <definedName name="ListaCR" localSheetId="46">#REF!</definedName>
    <definedName name="ListaCR" localSheetId="10">#REF!</definedName>
    <definedName name="ListaCR" localSheetId="47">#REF!</definedName>
    <definedName name="ListaCR" localSheetId="48">#REF!</definedName>
    <definedName name="ListaCR" localSheetId="49">#REF!</definedName>
    <definedName name="ListaCR" localSheetId="11">#REF!</definedName>
    <definedName name="ListaCR" localSheetId="13">#REF!</definedName>
    <definedName name="ListaCR" localSheetId="14">#REF!</definedName>
    <definedName name="ListaCR" localSheetId="15">#REF!</definedName>
    <definedName name="ListaCR" localSheetId="16">#REF!</definedName>
    <definedName name="ListaCR" localSheetId="17">#REF!</definedName>
    <definedName name="ListaCR">#REF!</definedName>
    <definedName name="ListaMes" localSheetId="4">#REF!</definedName>
    <definedName name="ListaMes" localSheetId="6">#REF!</definedName>
    <definedName name="ListaMes" localSheetId="5">#REF!</definedName>
    <definedName name="ListaMes" localSheetId="51">#REF!</definedName>
    <definedName name="ListaMes" localSheetId="0">#REF!</definedName>
    <definedName name="ListaMes" localSheetId="36">#REF!</definedName>
    <definedName name="ListaMes" localSheetId="41">#REF!</definedName>
    <definedName name="ListaMes">#REF!</definedName>
    <definedName name="lllll">[58]Prevision!$Q$2:$Q$12</definedName>
    <definedName name="M_" localSheetId="4">#REF!</definedName>
    <definedName name="M_" localSheetId="39">#REF!</definedName>
    <definedName name="M_" localSheetId="7">#REF!</definedName>
    <definedName name="M_" localSheetId="6">#REF!</definedName>
    <definedName name="M_" localSheetId="5">#REF!</definedName>
    <definedName name="M_" localSheetId="51">#REF!</definedName>
    <definedName name="M_" localSheetId="0">#REF!</definedName>
    <definedName name="M_" localSheetId="8">#REF!</definedName>
    <definedName name="M_" localSheetId="18">#REF!</definedName>
    <definedName name="M_" localSheetId="19">#REF!</definedName>
    <definedName name="M_" localSheetId="9">#REF!</definedName>
    <definedName name="M_" localSheetId="36">#REF!</definedName>
    <definedName name="M_" localSheetId="41">#REF!</definedName>
    <definedName name="M_" localSheetId="42">#REF!</definedName>
    <definedName name="M_" localSheetId="43">#REF!</definedName>
    <definedName name="M_" localSheetId="44">#REF!</definedName>
    <definedName name="M_" localSheetId="45">#REF!</definedName>
    <definedName name="M_" localSheetId="46">#REF!</definedName>
    <definedName name="M_" localSheetId="10">#REF!</definedName>
    <definedName name="M_" localSheetId="47">#REF!</definedName>
    <definedName name="M_" localSheetId="48">#REF!</definedName>
    <definedName name="M_" localSheetId="49">#REF!</definedName>
    <definedName name="M_" localSheetId="11">#REF!</definedName>
    <definedName name="M_" localSheetId="13">#REF!</definedName>
    <definedName name="M_" localSheetId="14">#REF!</definedName>
    <definedName name="M_" localSheetId="15">#REF!</definedName>
    <definedName name="M_" localSheetId="16">#REF!</definedName>
    <definedName name="M_" localSheetId="17">#REF!</definedName>
    <definedName name="M_">#REF!</definedName>
    <definedName name="MAD" localSheetId="4">#REF!</definedName>
    <definedName name="MAD" localSheetId="6">#REF!</definedName>
    <definedName name="MAD" localSheetId="5">#REF!</definedName>
    <definedName name="MAD" localSheetId="51">#REF!</definedName>
    <definedName name="MAD" localSheetId="0">#REF!</definedName>
    <definedName name="MAD" localSheetId="36">#REF!</definedName>
    <definedName name="MAD" localSheetId="41">#REF!</definedName>
    <definedName name="MAD">#REF!</definedName>
    <definedName name="Maintenance" localSheetId="4">#REF!</definedName>
    <definedName name="Maintenance" localSheetId="6">#REF!</definedName>
    <definedName name="Maintenance" localSheetId="5">#REF!</definedName>
    <definedName name="Maintenance" localSheetId="51">#REF!</definedName>
    <definedName name="Maintenance" localSheetId="0">#REF!</definedName>
    <definedName name="Maintenance" localSheetId="36">#REF!</definedName>
    <definedName name="Maintenance" localSheetId="41">#REF!</definedName>
    <definedName name="Maintenance">#REF!</definedName>
    <definedName name="maintenanceld" localSheetId="4">#REF!</definedName>
    <definedName name="maintenanceld" localSheetId="6">#REF!</definedName>
    <definedName name="maintenanceld" localSheetId="5">#REF!</definedName>
    <definedName name="maintenanceld" localSheetId="0">#REF!</definedName>
    <definedName name="maintenanceld" localSheetId="36">#REF!</definedName>
    <definedName name="maintenanceld" localSheetId="41">#REF!</definedName>
    <definedName name="maintenanceld">#REF!</definedName>
    <definedName name="MaintenancePCS" localSheetId="4">#REF!</definedName>
    <definedName name="MaintenancePCS" localSheetId="6">#REF!</definedName>
    <definedName name="MaintenancePCS" localSheetId="5">#REF!</definedName>
    <definedName name="MaintenancePCS" localSheetId="0">#REF!</definedName>
    <definedName name="MaintenancePCS" localSheetId="36">#REF!</definedName>
    <definedName name="MaintenancePCS" localSheetId="41">#REF!</definedName>
    <definedName name="MaintenancePCS">#REF!</definedName>
    <definedName name="mari" localSheetId="4">#REF!</definedName>
    <definedName name="mari" localSheetId="6">#REF!</definedName>
    <definedName name="mari" localSheetId="5">#REF!</definedName>
    <definedName name="mari" localSheetId="0">#REF!</definedName>
    <definedName name="mari" localSheetId="36">#REF!</definedName>
    <definedName name="mari" localSheetId="41">#REF!</definedName>
    <definedName name="mari">#REF!</definedName>
    <definedName name="Mayor_consolidado" localSheetId="4">#REF!</definedName>
    <definedName name="Mayor_consolidado" localSheetId="6">#REF!</definedName>
    <definedName name="Mayor_consolidado" localSheetId="5">#REF!</definedName>
    <definedName name="Mayor_consolidado" localSheetId="0">#REF!</definedName>
    <definedName name="Mayor_consolidado" localSheetId="36">#REF!</definedName>
    <definedName name="Mayor_consolidado" localSheetId="41">#REF!</definedName>
    <definedName name="Mayor_consolidado">#REF!</definedName>
    <definedName name="MedioLitro">[30]Parámetros!$B$9</definedName>
    <definedName name="menorte" localSheetId="4">[13]MON.EXTRANJERA!#REF!</definedName>
    <definedName name="menorte" localSheetId="24">[13]MON.EXTRANJERA!#REF!</definedName>
    <definedName name="menorte" localSheetId="39">[13]MON.EXTRANJERA!#REF!</definedName>
    <definedName name="menorte" localSheetId="7">[13]MON.EXTRANJERA!#REF!</definedName>
    <definedName name="menorte" localSheetId="6">[13]MON.EXTRANJERA!#REF!</definedName>
    <definedName name="menorte" localSheetId="5">[13]MON.EXTRANJERA!#REF!</definedName>
    <definedName name="menorte" localSheetId="51">[13]MON.EXTRANJERA!#REF!</definedName>
    <definedName name="menorte" localSheetId="0">[13]MON.EXTRANJERA!#REF!</definedName>
    <definedName name="menorte" localSheetId="8">[13]MON.EXTRANJERA!#REF!</definedName>
    <definedName name="menorte" localSheetId="18">[13]MON.EXTRANJERA!#REF!</definedName>
    <definedName name="menorte" localSheetId="19">[13]MON.EXTRANJERA!#REF!</definedName>
    <definedName name="menorte" localSheetId="9">[13]MON.EXTRANJERA!#REF!</definedName>
    <definedName name="menorte" localSheetId="36">[13]MON.EXTRANJERA!#REF!</definedName>
    <definedName name="menorte" localSheetId="41">[13]MON.EXTRANJERA!#REF!</definedName>
    <definedName name="menorte" localSheetId="42">[13]MON.EXTRANJERA!#REF!</definedName>
    <definedName name="menorte" localSheetId="43">[13]MON.EXTRANJERA!#REF!</definedName>
    <definedName name="menorte" localSheetId="44">[13]MON.EXTRANJERA!#REF!</definedName>
    <definedName name="menorte" localSheetId="45">[13]MON.EXTRANJERA!#REF!</definedName>
    <definedName name="menorte" localSheetId="46">[13]MON.EXTRANJERA!#REF!</definedName>
    <definedName name="menorte" localSheetId="10">[13]MON.EXTRANJERA!#REF!</definedName>
    <definedName name="menorte" localSheetId="47">[13]MON.EXTRANJERA!#REF!</definedName>
    <definedName name="menorte" localSheetId="48">[13]MON.EXTRANJERA!#REF!</definedName>
    <definedName name="menorte" localSheetId="49">[13]MON.EXTRANJERA!#REF!</definedName>
    <definedName name="menorte" localSheetId="50">[13]MON.EXTRANJERA!#REF!</definedName>
    <definedName name="menorte" localSheetId="11">[13]MON.EXTRANJERA!#REF!</definedName>
    <definedName name="menorte" localSheetId="13">[13]MON.EXTRANJERA!#REF!</definedName>
    <definedName name="menorte" localSheetId="14">[13]MON.EXTRANJERA!#REF!</definedName>
    <definedName name="menorte" localSheetId="15">[13]MON.EXTRANJERA!#REF!</definedName>
    <definedName name="menorte" localSheetId="16">[13]MON.EXTRANJERA!#REF!</definedName>
    <definedName name="menorte" localSheetId="17">[13]MON.EXTRANJERA!#REF!</definedName>
    <definedName name="menorte">[13]MON.EXTRANJERA!#REF!</definedName>
    <definedName name="Mes" localSheetId="4">#REF!</definedName>
    <definedName name="Mes" localSheetId="39">#REF!</definedName>
    <definedName name="Mes" localSheetId="7">#REF!</definedName>
    <definedName name="Mes" localSheetId="6">#REF!</definedName>
    <definedName name="Mes" localSheetId="5">#REF!</definedName>
    <definedName name="Mes" localSheetId="51">#REF!</definedName>
    <definedName name="Mes" localSheetId="0">#REF!</definedName>
    <definedName name="Mes" localSheetId="8">#REF!</definedName>
    <definedName name="Mes" localSheetId="18">#REF!</definedName>
    <definedName name="Mes" localSheetId="19">#REF!</definedName>
    <definedName name="Mes" localSheetId="9">#REF!</definedName>
    <definedName name="Mes" localSheetId="36">#REF!</definedName>
    <definedName name="Mes" localSheetId="41">#REF!</definedName>
    <definedName name="Mes" localSheetId="42">#REF!</definedName>
    <definedName name="Mes" localSheetId="43">#REF!</definedName>
    <definedName name="Mes" localSheetId="44">#REF!</definedName>
    <definedName name="Mes" localSheetId="45">#REF!</definedName>
    <definedName name="Mes" localSheetId="46">#REF!</definedName>
    <definedName name="Mes" localSheetId="10">#REF!</definedName>
    <definedName name="Mes" localSheetId="47">#REF!</definedName>
    <definedName name="Mes" localSheetId="48">#REF!</definedName>
    <definedName name="Mes" localSheetId="49">#REF!</definedName>
    <definedName name="Mes" localSheetId="11">#REF!</definedName>
    <definedName name="Mes" localSheetId="13">#REF!</definedName>
    <definedName name="Mes" localSheetId="14">#REF!</definedName>
    <definedName name="Mes" localSheetId="15">#REF!</definedName>
    <definedName name="Mes" localSheetId="16">#REF!</definedName>
    <definedName name="Mes" localSheetId="17">#REF!</definedName>
    <definedName name="Mes">#REF!</definedName>
    <definedName name="MESFCSER" localSheetId="4">#REF!</definedName>
    <definedName name="MESFCSER" localSheetId="6">#REF!</definedName>
    <definedName name="MESFCSER" localSheetId="5">#REF!</definedName>
    <definedName name="MESFCSER" localSheetId="51">#REF!</definedName>
    <definedName name="MESFCSER" localSheetId="0">#REF!</definedName>
    <definedName name="MESFCSER" localSheetId="36">#REF!</definedName>
    <definedName name="MESFCSER" localSheetId="41">#REF!</definedName>
    <definedName name="MESFCSER">#REF!</definedName>
    <definedName name="mesvtaBC" localSheetId="4">#REF!</definedName>
    <definedName name="mesvtaBC" localSheetId="6">#REF!</definedName>
    <definedName name="mesvtaBC" localSheetId="5">#REF!</definedName>
    <definedName name="mesvtaBC" localSheetId="51">#REF!</definedName>
    <definedName name="mesvtaBC" localSheetId="0">#REF!</definedName>
    <definedName name="mesvtaBC" localSheetId="36">#REF!</definedName>
    <definedName name="mesvtaBC" localSheetId="41">#REF!</definedName>
    <definedName name="mesvtaBC">#REF!</definedName>
    <definedName name="MESVTABCPRE" localSheetId="4">#REF!</definedName>
    <definedName name="MESVTABCPRE" localSheetId="6">#REF!</definedName>
    <definedName name="MESVTABCPRE" localSheetId="5">#REF!</definedName>
    <definedName name="MESVTABCPRE" localSheetId="0">#REF!</definedName>
    <definedName name="MESVTABCPRE" localSheetId="36">#REF!</definedName>
    <definedName name="MESVTABCPRE" localSheetId="41">#REF!</definedName>
    <definedName name="MESVTABCPRE">#REF!</definedName>
    <definedName name="mierda" localSheetId="4">#REF!</definedName>
    <definedName name="mierda" localSheetId="6">#REF!</definedName>
    <definedName name="mierda" localSheetId="5">#REF!</definedName>
    <definedName name="mierda" localSheetId="0">#REF!</definedName>
    <definedName name="mierda" localSheetId="36">#REF!</definedName>
    <definedName name="mierda" localSheetId="41">#REF!</definedName>
    <definedName name="mierda">#REF!</definedName>
    <definedName name="MIL" localSheetId="4">'[59]0.3 Check list'!#REF!</definedName>
    <definedName name="MIL" localSheetId="6">'[59]0.3 Check list'!#REF!</definedName>
    <definedName name="MIL" localSheetId="5">'[59]0.3 Check list'!#REF!</definedName>
    <definedName name="MIL" localSheetId="36">'[59]0.3 Check list'!#REF!</definedName>
    <definedName name="MIL" localSheetId="41">'[59]0.3 Check list'!#REF!</definedName>
    <definedName name="MIL">'[59]0.3 Check list'!#REF!</definedName>
    <definedName name="minica" localSheetId="4">#REF!</definedName>
    <definedName name="minica" localSheetId="6">#REF!</definedName>
    <definedName name="minica" localSheetId="5">#REF!</definedName>
    <definedName name="minica" localSheetId="51">#REF!</definedName>
    <definedName name="minica" localSheetId="0">#REF!</definedName>
    <definedName name="minica" localSheetId="36">#REF!</definedName>
    <definedName name="minica" localSheetId="41">#REF!</definedName>
    <definedName name="minica">#REF!</definedName>
    <definedName name="MKT" localSheetId="4">#REF!</definedName>
    <definedName name="MKT" localSheetId="6">#REF!</definedName>
    <definedName name="MKT" localSheetId="5">#REF!</definedName>
    <definedName name="MKT" localSheetId="51">#REF!</definedName>
    <definedName name="MKT" localSheetId="0">#REF!</definedName>
    <definedName name="MKT" localSheetId="36">#REF!</definedName>
    <definedName name="MKT" localSheetId="41">#REF!</definedName>
    <definedName name="MKT">#REF!</definedName>
    <definedName name="mktld" localSheetId="4">#REF!</definedName>
    <definedName name="mktld" localSheetId="6">#REF!</definedName>
    <definedName name="mktld" localSheetId="5">#REF!</definedName>
    <definedName name="mktld" localSheetId="51">#REF!</definedName>
    <definedName name="mktld" localSheetId="0">#REF!</definedName>
    <definedName name="mktld" localSheetId="36">#REF!</definedName>
    <definedName name="mktld" localSheetId="41">#REF!</definedName>
    <definedName name="mktld">#REF!</definedName>
    <definedName name="MKTPCS" localSheetId="4">#REF!</definedName>
    <definedName name="MKTPCS" localSheetId="6">#REF!</definedName>
    <definedName name="MKTPCS" localSheetId="5">#REF!</definedName>
    <definedName name="MKTPCS" localSheetId="0">#REF!</definedName>
    <definedName name="MKTPCS" localSheetId="36">#REF!</definedName>
    <definedName name="MKTPCS" localSheetId="41">#REF!</definedName>
    <definedName name="MKTPCS">#REF!</definedName>
    <definedName name="mmmm">[58]Prevision!$P$2:$P$12</definedName>
    <definedName name="Modificar_celdas_Anexo_A" localSheetId="4">'[56]ANEXO A'!#REF!</definedName>
    <definedName name="Modificar_celdas_Anexo_A" localSheetId="24">'[56]ANEXO A'!#REF!</definedName>
    <definedName name="Modificar_celdas_Anexo_A" localSheetId="39">'[56]ANEXO A'!#REF!</definedName>
    <definedName name="Modificar_celdas_Anexo_A" localSheetId="7">'[56]ANEXO A'!#REF!</definedName>
    <definedName name="Modificar_celdas_Anexo_A" localSheetId="6">'[56]ANEXO A'!#REF!</definedName>
    <definedName name="Modificar_celdas_Anexo_A" localSheetId="5">'[56]ANEXO A'!#REF!</definedName>
    <definedName name="Modificar_celdas_Anexo_A" localSheetId="51">'[56]ANEXO A'!#REF!</definedName>
    <definedName name="Modificar_celdas_Anexo_A" localSheetId="0">'[56]ANEXO A'!#REF!</definedName>
    <definedName name="Modificar_celdas_Anexo_A" localSheetId="8">'[56]ANEXO A'!#REF!</definedName>
    <definedName name="Modificar_celdas_Anexo_A" localSheetId="18">'[56]ANEXO A'!#REF!</definedName>
    <definedName name="Modificar_celdas_Anexo_A" localSheetId="19">'[56]ANEXO A'!#REF!</definedName>
    <definedName name="Modificar_celdas_Anexo_A" localSheetId="9">'[56]ANEXO A'!#REF!</definedName>
    <definedName name="Modificar_celdas_Anexo_A" localSheetId="36">'[56]ANEXO A'!#REF!</definedName>
    <definedName name="Modificar_celdas_Anexo_A" localSheetId="41">'[56]ANEXO A'!#REF!</definedName>
    <definedName name="Modificar_celdas_Anexo_A" localSheetId="42">'[56]ANEXO A'!#REF!</definedName>
    <definedName name="Modificar_celdas_Anexo_A" localSheetId="43">'[56]ANEXO A'!#REF!</definedName>
    <definedName name="Modificar_celdas_Anexo_A" localSheetId="44">'[56]ANEXO A'!#REF!</definedName>
    <definedName name="Modificar_celdas_Anexo_A" localSheetId="45">'[56]ANEXO A'!#REF!</definedName>
    <definedName name="Modificar_celdas_Anexo_A" localSheetId="46">'[56]ANEXO A'!#REF!</definedName>
    <definedName name="Modificar_celdas_Anexo_A" localSheetId="10">'[56]ANEXO A'!#REF!</definedName>
    <definedName name="Modificar_celdas_Anexo_A" localSheetId="47">'[56]ANEXO A'!#REF!</definedName>
    <definedName name="Modificar_celdas_Anexo_A" localSheetId="48">'[56]ANEXO A'!#REF!</definedName>
    <definedName name="Modificar_celdas_Anexo_A" localSheetId="49">'[56]ANEXO A'!#REF!</definedName>
    <definedName name="Modificar_celdas_Anexo_A" localSheetId="50">'[56]ANEXO A'!#REF!</definedName>
    <definedName name="Modificar_celdas_Anexo_A" localSheetId="11">'[56]ANEXO A'!#REF!</definedName>
    <definedName name="Modificar_celdas_Anexo_A" localSheetId="13">'[56]ANEXO A'!#REF!</definedName>
    <definedName name="Modificar_celdas_Anexo_A" localSheetId="14">'[56]ANEXO A'!#REF!</definedName>
    <definedName name="Modificar_celdas_Anexo_A" localSheetId="15">'[56]ANEXO A'!#REF!</definedName>
    <definedName name="Modificar_celdas_Anexo_A" localSheetId="16">'[56]ANEXO A'!#REF!</definedName>
    <definedName name="Modificar_celdas_Anexo_A" localSheetId="17">'[56]ANEXO A'!#REF!</definedName>
    <definedName name="Modificar_celdas_Anexo_A">'[56]ANEXO A'!#REF!</definedName>
    <definedName name="Monica" localSheetId="4">#REF!</definedName>
    <definedName name="Monica" localSheetId="6">#REF!</definedName>
    <definedName name="Monica" localSheetId="5">#REF!</definedName>
    <definedName name="Monica" localSheetId="51">#REF!</definedName>
    <definedName name="Monica" localSheetId="0">#REF!</definedName>
    <definedName name="Monica" localSheetId="36">#REF!</definedName>
    <definedName name="Monica" localSheetId="41">#REF!</definedName>
    <definedName name="Monica">#REF!</definedName>
    <definedName name="movimientos">[60]FEBMZO!$A$2:$H$75</definedName>
    <definedName name="MXP" localSheetId="4">#REF!</definedName>
    <definedName name="MXP" localSheetId="39">#REF!</definedName>
    <definedName name="MXP" localSheetId="7">#REF!</definedName>
    <definedName name="MXP" localSheetId="6">#REF!</definedName>
    <definedName name="MXP" localSheetId="5">#REF!</definedName>
    <definedName name="MXP" localSheetId="51">#REF!</definedName>
    <definedName name="MXP" localSheetId="0">#REF!</definedName>
    <definedName name="MXP" localSheetId="8">#REF!</definedName>
    <definedName name="MXP" localSheetId="18">#REF!</definedName>
    <definedName name="MXP" localSheetId="19">#REF!</definedName>
    <definedName name="MXP" localSheetId="9">#REF!</definedName>
    <definedName name="MXP" localSheetId="36">#REF!</definedName>
    <definedName name="MXP" localSheetId="41">#REF!</definedName>
    <definedName name="MXP" localSheetId="42">#REF!</definedName>
    <definedName name="MXP" localSheetId="43">#REF!</definedName>
    <definedName name="MXP" localSheetId="44">#REF!</definedName>
    <definedName name="MXP" localSheetId="45">#REF!</definedName>
    <definedName name="MXP" localSheetId="46">#REF!</definedName>
    <definedName name="MXP" localSheetId="10">#REF!</definedName>
    <definedName name="MXP" localSheetId="47">#REF!</definedName>
    <definedName name="MXP" localSheetId="48">#REF!</definedName>
    <definedName name="MXP" localSheetId="49">#REF!</definedName>
    <definedName name="MXP" localSheetId="11">#REF!</definedName>
    <definedName name="MXP" localSheetId="13">#REF!</definedName>
    <definedName name="MXP" localSheetId="14">#REF!</definedName>
    <definedName name="MXP" localSheetId="15">#REF!</definedName>
    <definedName name="MXP" localSheetId="16">#REF!</definedName>
    <definedName name="MXP" localSheetId="17">#REF!</definedName>
    <definedName name="MXP">#REF!</definedName>
    <definedName name="n">'[18]Estado de Resultados'!$B$7</definedName>
    <definedName name="N_" localSheetId="4">#REF!</definedName>
    <definedName name="N_" localSheetId="39">#REF!</definedName>
    <definedName name="N_" localSheetId="7">#REF!</definedName>
    <definedName name="N_" localSheetId="6">#REF!</definedName>
    <definedName name="N_" localSheetId="5">#REF!</definedName>
    <definedName name="N_" localSheetId="51">#REF!</definedName>
    <definedName name="N_" localSheetId="0">#REF!</definedName>
    <definedName name="N_" localSheetId="8">#REF!</definedName>
    <definedName name="N_" localSheetId="18">#REF!</definedName>
    <definedName name="N_" localSheetId="19">#REF!</definedName>
    <definedName name="N_" localSheetId="9">#REF!</definedName>
    <definedName name="N_" localSheetId="36">#REF!</definedName>
    <definedName name="N_" localSheetId="41">#REF!</definedName>
    <definedName name="N_" localSheetId="42">#REF!</definedName>
    <definedName name="N_" localSheetId="43">#REF!</definedName>
    <definedName name="N_" localSheetId="44">#REF!</definedName>
    <definedName name="N_" localSheetId="45">#REF!</definedName>
    <definedName name="N_" localSheetId="46">#REF!</definedName>
    <definedName name="N_" localSheetId="10">#REF!</definedName>
    <definedName name="N_" localSheetId="47">#REF!</definedName>
    <definedName name="N_" localSheetId="48">#REF!</definedName>
    <definedName name="N_" localSheetId="49">#REF!</definedName>
    <definedName name="N_" localSheetId="11">#REF!</definedName>
    <definedName name="N_" localSheetId="13">#REF!</definedName>
    <definedName name="N_" localSheetId="14">#REF!</definedName>
    <definedName name="N_" localSheetId="15">#REF!</definedName>
    <definedName name="N_" localSheetId="16">#REF!</definedName>
    <definedName name="N_" localSheetId="17">#REF!</definedName>
    <definedName name="N_">#REF!</definedName>
    <definedName name="nada" localSheetId="4">[61]otr_rio!#REF!</definedName>
    <definedName name="nada" localSheetId="39">[61]otr_rio!#REF!</definedName>
    <definedName name="nada" localSheetId="7">[61]otr_rio!#REF!</definedName>
    <definedName name="nada" localSheetId="6">[61]otr_rio!#REF!</definedName>
    <definedName name="nada" localSheetId="5">[61]otr_rio!#REF!</definedName>
    <definedName name="nada" localSheetId="51">[61]otr_rio!#REF!</definedName>
    <definedName name="nada" localSheetId="0">[61]otr_rio!#REF!</definedName>
    <definedName name="nada" localSheetId="8">[61]otr_rio!#REF!</definedName>
    <definedName name="nada" localSheetId="18">[61]otr_rio!#REF!</definedName>
    <definedName name="nada" localSheetId="19">[61]otr_rio!#REF!</definedName>
    <definedName name="nada" localSheetId="9">[61]otr_rio!#REF!</definedName>
    <definedName name="nada" localSheetId="36">[61]otr_rio!#REF!</definedName>
    <definedName name="nada" localSheetId="41">[61]otr_rio!#REF!</definedName>
    <definedName name="nada" localSheetId="42">[61]otr_rio!#REF!</definedName>
    <definedName name="nada" localSheetId="43">[61]otr_rio!#REF!</definedName>
    <definedName name="nada" localSheetId="44">[61]otr_rio!#REF!</definedName>
    <definedName name="nada" localSheetId="45">[61]otr_rio!#REF!</definedName>
    <definedName name="nada" localSheetId="46">[61]otr_rio!#REF!</definedName>
    <definedName name="nada" localSheetId="10">[61]otr_rio!#REF!</definedName>
    <definedName name="nada" localSheetId="47">[61]otr_rio!#REF!</definedName>
    <definedName name="nada" localSheetId="48">[61]otr_rio!#REF!</definedName>
    <definedName name="nada" localSheetId="49">[61]otr_rio!#REF!</definedName>
    <definedName name="nada" localSheetId="11">[61]otr_rio!#REF!</definedName>
    <definedName name="nada" localSheetId="13">[61]otr_rio!#REF!</definedName>
    <definedName name="nada" localSheetId="14">[61]otr_rio!#REF!</definedName>
    <definedName name="nada" localSheetId="15">[61]otr_rio!#REF!</definedName>
    <definedName name="nada" localSheetId="16">[61]otr_rio!#REF!</definedName>
    <definedName name="nada" localSheetId="17">[61]otr_rio!#REF!</definedName>
    <definedName name="nada">[61]otr_rio!#REF!</definedName>
    <definedName name="NAVB" localSheetId="4">#REF!</definedName>
    <definedName name="NAVB" localSheetId="39">#REF!</definedName>
    <definedName name="NAVB" localSheetId="7">#REF!</definedName>
    <definedName name="NAVB" localSheetId="6">#REF!</definedName>
    <definedName name="NAVB" localSheetId="5">#REF!</definedName>
    <definedName name="NAVB" localSheetId="51">#REF!</definedName>
    <definedName name="NAVB" localSheetId="0">#REF!</definedName>
    <definedName name="NAVB" localSheetId="8">#REF!</definedName>
    <definedName name="NAVB" localSheetId="18">#REF!</definedName>
    <definedName name="NAVB" localSheetId="19">#REF!</definedName>
    <definedName name="NAVB" localSheetId="9">#REF!</definedName>
    <definedName name="NAVB" localSheetId="36">#REF!</definedName>
    <definedName name="NAVB" localSheetId="41">#REF!</definedName>
    <definedName name="NAVB" localSheetId="42">#REF!</definedName>
    <definedName name="NAVB" localSheetId="43">#REF!</definedName>
    <definedName name="NAVB" localSheetId="44">#REF!</definedName>
    <definedName name="NAVB" localSheetId="45">#REF!</definedName>
    <definedName name="NAVB" localSheetId="46">#REF!</definedName>
    <definedName name="NAVB" localSheetId="10">#REF!</definedName>
    <definedName name="NAVB" localSheetId="47">#REF!</definedName>
    <definedName name="NAVB" localSheetId="48">#REF!</definedName>
    <definedName name="NAVB" localSheetId="49">#REF!</definedName>
    <definedName name="NAVB" localSheetId="11">#REF!</definedName>
    <definedName name="NAVB" localSheetId="13">#REF!</definedName>
    <definedName name="NAVB" localSheetId="14">#REF!</definedName>
    <definedName name="NAVB" localSheetId="15">#REF!</definedName>
    <definedName name="NAVB" localSheetId="16">#REF!</definedName>
    <definedName name="NAVB" localSheetId="17">#REF!</definedName>
    <definedName name="NAVB">#REF!</definedName>
    <definedName name="Network" localSheetId="4">#REF!</definedName>
    <definedName name="Network" localSheetId="6">#REF!</definedName>
    <definedName name="Network" localSheetId="5">#REF!</definedName>
    <definedName name="Network" localSheetId="51">#REF!</definedName>
    <definedName name="Network" localSheetId="0">#REF!</definedName>
    <definedName name="Network" localSheetId="36">#REF!</definedName>
    <definedName name="Network" localSheetId="41">#REF!</definedName>
    <definedName name="Network">#REF!</definedName>
    <definedName name="networkld" localSheetId="4">#REF!</definedName>
    <definedName name="networkld" localSheetId="6">#REF!</definedName>
    <definedName name="networkld" localSheetId="5">#REF!</definedName>
    <definedName name="networkld" localSheetId="51">#REF!</definedName>
    <definedName name="networkld" localSheetId="0">#REF!</definedName>
    <definedName name="networkld" localSheetId="36">#REF!</definedName>
    <definedName name="networkld" localSheetId="41">#REF!</definedName>
    <definedName name="networkld">#REF!</definedName>
    <definedName name="NetworkPCS" localSheetId="4">#REF!</definedName>
    <definedName name="NetworkPCS" localSheetId="6">#REF!</definedName>
    <definedName name="NetworkPCS" localSheetId="5">#REF!</definedName>
    <definedName name="NetworkPCS" localSheetId="0">#REF!</definedName>
    <definedName name="NetworkPCS" localSheetId="36">#REF!</definedName>
    <definedName name="NetworkPCS" localSheetId="41">#REF!</definedName>
    <definedName name="NetworkPCS">#REF!</definedName>
    <definedName name="newname" localSheetId="4">#REF!</definedName>
    <definedName name="newname" localSheetId="6">#REF!</definedName>
    <definedName name="newname" localSheetId="5">#REF!</definedName>
    <definedName name="newname" localSheetId="0">#REF!</definedName>
    <definedName name="newname" localSheetId="36">#REF!</definedName>
    <definedName name="newname" localSheetId="41">#REF!</definedName>
    <definedName name="newname">#REF!</definedName>
    <definedName name="Nota_10" localSheetId="4">#REF!</definedName>
    <definedName name="Nota_10" localSheetId="6">#REF!</definedName>
    <definedName name="Nota_10" localSheetId="5">#REF!</definedName>
    <definedName name="Nota_10" localSheetId="0">#REF!</definedName>
    <definedName name="Nota_10" localSheetId="36">#REF!</definedName>
    <definedName name="Nota_10" localSheetId="41">#REF!</definedName>
    <definedName name="Nota_10">#REF!</definedName>
    <definedName name="Nota_11" localSheetId="4">#REF!</definedName>
    <definedName name="Nota_11" localSheetId="6">#REF!</definedName>
    <definedName name="Nota_11" localSheetId="5">#REF!</definedName>
    <definedName name="Nota_11" localSheetId="0">#REF!</definedName>
    <definedName name="Nota_11" localSheetId="36">#REF!</definedName>
    <definedName name="Nota_11" localSheetId="41">#REF!</definedName>
    <definedName name="Nota_11">#REF!</definedName>
    <definedName name="Nota_12" localSheetId="4">#REF!</definedName>
    <definedName name="Nota_12" localSheetId="6">#REF!</definedName>
    <definedName name="Nota_12" localSheetId="5">#REF!</definedName>
    <definedName name="Nota_12" localSheetId="0">#REF!</definedName>
    <definedName name="Nota_12" localSheetId="36">#REF!</definedName>
    <definedName name="Nota_12" localSheetId="41">#REF!</definedName>
    <definedName name="Nota_12">#REF!</definedName>
    <definedName name="Nota_8" localSheetId="4">'[62]0.5 Conciliación-IVA CF'!#REF!</definedName>
    <definedName name="Nota_8" localSheetId="6">'[62]0.5 Conciliación-IVA CF'!#REF!</definedName>
    <definedName name="Nota_8" localSheetId="5">'[62]0.5 Conciliación-IVA CF'!#REF!</definedName>
    <definedName name="Nota_8" localSheetId="36">'[62]0.5 Conciliación-IVA CF'!#REF!</definedName>
    <definedName name="Nota_8" localSheetId="41">'[62]0.5 Conciliación-IVA CF'!#REF!</definedName>
    <definedName name="Nota_8">'[62]0.5 Conciliación-IVA CF'!#REF!</definedName>
    <definedName name="Nota_9" localSheetId="4">'[62]0.5 Conciliación-IVA CF'!#REF!</definedName>
    <definedName name="Nota_9" localSheetId="6">'[62]0.5 Conciliación-IVA CF'!#REF!</definedName>
    <definedName name="Nota_9" localSheetId="5">'[62]0.5 Conciliación-IVA CF'!#REF!</definedName>
    <definedName name="Nota_9" localSheetId="36">'[62]0.5 Conciliación-IVA CF'!#REF!</definedName>
    <definedName name="Nota_9" localSheetId="41">'[62]0.5 Conciliación-IVA CF'!#REF!</definedName>
    <definedName name="Nota_9">'[62]0.5 Conciliación-IVA CF'!#REF!</definedName>
    <definedName name="Nota1" localSheetId="4">#REF!</definedName>
    <definedName name="Nota1" localSheetId="39">#REF!</definedName>
    <definedName name="Nota1" localSheetId="7">#REF!</definedName>
    <definedName name="Nota1" localSheetId="6">#REF!</definedName>
    <definedName name="Nota1" localSheetId="5">#REF!</definedName>
    <definedName name="Nota1" localSheetId="51">#REF!</definedName>
    <definedName name="Nota1" localSheetId="0">#REF!</definedName>
    <definedName name="Nota1" localSheetId="8">#REF!</definedName>
    <definedName name="Nota1" localSheetId="18">#REF!</definedName>
    <definedName name="Nota1" localSheetId="19">#REF!</definedName>
    <definedName name="Nota1" localSheetId="9">#REF!</definedName>
    <definedName name="Nota1" localSheetId="36">#REF!</definedName>
    <definedName name="Nota1" localSheetId="41">#REF!</definedName>
    <definedName name="Nota1" localSheetId="42">#REF!</definedName>
    <definedName name="Nota1" localSheetId="43">#REF!</definedName>
    <definedName name="Nota1" localSheetId="44">#REF!</definedName>
    <definedName name="Nota1" localSheetId="45">#REF!</definedName>
    <definedName name="Nota1" localSheetId="46">#REF!</definedName>
    <definedName name="Nota1" localSheetId="10">#REF!</definedName>
    <definedName name="Nota1" localSheetId="47">#REF!</definedName>
    <definedName name="Nota1" localSheetId="48">#REF!</definedName>
    <definedName name="Nota1" localSheetId="49">#REF!</definedName>
    <definedName name="Nota1" localSheetId="11">#REF!</definedName>
    <definedName name="Nota1" localSheetId="13">#REF!</definedName>
    <definedName name="Nota1" localSheetId="14">#REF!</definedName>
    <definedName name="Nota1" localSheetId="15">#REF!</definedName>
    <definedName name="Nota1" localSheetId="16">#REF!</definedName>
    <definedName name="Nota1" localSheetId="17">#REF!</definedName>
    <definedName name="Nota1">#REF!</definedName>
    <definedName name="Nota10" localSheetId="4">'[62]0.5 Conciliación-IVA CF'!#REF!</definedName>
    <definedName name="Nota10" localSheetId="39">'[62]0.5 Conciliación-IVA CF'!#REF!</definedName>
    <definedName name="Nota10" localSheetId="7">'[62]0.5 Conciliación-IVA CF'!#REF!</definedName>
    <definedName name="Nota10" localSheetId="6">'[62]0.5 Conciliación-IVA CF'!#REF!</definedName>
    <definedName name="Nota10" localSheetId="5">'[62]0.5 Conciliación-IVA CF'!#REF!</definedName>
    <definedName name="Nota10" localSheetId="0">'[62]0.5 Conciliación-IVA CF'!#REF!</definedName>
    <definedName name="Nota10" localSheetId="8">'[62]0.5 Conciliación-IVA CF'!#REF!</definedName>
    <definedName name="Nota10" localSheetId="18">'[62]0.5 Conciliación-IVA CF'!#REF!</definedName>
    <definedName name="Nota10" localSheetId="19">'[62]0.5 Conciliación-IVA CF'!#REF!</definedName>
    <definedName name="Nota10" localSheetId="9">'[62]0.5 Conciliación-IVA CF'!#REF!</definedName>
    <definedName name="Nota10" localSheetId="36">'[62]0.5 Conciliación-IVA CF'!#REF!</definedName>
    <definedName name="Nota10" localSheetId="41">'[62]0.5 Conciliación-IVA CF'!#REF!</definedName>
    <definedName name="Nota10" localSheetId="42">'[62]0.5 Conciliación-IVA CF'!#REF!</definedName>
    <definedName name="Nota10" localSheetId="43">'[62]0.5 Conciliación-IVA CF'!#REF!</definedName>
    <definedName name="Nota10" localSheetId="44">'[62]0.5 Conciliación-IVA CF'!#REF!</definedName>
    <definedName name="Nota10" localSheetId="45">'[62]0.5 Conciliación-IVA CF'!#REF!</definedName>
    <definedName name="Nota10" localSheetId="46">'[62]0.5 Conciliación-IVA CF'!#REF!</definedName>
    <definedName name="Nota10" localSheetId="10">'[62]0.5 Conciliación-IVA CF'!#REF!</definedName>
    <definedName name="Nota10" localSheetId="47">'[62]0.5 Conciliación-IVA CF'!#REF!</definedName>
    <definedName name="Nota10" localSheetId="48">'[62]0.5 Conciliación-IVA CF'!#REF!</definedName>
    <definedName name="Nota10" localSheetId="49">'[62]0.5 Conciliación-IVA CF'!#REF!</definedName>
    <definedName name="Nota10" localSheetId="11">'[62]0.5 Conciliación-IVA CF'!#REF!</definedName>
    <definedName name="Nota10" localSheetId="13">'[62]0.5 Conciliación-IVA CF'!#REF!</definedName>
    <definedName name="Nota10" localSheetId="14">'[62]0.5 Conciliación-IVA CF'!#REF!</definedName>
    <definedName name="Nota10" localSheetId="15">'[62]0.5 Conciliación-IVA CF'!#REF!</definedName>
    <definedName name="Nota10" localSheetId="16">'[62]0.5 Conciliación-IVA CF'!#REF!</definedName>
    <definedName name="Nota10" localSheetId="17">'[62]0.5 Conciliación-IVA CF'!#REF!</definedName>
    <definedName name="Nota10">'[62]0.5 Conciliación-IVA CF'!#REF!</definedName>
    <definedName name="nota108" localSheetId="6">'[63]LC-Original'!#REF!</definedName>
    <definedName name="nota108" localSheetId="5">'[63]LC-Original'!#REF!</definedName>
    <definedName name="nota108" localSheetId="0">'[63]LC-Original'!#REF!</definedName>
    <definedName name="nota108" localSheetId="36">'[63]LC-Original'!#REF!</definedName>
    <definedName name="nota108" localSheetId="41">'[63]LC-Original'!#REF!</definedName>
    <definedName name="nota108">'[63]LC-Original'!#REF!</definedName>
    <definedName name="Nota12" localSheetId="4">#REF!</definedName>
    <definedName name="Nota12" localSheetId="39">#REF!</definedName>
    <definedName name="Nota12" localSheetId="7">#REF!</definedName>
    <definedName name="Nota12" localSheetId="6">#REF!</definedName>
    <definedName name="Nota12" localSheetId="5">#REF!</definedName>
    <definedName name="Nota12" localSheetId="51">#REF!</definedName>
    <definedName name="Nota12" localSheetId="0">#REF!</definedName>
    <definedName name="Nota12" localSheetId="8">#REF!</definedName>
    <definedName name="Nota12" localSheetId="18">#REF!</definedName>
    <definedName name="Nota12" localSheetId="19">#REF!</definedName>
    <definedName name="Nota12" localSheetId="9">#REF!</definedName>
    <definedName name="Nota12" localSheetId="36">#REF!</definedName>
    <definedName name="Nota12" localSheetId="41">#REF!</definedName>
    <definedName name="Nota12" localSheetId="42">#REF!</definedName>
    <definedName name="Nota12" localSheetId="43">#REF!</definedName>
    <definedName name="Nota12" localSheetId="44">#REF!</definedName>
    <definedName name="Nota12" localSheetId="45">#REF!</definedName>
    <definedName name="Nota12" localSheetId="46">#REF!</definedName>
    <definedName name="Nota12" localSheetId="10">#REF!</definedName>
    <definedName name="Nota12" localSheetId="47">#REF!</definedName>
    <definedName name="Nota12" localSheetId="48">#REF!</definedName>
    <definedName name="Nota12" localSheetId="49">#REF!</definedName>
    <definedName name="Nota12" localSheetId="11">#REF!</definedName>
    <definedName name="Nota12" localSheetId="13">#REF!</definedName>
    <definedName name="Nota12" localSheetId="14">#REF!</definedName>
    <definedName name="Nota12" localSheetId="15">#REF!</definedName>
    <definedName name="Nota12" localSheetId="16">#REF!</definedName>
    <definedName name="Nota12" localSheetId="17">#REF!</definedName>
    <definedName name="Nota12">#REF!</definedName>
    <definedName name="Nota13" localSheetId="4">'[62]0.5 Conciliación-IVA CF'!#REF!</definedName>
    <definedName name="Nota13" localSheetId="39">'[62]0.5 Conciliación-IVA CF'!#REF!</definedName>
    <definedName name="Nota13" localSheetId="7">'[62]0.5 Conciliación-IVA CF'!#REF!</definedName>
    <definedName name="Nota13" localSheetId="6">'[62]0.5 Conciliación-IVA CF'!#REF!</definedName>
    <definedName name="Nota13" localSheetId="5">'[62]0.5 Conciliación-IVA CF'!#REF!</definedName>
    <definedName name="Nota13" localSheetId="0">'[62]0.5 Conciliación-IVA CF'!#REF!</definedName>
    <definedName name="Nota13" localSheetId="8">'[62]0.5 Conciliación-IVA CF'!#REF!</definedName>
    <definedName name="Nota13" localSheetId="18">'[62]0.5 Conciliación-IVA CF'!#REF!</definedName>
    <definedName name="Nota13" localSheetId="19">'[62]0.5 Conciliación-IVA CF'!#REF!</definedName>
    <definedName name="Nota13" localSheetId="9">'[62]0.5 Conciliación-IVA CF'!#REF!</definedName>
    <definedName name="Nota13" localSheetId="36">'[62]0.5 Conciliación-IVA CF'!#REF!</definedName>
    <definedName name="Nota13" localSheetId="41">'[62]0.5 Conciliación-IVA CF'!#REF!</definedName>
    <definedName name="Nota13" localSheetId="42">'[62]0.5 Conciliación-IVA CF'!#REF!</definedName>
    <definedName name="Nota13" localSheetId="43">'[62]0.5 Conciliación-IVA CF'!#REF!</definedName>
    <definedName name="Nota13" localSheetId="44">'[62]0.5 Conciliación-IVA CF'!#REF!</definedName>
    <definedName name="Nota13" localSheetId="45">'[62]0.5 Conciliación-IVA CF'!#REF!</definedName>
    <definedName name="Nota13" localSheetId="46">'[62]0.5 Conciliación-IVA CF'!#REF!</definedName>
    <definedName name="Nota13" localSheetId="10">'[62]0.5 Conciliación-IVA CF'!#REF!</definedName>
    <definedName name="Nota13" localSheetId="47">'[62]0.5 Conciliación-IVA CF'!#REF!</definedName>
    <definedName name="Nota13" localSheetId="48">'[62]0.5 Conciliación-IVA CF'!#REF!</definedName>
    <definedName name="Nota13" localSheetId="49">'[62]0.5 Conciliación-IVA CF'!#REF!</definedName>
    <definedName name="Nota13" localSheetId="11">'[62]0.5 Conciliación-IVA CF'!#REF!</definedName>
    <definedName name="Nota13" localSheetId="13">'[62]0.5 Conciliación-IVA CF'!#REF!</definedName>
    <definedName name="Nota13" localSheetId="14">'[62]0.5 Conciliación-IVA CF'!#REF!</definedName>
    <definedName name="Nota13" localSheetId="15">'[62]0.5 Conciliación-IVA CF'!#REF!</definedName>
    <definedName name="Nota13" localSheetId="16">'[62]0.5 Conciliación-IVA CF'!#REF!</definedName>
    <definedName name="Nota13" localSheetId="17">'[62]0.5 Conciliación-IVA CF'!#REF!</definedName>
    <definedName name="Nota13">'[62]0.5 Conciliación-IVA CF'!#REF!</definedName>
    <definedName name="Nota14" localSheetId="6">'[62]0.5 Conciliación-IVA CF'!#REF!</definedName>
    <definedName name="Nota14" localSheetId="5">'[62]0.5 Conciliación-IVA CF'!#REF!</definedName>
    <definedName name="Nota14" localSheetId="0">'[62]0.5 Conciliación-IVA CF'!#REF!</definedName>
    <definedName name="Nota14" localSheetId="36">'[62]0.5 Conciliación-IVA CF'!#REF!</definedName>
    <definedName name="Nota14" localSheetId="41">'[62]0.5 Conciliación-IVA CF'!#REF!</definedName>
    <definedName name="Nota14">'[62]0.5 Conciliación-IVA CF'!#REF!</definedName>
    <definedName name="Nota15" localSheetId="6">'[62]0.5 Conciliación-IVA CF'!#REF!</definedName>
    <definedName name="Nota15" localSheetId="0">'[62]0.5 Conciliación-IVA CF'!#REF!</definedName>
    <definedName name="Nota15">'[62]0.5 Conciliación-IVA CF'!#REF!</definedName>
    <definedName name="Nota16" localSheetId="6">'[62]0.5 Conciliación-IVA CF'!#REF!</definedName>
    <definedName name="Nota16" localSheetId="0">'[62]0.5 Conciliación-IVA CF'!#REF!</definedName>
    <definedName name="Nota16">'[62]0.5 Conciliación-IVA CF'!#REF!</definedName>
    <definedName name="Nota17" localSheetId="6">'[62]0.5 Conciliación-IVA CF'!#REF!</definedName>
    <definedName name="Nota17">'[62]0.5 Conciliación-IVA CF'!#REF!</definedName>
    <definedName name="Nota2" localSheetId="4">#REF!</definedName>
    <definedName name="Nota2" localSheetId="39">#REF!</definedName>
    <definedName name="Nota2" localSheetId="7">#REF!</definedName>
    <definedName name="Nota2" localSheetId="6">#REF!</definedName>
    <definedName name="Nota2" localSheetId="5">#REF!</definedName>
    <definedName name="Nota2" localSheetId="51">#REF!</definedName>
    <definedName name="Nota2" localSheetId="0">#REF!</definedName>
    <definedName name="Nota2" localSheetId="8">#REF!</definedName>
    <definedName name="Nota2" localSheetId="18">#REF!</definedName>
    <definedName name="Nota2" localSheetId="19">#REF!</definedName>
    <definedName name="Nota2" localSheetId="9">#REF!</definedName>
    <definedName name="Nota2" localSheetId="36">#REF!</definedName>
    <definedName name="Nota2" localSheetId="41">#REF!</definedName>
    <definedName name="Nota2" localSheetId="42">#REF!</definedName>
    <definedName name="Nota2" localSheetId="43">#REF!</definedName>
    <definedName name="Nota2" localSheetId="44">#REF!</definedName>
    <definedName name="Nota2" localSheetId="45">#REF!</definedName>
    <definedName name="Nota2" localSheetId="46">#REF!</definedName>
    <definedName name="Nota2" localSheetId="10">#REF!</definedName>
    <definedName name="Nota2" localSheetId="47">#REF!</definedName>
    <definedName name="Nota2" localSheetId="48">#REF!</definedName>
    <definedName name="Nota2" localSheetId="49">#REF!</definedName>
    <definedName name="Nota2" localSheetId="11">#REF!</definedName>
    <definedName name="Nota2" localSheetId="13">#REF!</definedName>
    <definedName name="Nota2" localSheetId="14">#REF!</definedName>
    <definedName name="Nota2" localSheetId="15">#REF!</definedName>
    <definedName name="Nota2" localSheetId="16">#REF!</definedName>
    <definedName name="Nota2" localSheetId="17">#REF!</definedName>
    <definedName name="Nota2">#REF!</definedName>
    <definedName name="Nota3" localSheetId="4">#REF!</definedName>
    <definedName name="Nota3" localSheetId="6">#REF!</definedName>
    <definedName name="Nota3" localSheetId="5">#REF!</definedName>
    <definedName name="Nota3" localSheetId="51">#REF!</definedName>
    <definedName name="Nota3" localSheetId="0">#REF!</definedName>
    <definedName name="Nota3" localSheetId="36">#REF!</definedName>
    <definedName name="Nota3" localSheetId="41">#REF!</definedName>
    <definedName name="Nota3">#REF!</definedName>
    <definedName name="Nota4" localSheetId="4">#REF!</definedName>
    <definedName name="Nota4" localSheetId="6">#REF!</definedName>
    <definedName name="Nota4" localSheetId="5">#REF!</definedName>
    <definedName name="Nota4" localSheetId="51">#REF!</definedName>
    <definedName name="Nota4" localSheetId="0">#REF!</definedName>
    <definedName name="Nota4" localSheetId="36">#REF!</definedName>
    <definedName name="Nota4" localSheetId="41">#REF!</definedName>
    <definedName name="Nota4">#REF!</definedName>
    <definedName name="Nota5" localSheetId="4">#REF!</definedName>
    <definedName name="Nota5" localSheetId="6">#REF!</definedName>
    <definedName name="Nota5" localSheetId="5">#REF!</definedName>
    <definedName name="Nota5" localSheetId="0">#REF!</definedName>
    <definedName name="Nota5" localSheetId="36">#REF!</definedName>
    <definedName name="Nota5" localSheetId="41">#REF!</definedName>
    <definedName name="Nota5">#REF!</definedName>
    <definedName name="Nota6" localSheetId="4">'[62]0.5 Conciliación-IVA CF'!#REF!</definedName>
    <definedName name="Nota6" localSheetId="6">'[62]0.5 Conciliación-IVA CF'!#REF!</definedName>
    <definedName name="Nota6" localSheetId="5">'[62]0.5 Conciliación-IVA CF'!#REF!</definedName>
    <definedName name="Nota6" localSheetId="36">'[62]0.5 Conciliación-IVA CF'!#REF!</definedName>
    <definedName name="Nota6" localSheetId="41">'[62]0.5 Conciliación-IVA CF'!#REF!</definedName>
    <definedName name="Nota6">'[62]0.5 Conciliación-IVA CF'!#REF!</definedName>
    <definedName name="Nota7" localSheetId="4">#REF!</definedName>
    <definedName name="Nota7" localSheetId="39">#REF!</definedName>
    <definedName name="Nota7" localSheetId="7">#REF!</definedName>
    <definedName name="Nota7" localSheetId="6">#REF!</definedName>
    <definedName name="Nota7" localSheetId="5">#REF!</definedName>
    <definedName name="Nota7" localSheetId="51">#REF!</definedName>
    <definedName name="Nota7" localSheetId="0">#REF!</definedName>
    <definedName name="Nota7" localSheetId="8">#REF!</definedName>
    <definedName name="Nota7" localSheetId="18">#REF!</definedName>
    <definedName name="Nota7" localSheetId="19">#REF!</definedName>
    <definedName name="Nota7" localSheetId="9">#REF!</definedName>
    <definedName name="Nota7" localSheetId="36">#REF!</definedName>
    <definedName name="Nota7" localSheetId="41">#REF!</definedName>
    <definedName name="Nota7" localSheetId="42">#REF!</definedName>
    <definedName name="Nota7" localSheetId="43">#REF!</definedName>
    <definedName name="Nota7" localSheetId="44">#REF!</definedName>
    <definedName name="Nota7" localSheetId="45">#REF!</definedName>
    <definedName name="Nota7" localSheetId="46">#REF!</definedName>
    <definedName name="Nota7" localSheetId="10">#REF!</definedName>
    <definedName name="Nota7" localSheetId="47">#REF!</definedName>
    <definedName name="Nota7" localSheetId="48">#REF!</definedName>
    <definedName name="Nota7" localSheetId="49">#REF!</definedName>
    <definedName name="Nota7" localSheetId="11">#REF!</definedName>
    <definedName name="Nota7" localSheetId="13">#REF!</definedName>
    <definedName name="Nota7" localSheetId="14">#REF!</definedName>
    <definedName name="Nota7" localSheetId="15">#REF!</definedName>
    <definedName name="Nota7" localSheetId="16">#REF!</definedName>
    <definedName name="Nota7" localSheetId="17">#REF!</definedName>
    <definedName name="Nota7">#REF!</definedName>
    <definedName name="Nota8" localSheetId="4">#REF!</definedName>
    <definedName name="Nota8" localSheetId="6">#REF!</definedName>
    <definedName name="Nota8" localSheetId="5">#REF!</definedName>
    <definedName name="Nota8" localSheetId="51">#REF!</definedName>
    <definedName name="Nota8" localSheetId="0">#REF!</definedName>
    <definedName name="Nota8" localSheetId="36">#REF!</definedName>
    <definedName name="Nota8" localSheetId="41">#REF!</definedName>
    <definedName name="Nota8">#REF!</definedName>
    <definedName name="Nota9" localSheetId="4">'[62]0.5 Conciliación-IVA CF'!#REF!</definedName>
    <definedName name="Nota9" localSheetId="6">'[62]0.5 Conciliación-IVA CF'!#REF!</definedName>
    <definedName name="Nota9" localSheetId="5">'[62]0.5 Conciliación-IVA CF'!#REF!</definedName>
    <definedName name="Nota9" localSheetId="51">'[62]0.5 Conciliación-IVA CF'!#REF!</definedName>
    <definedName name="Nota9" localSheetId="36">'[62]0.5 Conciliación-IVA CF'!#REF!</definedName>
    <definedName name="Nota9" localSheetId="41">'[62]0.5 Conciliación-IVA CF'!#REF!</definedName>
    <definedName name="Nota9">'[62]0.5 Conciliación-IVA CF'!#REF!</definedName>
    <definedName name="NZD" localSheetId="4">#REF!</definedName>
    <definedName name="NZD" localSheetId="39">#REF!</definedName>
    <definedName name="NZD" localSheetId="7">#REF!</definedName>
    <definedName name="NZD" localSheetId="6">#REF!</definedName>
    <definedName name="NZD" localSheetId="5">#REF!</definedName>
    <definedName name="NZD" localSheetId="51">#REF!</definedName>
    <definedName name="NZD" localSheetId="0">#REF!</definedName>
    <definedName name="NZD" localSheetId="8">#REF!</definedName>
    <definedName name="NZD" localSheetId="18">#REF!</definedName>
    <definedName name="NZD" localSheetId="19">#REF!</definedName>
    <definedName name="NZD" localSheetId="9">#REF!</definedName>
    <definedName name="NZD" localSheetId="36">#REF!</definedName>
    <definedName name="NZD" localSheetId="41">#REF!</definedName>
    <definedName name="NZD" localSheetId="42">#REF!</definedName>
    <definedName name="NZD" localSheetId="43">#REF!</definedName>
    <definedName name="NZD" localSheetId="44">#REF!</definedName>
    <definedName name="NZD" localSheetId="45">#REF!</definedName>
    <definedName name="NZD" localSheetId="46">#REF!</definedName>
    <definedName name="NZD" localSheetId="10">#REF!</definedName>
    <definedName name="NZD" localSheetId="47">#REF!</definedName>
    <definedName name="NZD" localSheetId="48">#REF!</definedName>
    <definedName name="NZD" localSheetId="49">#REF!</definedName>
    <definedName name="NZD" localSheetId="11">#REF!</definedName>
    <definedName name="NZD" localSheetId="13">#REF!</definedName>
    <definedName name="NZD" localSheetId="14">#REF!</definedName>
    <definedName name="NZD" localSheetId="15">#REF!</definedName>
    <definedName name="NZD" localSheetId="16">#REF!</definedName>
    <definedName name="NZD" localSheetId="17">#REF!</definedName>
    <definedName name="NZD">#REF!</definedName>
    <definedName name="Ñ_" localSheetId="4">#REF!</definedName>
    <definedName name="Ñ_" localSheetId="6">#REF!</definedName>
    <definedName name="Ñ_" localSheetId="5">#REF!</definedName>
    <definedName name="Ñ_" localSheetId="51">#REF!</definedName>
    <definedName name="Ñ_" localSheetId="0">#REF!</definedName>
    <definedName name="Ñ_" localSheetId="36">#REF!</definedName>
    <definedName name="Ñ_" localSheetId="41">#REF!</definedName>
    <definedName name="Ñ_">#REF!</definedName>
    <definedName name="O_" localSheetId="4">#REF!</definedName>
    <definedName name="O_" localSheetId="6">#REF!</definedName>
    <definedName name="O_" localSheetId="5">#REF!</definedName>
    <definedName name="O_" localSheetId="51">#REF!</definedName>
    <definedName name="O_" localSheetId="0">#REF!</definedName>
    <definedName name="O_" localSheetId="36">#REF!</definedName>
    <definedName name="O_" localSheetId="41">#REF!</definedName>
    <definedName name="O_">#REF!</definedName>
    <definedName name="OBS" localSheetId="4">[64]GANANCIAS!#REF!</definedName>
    <definedName name="OBS" localSheetId="6">[64]GANANCIAS!#REF!</definedName>
    <definedName name="OBS" localSheetId="5">[64]GANANCIAS!#REF!</definedName>
    <definedName name="OBS" localSheetId="51">[64]GANANCIAS!#REF!</definedName>
    <definedName name="OBS" localSheetId="36">[64]GANANCIAS!#REF!</definedName>
    <definedName name="OBS" localSheetId="41">[64]GANANCIAS!#REF!</definedName>
    <definedName name="OBS">[64]GANANCIAS!#REF!</definedName>
    <definedName name="OCC">'[21]Nota 8'!$F$78</definedName>
    <definedName name="OCNC">'[21]Nota 8'!$F$87</definedName>
    <definedName name="Octuber" localSheetId="4">[55]Macro1!#REF!</definedName>
    <definedName name="Octuber" localSheetId="24">[55]Macro1!#REF!</definedName>
    <definedName name="Octuber" localSheetId="39">[55]Macro1!#REF!</definedName>
    <definedName name="Octuber" localSheetId="7">[55]Macro1!#REF!</definedName>
    <definedName name="Octuber" localSheetId="6">[55]Macro1!#REF!</definedName>
    <definedName name="Octuber" localSheetId="5">[55]Macro1!#REF!</definedName>
    <definedName name="Octuber" localSheetId="51">[55]Macro1!#REF!</definedName>
    <definedName name="Octuber" localSheetId="0">[55]Macro1!#REF!</definedName>
    <definedName name="Octuber" localSheetId="8">[55]Macro1!#REF!</definedName>
    <definedName name="Octuber" localSheetId="18">[55]Macro1!#REF!</definedName>
    <definedName name="Octuber" localSheetId="19">[55]Macro1!#REF!</definedName>
    <definedName name="Octuber" localSheetId="9">[55]Macro1!#REF!</definedName>
    <definedName name="Octuber" localSheetId="36">[55]Macro1!#REF!</definedName>
    <definedName name="Octuber" localSheetId="41">[55]Macro1!#REF!</definedName>
    <definedName name="Octuber" localSheetId="42">[55]Macro1!#REF!</definedName>
    <definedName name="Octuber" localSheetId="43">[55]Macro1!#REF!</definedName>
    <definedName name="Octuber" localSheetId="44">[55]Macro1!#REF!</definedName>
    <definedName name="Octuber" localSheetId="45">[55]Macro1!#REF!</definedName>
    <definedName name="Octuber" localSheetId="46">[55]Macro1!#REF!</definedName>
    <definedName name="Octuber" localSheetId="10">[55]Macro1!#REF!</definedName>
    <definedName name="Octuber" localSheetId="47">[55]Macro1!#REF!</definedName>
    <definedName name="Octuber" localSheetId="48">[55]Macro1!#REF!</definedName>
    <definedName name="Octuber" localSheetId="49">[55]Macro1!#REF!</definedName>
    <definedName name="Octuber" localSheetId="50">[55]Macro1!#REF!</definedName>
    <definedName name="Octuber" localSheetId="11">[55]Macro1!#REF!</definedName>
    <definedName name="Octuber" localSheetId="13">[55]Macro1!#REF!</definedName>
    <definedName name="Octuber" localSheetId="14">[55]Macro1!#REF!</definedName>
    <definedName name="Octuber" localSheetId="15">[55]Macro1!#REF!</definedName>
    <definedName name="Octuber" localSheetId="16">[55]Macro1!#REF!</definedName>
    <definedName name="Octuber" localSheetId="17">[55]Macro1!#REF!</definedName>
    <definedName name="Octuber">[55]Macro1!#REF!</definedName>
    <definedName name="OL" localSheetId="4">#REF!</definedName>
    <definedName name="OL" localSheetId="39">#REF!</definedName>
    <definedName name="OL" localSheetId="7">#REF!</definedName>
    <definedName name="OL" localSheetId="6">#REF!</definedName>
    <definedName name="OL" localSheetId="5">#REF!</definedName>
    <definedName name="OL" localSheetId="51">#REF!</definedName>
    <definedName name="OL" localSheetId="0">#REF!</definedName>
    <definedName name="OL" localSheetId="8">#REF!</definedName>
    <definedName name="OL" localSheetId="18">#REF!</definedName>
    <definedName name="OL" localSheetId="19">#REF!</definedName>
    <definedName name="OL" localSheetId="9">#REF!</definedName>
    <definedName name="OL" localSheetId="36">#REF!</definedName>
    <definedName name="OL" localSheetId="41">#REF!</definedName>
    <definedName name="OL" localSheetId="42">#REF!</definedName>
    <definedName name="OL" localSheetId="43">#REF!</definedName>
    <definedName name="OL" localSheetId="44">#REF!</definedName>
    <definedName name="OL" localSheetId="45">#REF!</definedName>
    <definedName name="OL" localSheetId="46">#REF!</definedName>
    <definedName name="OL" localSheetId="10">#REF!</definedName>
    <definedName name="OL" localSheetId="47">#REF!</definedName>
    <definedName name="OL" localSheetId="48">#REF!</definedName>
    <definedName name="OL" localSheetId="49">#REF!</definedName>
    <definedName name="OL" localSheetId="11">#REF!</definedName>
    <definedName name="OL" localSheetId="13">#REF!</definedName>
    <definedName name="OL" localSheetId="14">#REF!</definedName>
    <definedName name="OL" localSheetId="15">#REF!</definedName>
    <definedName name="OL" localSheetId="16">#REF!</definedName>
    <definedName name="OL" localSheetId="17">#REF!</definedName>
    <definedName name="OL">#REF!</definedName>
    <definedName name="oo" localSheetId="4">[65]EVP!#REF!</definedName>
    <definedName name="oo" localSheetId="39">[65]EVP!#REF!</definedName>
    <definedName name="oo" localSheetId="7">[65]EVP!#REF!</definedName>
    <definedName name="oo" localSheetId="6">[65]EVP!#REF!</definedName>
    <definedName name="oo" localSheetId="5">[65]EVP!#REF!</definedName>
    <definedName name="oo" localSheetId="51">[65]EVP!#REF!</definedName>
    <definedName name="oo" localSheetId="0">[65]EVP!#REF!</definedName>
    <definedName name="oo" localSheetId="8">[65]EVP!#REF!</definedName>
    <definedName name="oo" localSheetId="18">[65]EVP!#REF!</definedName>
    <definedName name="oo" localSheetId="19">[65]EVP!#REF!</definedName>
    <definedName name="oo" localSheetId="9">[65]EVP!#REF!</definedName>
    <definedName name="oo" localSheetId="36">[65]EVP!#REF!</definedName>
    <definedName name="oo" localSheetId="41">[65]EVP!#REF!</definedName>
    <definedName name="oo" localSheetId="42">[65]EVP!#REF!</definedName>
    <definedName name="oo" localSheetId="43">[65]EVP!#REF!</definedName>
    <definedName name="oo" localSheetId="44">[65]EVP!#REF!</definedName>
    <definedName name="oo" localSheetId="45">[65]EVP!#REF!</definedName>
    <definedName name="oo" localSheetId="46">[65]EVP!#REF!</definedName>
    <definedName name="oo" localSheetId="10">[65]EVP!#REF!</definedName>
    <definedName name="oo" localSheetId="47">[65]EVP!#REF!</definedName>
    <definedName name="oo" localSheetId="48">[65]EVP!#REF!</definedName>
    <definedName name="oo" localSheetId="49">[65]EVP!#REF!</definedName>
    <definedName name="oo" localSheetId="11">[65]EVP!#REF!</definedName>
    <definedName name="oo" localSheetId="13">[65]EVP!#REF!</definedName>
    <definedName name="oo" localSheetId="14">[65]EVP!#REF!</definedName>
    <definedName name="oo" localSheetId="15">[65]EVP!#REF!</definedName>
    <definedName name="oo" localSheetId="16">[65]EVP!#REF!</definedName>
    <definedName name="oo" localSheetId="17">[65]EVP!#REF!</definedName>
    <definedName name="oo">[65]EVP!#REF!</definedName>
    <definedName name="OPC">'[21]Nota 8'!$F$186</definedName>
    <definedName name="Others" localSheetId="4">#REF!</definedName>
    <definedName name="Others" localSheetId="39">#REF!</definedName>
    <definedName name="Others" localSheetId="7">#REF!</definedName>
    <definedName name="Others" localSheetId="6">#REF!</definedName>
    <definedName name="Others" localSheetId="5">#REF!</definedName>
    <definedName name="Others" localSheetId="51">#REF!</definedName>
    <definedName name="Others" localSheetId="0">#REF!</definedName>
    <definedName name="Others" localSheetId="8">#REF!</definedName>
    <definedName name="Others" localSheetId="18">#REF!</definedName>
    <definedName name="Others" localSheetId="19">#REF!</definedName>
    <definedName name="Others" localSheetId="9">#REF!</definedName>
    <definedName name="Others" localSheetId="36">#REF!</definedName>
    <definedName name="Others" localSheetId="41">#REF!</definedName>
    <definedName name="Others" localSheetId="42">#REF!</definedName>
    <definedName name="Others" localSheetId="43">#REF!</definedName>
    <definedName name="Others" localSheetId="44">#REF!</definedName>
    <definedName name="Others" localSheetId="45">#REF!</definedName>
    <definedName name="Others" localSheetId="46">#REF!</definedName>
    <definedName name="Others" localSheetId="10">#REF!</definedName>
    <definedName name="Others" localSheetId="47">#REF!</definedName>
    <definedName name="Others" localSheetId="48">#REF!</definedName>
    <definedName name="Others" localSheetId="49">#REF!</definedName>
    <definedName name="Others" localSheetId="11">#REF!</definedName>
    <definedName name="Others" localSheetId="13">#REF!</definedName>
    <definedName name="Others" localSheetId="14">#REF!</definedName>
    <definedName name="Others" localSheetId="15">#REF!</definedName>
    <definedName name="Others" localSheetId="16">#REF!</definedName>
    <definedName name="Others" localSheetId="17">#REF!</definedName>
    <definedName name="Others">#REF!</definedName>
    <definedName name="othersld" localSheetId="4">#REF!</definedName>
    <definedName name="othersld" localSheetId="6">#REF!</definedName>
    <definedName name="othersld" localSheetId="5">#REF!</definedName>
    <definedName name="othersld" localSheetId="51">#REF!</definedName>
    <definedName name="othersld" localSheetId="0">#REF!</definedName>
    <definedName name="othersld" localSheetId="36">#REF!</definedName>
    <definedName name="othersld" localSheetId="41">#REF!</definedName>
    <definedName name="othersld">#REF!</definedName>
    <definedName name="OthersPCS" localSheetId="4">#REF!</definedName>
    <definedName name="OthersPCS" localSheetId="6">#REF!</definedName>
    <definedName name="OthersPCS" localSheetId="5">#REF!</definedName>
    <definedName name="OthersPCS" localSheetId="51">#REF!</definedName>
    <definedName name="OthersPCS" localSheetId="0">#REF!</definedName>
    <definedName name="OthersPCS" localSheetId="36">#REF!</definedName>
    <definedName name="OthersPCS" localSheetId="41">#REF!</definedName>
    <definedName name="OthersPCS">#REF!</definedName>
    <definedName name="P_" localSheetId="4">#REF!</definedName>
    <definedName name="P_" localSheetId="6">#REF!</definedName>
    <definedName name="P_" localSheetId="5">#REF!</definedName>
    <definedName name="P_" localSheetId="0">#REF!</definedName>
    <definedName name="P_" localSheetId="36">#REF!</definedName>
    <definedName name="P_" localSheetId="41">#REF!</definedName>
    <definedName name="P_">#REF!</definedName>
    <definedName name="Pallets" localSheetId="4" hidden="1">{#N/A,#N/A,FALSE,"Aging Summary";#N/A,#N/A,FALSE,"Ratio Analysis";#N/A,#N/A,FALSE,"Test 120 Day Accts";#N/A,#N/A,FALSE,"Tickmarks"}</definedName>
    <definedName name="Pallets" localSheetId="24"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7"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5" hidden="1">{#N/A,#N/A,FALSE,"Aging Summary";#N/A,#N/A,FALSE,"Ratio Analysis";#N/A,#N/A,FALSE,"Test 120 Day Accts";#N/A,#N/A,FALSE,"Tickmarks"}</definedName>
    <definedName name="Pallets" localSheetId="51" hidden="1">{#N/A,#N/A,FALSE,"Aging Summary";#N/A,#N/A,FALSE,"Ratio Analysis";#N/A,#N/A,FALSE,"Test 120 Day Accts";#N/A,#N/A,FALSE,"Tickmarks"}</definedName>
    <definedName name="Pallets" localSheetId="0"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5" hidden="1">{#N/A,#N/A,FALSE,"Aging Summary";#N/A,#N/A,FALSE,"Ratio Analysis";#N/A,#N/A,FALSE,"Test 120 Day Accts";#N/A,#N/A,FALSE,"Tickmarks"}</definedName>
    <definedName name="Pallets" localSheetId="26" hidden="1">{#N/A,#N/A,FALSE,"Aging Summary";#N/A,#N/A,FALSE,"Ratio Analysis";#N/A,#N/A,FALSE,"Test 120 Day Accts";#N/A,#N/A,FALSE,"Tickmarks"}</definedName>
    <definedName name="Pallets" localSheetId="27" hidden="1">{#N/A,#N/A,FALSE,"Aging Summary";#N/A,#N/A,FALSE,"Ratio Analysis";#N/A,#N/A,FALSE,"Test 120 Day Accts";#N/A,#N/A,FALSE,"Tickmarks"}</definedName>
    <definedName name="Pallets" localSheetId="28"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41" hidden="1">{#N/A,#N/A,FALSE,"Aging Summary";#N/A,#N/A,FALSE,"Ratio Analysis";#N/A,#N/A,FALSE,"Test 120 Day Accts";#N/A,#N/A,FALSE,"Tickmarks"}</definedName>
    <definedName name="Pallets" localSheetId="42" hidden="1">{#N/A,#N/A,FALSE,"Aging Summary";#N/A,#N/A,FALSE,"Ratio Analysis";#N/A,#N/A,FALSE,"Test 120 Day Accts";#N/A,#N/A,FALSE,"Tickmarks"}</definedName>
    <definedName name="Pallets" localSheetId="43" hidden="1">{#N/A,#N/A,FALSE,"Aging Summary";#N/A,#N/A,FALSE,"Ratio Analysis";#N/A,#N/A,FALSE,"Test 120 Day Accts";#N/A,#N/A,FALSE,"Tickmarks"}</definedName>
    <definedName name="Pallets" localSheetId="44" hidden="1">{#N/A,#N/A,FALSE,"Aging Summary";#N/A,#N/A,FALSE,"Ratio Analysis";#N/A,#N/A,FALSE,"Test 120 Day Accts";#N/A,#N/A,FALSE,"Tickmarks"}</definedName>
    <definedName name="Pallets" localSheetId="45" hidden="1">{#N/A,#N/A,FALSE,"Aging Summary";#N/A,#N/A,FALSE,"Ratio Analysis";#N/A,#N/A,FALSE,"Test 120 Day Accts";#N/A,#N/A,FALSE,"Tickmarks"}</definedName>
    <definedName name="Pallets" localSheetId="46"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47" hidden="1">{#N/A,#N/A,FALSE,"Aging Summary";#N/A,#N/A,FALSE,"Ratio Analysis";#N/A,#N/A,FALSE,"Test 120 Day Accts";#N/A,#N/A,FALSE,"Tickmarks"}</definedName>
    <definedName name="Pallets" localSheetId="48" hidden="1">{#N/A,#N/A,FALSE,"Aging Summary";#N/A,#N/A,FALSE,"Ratio Analysis";#N/A,#N/A,FALSE,"Test 120 Day Accts";#N/A,#N/A,FALSE,"Tickmarks"}</definedName>
    <definedName name="Pallets" localSheetId="49" hidden="1">{#N/A,#N/A,FALSE,"Aging Summary";#N/A,#N/A,FALSE,"Ratio Analysis";#N/A,#N/A,FALSE,"Test 120 Day Accts";#N/A,#N/A,FALSE,"Tickmarks"}</definedName>
    <definedName name="Pallets" localSheetId="50"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hidden="1">{#N/A,#N/A,FALSE,"Aging Summary";#N/A,#N/A,FALSE,"Ratio Analysis";#N/A,#N/A,FALSE,"Test 120 Day Accts";#N/A,#N/A,FALSE,"Tickmarks"}</definedName>
    <definedName name="PANEL" localSheetId="4">#REF!</definedName>
    <definedName name="PANEL" localSheetId="39">#REF!</definedName>
    <definedName name="PANEL" localSheetId="7">#REF!</definedName>
    <definedName name="PANEL" localSheetId="6">#REF!</definedName>
    <definedName name="PANEL" localSheetId="5">#REF!</definedName>
    <definedName name="PANEL" localSheetId="51">#REF!</definedName>
    <definedName name="PANEL" localSheetId="0">#REF!</definedName>
    <definedName name="PANEL" localSheetId="8">#REF!</definedName>
    <definedName name="PANEL" localSheetId="18">#REF!</definedName>
    <definedName name="PANEL" localSheetId="19">#REF!</definedName>
    <definedName name="PANEL" localSheetId="9">#REF!</definedName>
    <definedName name="PANEL" localSheetId="36">#REF!</definedName>
    <definedName name="PANEL" localSheetId="41">#REF!</definedName>
    <definedName name="PANEL" localSheetId="42">#REF!</definedName>
    <definedName name="PANEL" localSheetId="43">#REF!</definedName>
    <definedName name="PANEL" localSheetId="44">#REF!</definedName>
    <definedName name="PANEL" localSheetId="45">#REF!</definedName>
    <definedName name="PANEL" localSheetId="46">#REF!</definedName>
    <definedName name="PANEL" localSheetId="10">#REF!</definedName>
    <definedName name="PANEL" localSheetId="47">#REF!</definedName>
    <definedName name="PANEL" localSheetId="48">#REF!</definedName>
    <definedName name="PANEL" localSheetId="49">#REF!</definedName>
    <definedName name="PANEL" localSheetId="11">#REF!</definedName>
    <definedName name="PANEL" localSheetId="13">#REF!</definedName>
    <definedName name="PANEL" localSheetId="14">#REF!</definedName>
    <definedName name="PANEL" localSheetId="15">#REF!</definedName>
    <definedName name="PANEL" localSheetId="16">#REF!</definedName>
    <definedName name="PANEL" localSheetId="17">#REF!</definedName>
    <definedName name="PANEL">#REF!</definedName>
    <definedName name="PARCIALES" localSheetId="4">#REF!</definedName>
    <definedName name="PARCIALES" localSheetId="6">#REF!</definedName>
    <definedName name="PARCIALES" localSheetId="5">#REF!</definedName>
    <definedName name="PARCIALES" localSheetId="51">#REF!</definedName>
    <definedName name="PARCIALES" localSheetId="0">#REF!</definedName>
    <definedName name="PARCIALES" localSheetId="36">#REF!</definedName>
    <definedName name="PARCIALES" localSheetId="41">#REF!</definedName>
    <definedName name="PARCIALES">#REF!</definedName>
    <definedName name="pasivo" localSheetId="4">#REF!</definedName>
    <definedName name="pasivo" localSheetId="6">#REF!</definedName>
    <definedName name="pasivo" localSheetId="5">#REF!</definedName>
    <definedName name="pasivo" localSheetId="51">#REF!</definedName>
    <definedName name="pasivo" localSheetId="0">#REF!</definedName>
    <definedName name="pasivo" localSheetId="36">#REF!</definedName>
    <definedName name="pasivo" localSheetId="41">#REF!</definedName>
    <definedName name="pasivo">#REF!</definedName>
    <definedName name="pat" localSheetId="4">#REF!</definedName>
    <definedName name="pat" localSheetId="6">#REF!</definedName>
    <definedName name="pat" localSheetId="5">#REF!</definedName>
    <definedName name="pat" localSheetId="0">#REF!</definedName>
    <definedName name="pat" localSheetId="36">#REF!</definedName>
    <definedName name="pat" localSheetId="41">#REF!</definedName>
    <definedName name="pat">#REF!</definedName>
    <definedName name="patrimonial" localSheetId="4">#REF!</definedName>
    <definedName name="patrimonial" localSheetId="6">#REF!</definedName>
    <definedName name="patrimonial" localSheetId="5">#REF!</definedName>
    <definedName name="patrimonial" localSheetId="0">#REF!</definedName>
    <definedName name="patrimonial" localSheetId="36">#REF!</definedName>
    <definedName name="patrimonial" localSheetId="41">#REF!</definedName>
    <definedName name="patrimonial">#REF!</definedName>
    <definedName name="PBG" localSheetId="4">#REF!</definedName>
    <definedName name="PBG" localSheetId="6">#REF!</definedName>
    <definedName name="PBG" localSheetId="5">#REF!</definedName>
    <definedName name="PBG" localSheetId="0">#REF!</definedName>
    <definedName name="PBG" localSheetId="36">#REF!</definedName>
    <definedName name="PBG" localSheetId="41">#REF!</definedName>
    <definedName name="PBG">#REF!</definedName>
    <definedName name="pbgir" localSheetId="4">#REF!</definedName>
    <definedName name="pbgir" localSheetId="6">#REF!</definedName>
    <definedName name="pbgir" localSheetId="5">#REF!</definedName>
    <definedName name="pbgir" localSheetId="0">#REF!</definedName>
    <definedName name="pbgir" localSheetId="36">#REF!</definedName>
    <definedName name="pbgir" localSheetId="41">#REF!</definedName>
    <definedName name="pbgir">#REF!</definedName>
    <definedName name="PBGIRA" localSheetId="4">#REF!</definedName>
    <definedName name="PBGIRA" localSheetId="6">#REF!</definedName>
    <definedName name="PBGIRA" localSheetId="5">#REF!</definedName>
    <definedName name="PBGIRA" localSheetId="0">#REF!</definedName>
    <definedName name="PBGIRA" localSheetId="36">#REF!</definedName>
    <definedName name="PBGIRA" localSheetId="41">#REF!</definedName>
    <definedName name="PBGIRA">#REF!</definedName>
    <definedName name="PBGIRC" localSheetId="4">#REF!</definedName>
    <definedName name="PBGIRC" localSheetId="6">#REF!</definedName>
    <definedName name="PBGIRC" localSheetId="5">#REF!</definedName>
    <definedName name="PBGIRC" localSheetId="0">#REF!</definedName>
    <definedName name="PBGIRC" localSheetId="36">#REF!</definedName>
    <definedName name="PBGIRC" localSheetId="41">#REF!</definedName>
    <definedName name="PBGIRC">#REF!</definedName>
    <definedName name="PBMZ" localSheetId="4">#REF!</definedName>
    <definedName name="PBMZ" localSheetId="6">#REF!</definedName>
    <definedName name="PBMZ" localSheetId="5">#REF!</definedName>
    <definedName name="PBMZ" localSheetId="0">#REF!</definedName>
    <definedName name="PBMZ" localSheetId="36">#REF!</definedName>
    <definedName name="PBMZ" localSheetId="41">#REF!</definedName>
    <definedName name="PBMZ">#REF!</definedName>
    <definedName name="PBMZA" localSheetId="4">#REF!</definedName>
    <definedName name="PBMZA" localSheetId="6">#REF!</definedName>
    <definedName name="PBMZA" localSheetId="5">#REF!</definedName>
    <definedName name="PBMZA" localSheetId="0">#REF!</definedName>
    <definedName name="PBMZA" localSheetId="36">#REF!</definedName>
    <definedName name="PBMZA" localSheetId="41">#REF!</definedName>
    <definedName name="PBMZA">#REF!</definedName>
    <definedName name="PBMZC" localSheetId="4">#REF!</definedName>
    <definedName name="PBMZC" localSheetId="6">#REF!</definedName>
    <definedName name="PBMZC" localSheetId="5">#REF!</definedName>
    <definedName name="PBMZC" localSheetId="0">#REF!</definedName>
    <definedName name="PBMZC" localSheetId="36">#REF!</definedName>
    <definedName name="PBMZC" localSheetId="41">#REF!</definedName>
    <definedName name="PBMZC">#REF!</definedName>
    <definedName name="PBS" localSheetId="4">#REF!</definedName>
    <definedName name="PBS" localSheetId="6">#REF!</definedName>
    <definedName name="PBS" localSheetId="5">#REF!</definedName>
    <definedName name="PBS" localSheetId="0">#REF!</definedName>
    <definedName name="PBS" localSheetId="36">#REF!</definedName>
    <definedName name="PBS" localSheetId="41">#REF!</definedName>
    <definedName name="PBS">#REF!</definedName>
    <definedName name="PBS2A" localSheetId="4">#REF!</definedName>
    <definedName name="PBS2A" localSheetId="6">#REF!</definedName>
    <definedName name="PBS2A" localSheetId="5">#REF!</definedName>
    <definedName name="PBS2A" localSheetId="0">#REF!</definedName>
    <definedName name="PBS2A" localSheetId="36">#REF!</definedName>
    <definedName name="PBS2A" localSheetId="41">#REF!</definedName>
    <definedName name="PBS2A">#REF!</definedName>
    <definedName name="PBS2C" localSheetId="4">#REF!</definedName>
    <definedName name="PBS2C" localSheetId="6">#REF!</definedName>
    <definedName name="PBS2C" localSheetId="5">#REF!</definedName>
    <definedName name="PBS2C" localSheetId="0">#REF!</definedName>
    <definedName name="PBS2C" localSheetId="36">#REF!</definedName>
    <definedName name="PBS2C" localSheetId="41">#REF!</definedName>
    <definedName name="PBS2C">#REF!</definedName>
    <definedName name="PBSA" localSheetId="4">#REF!</definedName>
    <definedName name="PBSA" localSheetId="6">#REF!</definedName>
    <definedName name="PBSA" localSheetId="5">#REF!</definedName>
    <definedName name="PBSA" localSheetId="0">#REF!</definedName>
    <definedName name="PBSA" localSheetId="36">#REF!</definedName>
    <definedName name="PBSA" localSheetId="41">#REF!</definedName>
    <definedName name="PBSA">#REF!</definedName>
    <definedName name="PBSC" localSheetId="4">#REF!</definedName>
    <definedName name="PBSC" localSheetId="6">#REF!</definedName>
    <definedName name="PBSC" localSheetId="5">#REF!</definedName>
    <definedName name="PBSC" localSheetId="0">#REF!</definedName>
    <definedName name="PBSC" localSheetId="36">#REF!</definedName>
    <definedName name="PBSC" localSheetId="41">#REF!</definedName>
    <definedName name="PBSC">#REF!</definedName>
    <definedName name="PBSJ" localSheetId="4">#REF!</definedName>
    <definedName name="PBSJ" localSheetId="6">#REF!</definedName>
    <definedName name="PBSJ" localSheetId="5">#REF!</definedName>
    <definedName name="PBSJ" localSheetId="0">#REF!</definedName>
    <definedName name="PBSJ" localSheetId="36">#REF!</definedName>
    <definedName name="PBSJ" localSheetId="41">#REF!</definedName>
    <definedName name="PBSJ">#REF!</definedName>
    <definedName name="PBT" localSheetId="4">#REF!</definedName>
    <definedName name="PBT" localSheetId="6">#REF!</definedName>
    <definedName name="PBT" localSheetId="5">#REF!</definedName>
    <definedName name="PBT" localSheetId="0">#REF!</definedName>
    <definedName name="PBT" localSheetId="36">#REF!</definedName>
    <definedName name="PBT" localSheetId="41">#REF!</definedName>
    <definedName name="PBT">#REF!</definedName>
    <definedName name="PBTA" localSheetId="4">#REF!</definedName>
    <definedName name="PBTA" localSheetId="6">#REF!</definedName>
    <definedName name="PBTA" localSheetId="5">#REF!</definedName>
    <definedName name="PBTA" localSheetId="0">#REF!</definedName>
    <definedName name="PBTA" localSheetId="36">#REF!</definedName>
    <definedName name="PBTA" localSheetId="41">#REF!</definedName>
    <definedName name="PBTA">#REF!</definedName>
    <definedName name="PBTC" localSheetId="4">#REF!</definedName>
    <definedName name="PBTC" localSheetId="6">#REF!</definedName>
    <definedName name="PBTC" localSheetId="5">#REF!</definedName>
    <definedName name="PBTC" localSheetId="0">#REF!</definedName>
    <definedName name="PBTC" localSheetId="36">#REF!</definedName>
    <definedName name="PBTC" localSheetId="41">#REF!</definedName>
    <definedName name="PBTC">#REF!</definedName>
    <definedName name="PBTR" localSheetId="4">#REF!</definedName>
    <definedName name="PBTR" localSheetId="6">#REF!</definedName>
    <definedName name="PBTR" localSheetId="5">#REF!</definedName>
    <definedName name="PBTR" localSheetId="0">#REF!</definedName>
    <definedName name="PBTR" localSheetId="36">#REF!</definedName>
    <definedName name="PBTR" localSheetId="41">#REF!</definedName>
    <definedName name="PBTR">#REF!</definedName>
    <definedName name="percepyreten" localSheetId="4">#REF!</definedName>
    <definedName name="percepyreten" localSheetId="6">#REF!</definedName>
    <definedName name="percepyreten" localSheetId="5">#REF!</definedName>
    <definedName name="percepyreten" localSheetId="0">#REF!</definedName>
    <definedName name="percepyreten" localSheetId="36">#REF!</definedName>
    <definedName name="percepyreten" localSheetId="41">#REF!</definedName>
    <definedName name="percepyreten">#REF!</definedName>
    <definedName name="PERIOD_END">[28]Básico!$D$4</definedName>
    <definedName name="pf" localSheetId="4">#REF!</definedName>
    <definedName name="pf" localSheetId="39">#REF!</definedName>
    <definedName name="pf" localSheetId="7">#REF!</definedName>
    <definedName name="pf" localSheetId="6">#REF!</definedName>
    <definedName name="pf" localSheetId="5">#REF!</definedName>
    <definedName name="pf" localSheetId="51">#REF!</definedName>
    <definedName name="pf" localSheetId="0">#REF!</definedName>
    <definedName name="pf" localSheetId="8">#REF!</definedName>
    <definedName name="pf" localSheetId="18">#REF!</definedName>
    <definedName name="pf" localSheetId="19">#REF!</definedName>
    <definedName name="pf" localSheetId="9">#REF!</definedName>
    <definedName name="pf" localSheetId="36">#REF!</definedName>
    <definedName name="pf" localSheetId="41">#REF!</definedName>
    <definedName name="pf" localSheetId="42">#REF!</definedName>
    <definedName name="pf" localSheetId="43">#REF!</definedName>
    <definedName name="pf" localSheetId="44">#REF!</definedName>
    <definedName name="pf" localSheetId="45">#REF!</definedName>
    <definedName name="pf" localSheetId="46">#REF!</definedName>
    <definedName name="pf" localSheetId="10">#REF!</definedName>
    <definedName name="pf" localSheetId="47">#REF!</definedName>
    <definedName name="pf" localSheetId="48">#REF!</definedName>
    <definedName name="pf" localSheetId="49">#REF!</definedName>
    <definedName name="pf" localSheetId="11">#REF!</definedName>
    <definedName name="pf" localSheetId="13">#REF!</definedName>
    <definedName name="pf" localSheetId="14">#REF!</definedName>
    <definedName name="pf" localSheetId="15">#REF!</definedName>
    <definedName name="pf" localSheetId="16">#REF!</definedName>
    <definedName name="pf" localSheetId="17">#REF!</definedName>
    <definedName name="pf">#REF!</definedName>
    <definedName name="PIR" localSheetId="4">#REF!</definedName>
    <definedName name="PIR" localSheetId="6">#REF!</definedName>
    <definedName name="PIR" localSheetId="5">#REF!</definedName>
    <definedName name="PIR" localSheetId="51">#REF!</definedName>
    <definedName name="PIR" localSheetId="0">#REF!</definedName>
    <definedName name="PIR" localSheetId="36">#REF!</definedName>
    <definedName name="PIR" localSheetId="41">#REF!</definedName>
    <definedName name="PIR">#REF!</definedName>
    <definedName name="Pivot1" localSheetId="4">#REF!</definedName>
    <definedName name="Pivot1" localSheetId="6">#REF!</definedName>
    <definedName name="Pivot1" localSheetId="5">#REF!</definedName>
    <definedName name="Pivot1" localSheetId="51">#REF!</definedName>
    <definedName name="Pivot1" localSheetId="0">#REF!</definedName>
    <definedName name="Pivot1" localSheetId="36">#REF!</definedName>
    <definedName name="Pivot1" localSheetId="41">#REF!</definedName>
    <definedName name="Pivot1">#REF!</definedName>
    <definedName name="PL_Actual" localSheetId="4">#REF!</definedName>
    <definedName name="PL_Actual" localSheetId="6">#REF!</definedName>
    <definedName name="PL_Actual" localSheetId="5">#REF!</definedName>
    <definedName name="PL_Actual" localSheetId="0">#REF!</definedName>
    <definedName name="PL_Actual" localSheetId="36">#REF!</definedName>
    <definedName name="PL_Actual" localSheetId="41">#REF!</definedName>
    <definedName name="PL_Actual">#REF!</definedName>
    <definedName name="PL_Anterior" localSheetId="4">#REF!</definedName>
    <definedName name="PL_Anterior" localSheetId="6">#REF!</definedName>
    <definedName name="PL_Anterior" localSheetId="5">#REF!</definedName>
    <definedName name="PL_Anterior" localSheetId="0">#REF!</definedName>
    <definedName name="PL_Anterior" localSheetId="36">#REF!</definedName>
    <definedName name="PL_Anterior" localSheetId="41">#REF!</definedName>
    <definedName name="PL_Anterior">#REF!</definedName>
    <definedName name="PL_Dollar_Threshold" localSheetId="4">#REF!</definedName>
    <definedName name="PL_Dollar_Threshold" localSheetId="6">#REF!</definedName>
    <definedName name="PL_Dollar_Threshold" localSheetId="5">#REF!</definedName>
    <definedName name="PL_Dollar_Threshold" localSheetId="0">#REF!</definedName>
    <definedName name="PL_Dollar_Threshold" localSheetId="36">#REF!</definedName>
    <definedName name="PL_Dollar_Threshold" localSheetId="41">#REF!</definedName>
    <definedName name="PL_Dollar_Threshold">#REF!</definedName>
    <definedName name="PL_Dollar_Threshold_10" localSheetId="4">#REF!</definedName>
    <definedName name="PL_Dollar_Threshold_10" localSheetId="6">#REF!</definedName>
    <definedName name="PL_Dollar_Threshold_10" localSheetId="5">#REF!</definedName>
    <definedName name="PL_Dollar_Threshold_10" localSheetId="0">#REF!</definedName>
    <definedName name="PL_Dollar_Threshold_10" localSheetId="36">#REF!</definedName>
    <definedName name="PL_Dollar_Threshold_10" localSheetId="41">#REF!</definedName>
    <definedName name="PL_Dollar_Threshold_10">#REF!</definedName>
    <definedName name="PL_Dollar_Threshold_11" localSheetId="4">#REF!</definedName>
    <definedName name="PL_Dollar_Threshold_11" localSheetId="6">#REF!</definedName>
    <definedName name="PL_Dollar_Threshold_11" localSheetId="5">#REF!</definedName>
    <definedName name="PL_Dollar_Threshold_11" localSheetId="0">#REF!</definedName>
    <definedName name="PL_Dollar_Threshold_11" localSheetId="36">#REF!</definedName>
    <definedName name="PL_Dollar_Threshold_11" localSheetId="41">#REF!</definedName>
    <definedName name="PL_Dollar_Threshold_11">#REF!</definedName>
    <definedName name="PL_Dollar_Threshold_4" localSheetId="4">#REF!</definedName>
    <definedName name="PL_Dollar_Threshold_4" localSheetId="6">#REF!</definedName>
    <definedName name="PL_Dollar_Threshold_4" localSheetId="5">#REF!</definedName>
    <definedName name="PL_Dollar_Threshold_4" localSheetId="0">#REF!</definedName>
    <definedName name="PL_Dollar_Threshold_4" localSheetId="36">#REF!</definedName>
    <definedName name="PL_Dollar_Threshold_4" localSheetId="41">#REF!</definedName>
    <definedName name="PL_Dollar_Threshold_4">#REF!</definedName>
    <definedName name="PL_Dollar_Threshold_7" localSheetId="4">#REF!</definedName>
    <definedName name="PL_Dollar_Threshold_7" localSheetId="6">#REF!</definedName>
    <definedName name="PL_Dollar_Threshold_7" localSheetId="5">#REF!</definedName>
    <definedName name="PL_Dollar_Threshold_7" localSheetId="0">#REF!</definedName>
    <definedName name="PL_Dollar_Threshold_7" localSheetId="36">#REF!</definedName>
    <definedName name="PL_Dollar_Threshold_7" localSheetId="41">#REF!</definedName>
    <definedName name="PL_Dollar_Threshold_7">#REF!</definedName>
    <definedName name="PL_Dollar_Threshold_9" localSheetId="4">#REF!</definedName>
    <definedName name="PL_Dollar_Threshold_9" localSheetId="6">#REF!</definedName>
    <definedName name="PL_Dollar_Threshold_9" localSheetId="5">#REF!</definedName>
    <definedName name="PL_Dollar_Threshold_9" localSheetId="0">#REF!</definedName>
    <definedName name="PL_Dollar_Threshold_9" localSheetId="36">#REF!</definedName>
    <definedName name="PL_Dollar_Threshold_9" localSheetId="41">#REF!</definedName>
    <definedName name="PL_Dollar_Threshold_9">#REF!</definedName>
    <definedName name="PL_Mov_Periodo" localSheetId="4">#REF!</definedName>
    <definedName name="PL_Mov_Periodo" localSheetId="6">#REF!</definedName>
    <definedName name="PL_Mov_Periodo" localSheetId="5">#REF!</definedName>
    <definedName name="PL_Mov_Periodo" localSheetId="0">#REF!</definedName>
    <definedName name="PL_Mov_Periodo" localSheetId="36">#REF!</definedName>
    <definedName name="PL_Mov_Periodo" localSheetId="41">#REF!</definedName>
    <definedName name="PL_Mov_Periodo">#REF!</definedName>
    <definedName name="PL_Percent_Threshold" localSheetId="4">#REF!</definedName>
    <definedName name="PL_Percent_Threshold" localSheetId="6">#REF!</definedName>
    <definedName name="PL_Percent_Threshold" localSheetId="5">#REF!</definedName>
    <definedName name="PL_Percent_Threshold" localSheetId="0">#REF!</definedName>
    <definedName name="PL_Percent_Threshold" localSheetId="36">#REF!</definedName>
    <definedName name="PL_Percent_Threshold" localSheetId="41">#REF!</definedName>
    <definedName name="PL_Percent_Threshold">#REF!</definedName>
    <definedName name="PL_Percent_Threshold_10" localSheetId="4">#REF!</definedName>
    <definedName name="PL_Percent_Threshold_10" localSheetId="6">#REF!</definedName>
    <definedName name="PL_Percent_Threshold_10" localSheetId="5">#REF!</definedName>
    <definedName name="PL_Percent_Threshold_10" localSheetId="0">#REF!</definedName>
    <definedName name="PL_Percent_Threshold_10" localSheetId="36">#REF!</definedName>
    <definedName name="PL_Percent_Threshold_10" localSheetId="41">#REF!</definedName>
    <definedName name="PL_Percent_Threshold_10">#REF!</definedName>
    <definedName name="PL_Percent_Threshold_11" localSheetId="4">#REF!</definedName>
    <definedName name="PL_Percent_Threshold_11" localSheetId="6">#REF!</definedName>
    <definedName name="PL_Percent_Threshold_11" localSheetId="5">#REF!</definedName>
    <definedName name="PL_Percent_Threshold_11" localSheetId="0">#REF!</definedName>
    <definedName name="PL_Percent_Threshold_11" localSheetId="36">#REF!</definedName>
    <definedName name="PL_Percent_Threshold_11" localSheetId="41">#REF!</definedName>
    <definedName name="PL_Percent_Threshold_11">#REF!</definedName>
    <definedName name="PL_Percent_Threshold_4" localSheetId="4">#REF!</definedName>
    <definedName name="PL_Percent_Threshold_4" localSheetId="6">#REF!</definedName>
    <definedName name="PL_Percent_Threshold_4" localSheetId="5">#REF!</definedName>
    <definedName name="PL_Percent_Threshold_4" localSheetId="0">#REF!</definedName>
    <definedName name="PL_Percent_Threshold_4" localSheetId="36">#REF!</definedName>
    <definedName name="PL_Percent_Threshold_4" localSheetId="41">#REF!</definedName>
    <definedName name="PL_Percent_Threshold_4">#REF!</definedName>
    <definedName name="PL_Percent_Threshold_7" localSheetId="4">#REF!</definedName>
    <definedName name="PL_Percent_Threshold_7" localSheetId="6">#REF!</definedName>
    <definedName name="PL_Percent_Threshold_7" localSheetId="5">#REF!</definedName>
    <definedName name="PL_Percent_Threshold_7" localSheetId="0">#REF!</definedName>
    <definedName name="PL_Percent_Threshold_7" localSheetId="36">#REF!</definedName>
    <definedName name="PL_Percent_Threshold_7" localSheetId="41">#REF!</definedName>
    <definedName name="PL_Percent_Threshold_7">#REF!</definedName>
    <definedName name="PL_Percent_Threshold_9" localSheetId="4">#REF!</definedName>
    <definedName name="PL_Percent_Threshold_9" localSheetId="6">#REF!</definedName>
    <definedName name="PL_Percent_Threshold_9" localSheetId="5">#REF!</definedName>
    <definedName name="PL_Percent_Threshold_9" localSheetId="0">#REF!</definedName>
    <definedName name="PL_Percent_Threshold_9" localSheetId="36">#REF!</definedName>
    <definedName name="PL_Percent_Threshold_9" localSheetId="41">#REF!</definedName>
    <definedName name="PL_Percent_Threshold_9">#REF!</definedName>
    <definedName name="Planilhas" localSheetId="4">#REF!</definedName>
    <definedName name="Planilhas" localSheetId="6">#REF!</definedName>
    <definedName name="Planilhas" localSheetId="5">#REF!</definedName>
    <definedName name="Planilhas" localSheetId="0">#REF!</definedName>
    <definedName name="Planilhas" localSheetId="36">#REF!</definedName>
    <definedName name="Planilhas" localSheetId="41">#REF!</definedName>
    <definedName name="Planilhas">#REF!</definedName>
    <definedName name="PLANILLA_DE_PREPARACION" localSheetId="4">#REF!</definedName>
    <definedName name="PLANILLA_DE_PREPARACION" localSheetId="6">#REF!</definedName>
    <definedName name="PLANILLA_DE_PREPARACION" localSheetId="5">#REF!</definedName>
    <definedName name="PLANILLA_DE_PREPARACION" localSheetId="0">#REF!</definedName>
    <definedName name="PLANILLA_DE_PREPARACION" localSheetId="36">#REF!</definedName>
    <definedName name="PLANILLA_DE_PREPARACION" localSheetId="41">#REF!</definedName>
    <definedName name="PLANILLA_DE_PREPARACION">#REF!</definedName>
    <definedName name="PLANILLA_DE_TRANSFERENCIA" localSheetId="4">#REF!</definedName>
    <definedName name="PLANILLA_DE_TRANSFERENCIA" localSheetId="6">#REF!</definedName>
    <definedName name="PLANILLA_DE_TRANSFERENCIA" localSheetId="5">#REF!</definedName>
    <definedName name="PLANILLA_DE_TRANSFERENCIA" localSheetId="0">#REF!</definedName>
    <definedName name="PLANILLA_DE_TRANSFERENCIA" localSheetId="36">#REF!</definedName>
    <definedName name="PLANILLA_DE_TRANSFERENCIA" localSheetId="41">#REF!</definedName>
    <definedName name="PLANILLA_DE_TRANSFERENCIA">#REF!</definedName>
    <definedName name="PLZ" localSheetId="4">#REF!</definedName>
    <definedName name="PLZ" localSheetId="6">#REF!</definedName>
    <definedName name="PLZ" localSheetId="5">#REF!</definedName>
    <definedName name="PLZ" localSheetId="0">#REF!</definedName>
    <definedName name="PLZ" localSheetId="36">#REF!</definedName>
    <definedName name="PLZ" localSheetId="41">#REF!</definedName>
    <definedName name="PLZ">#REF!</definedName>
    <definedName name="pmdll" localSheetId="4">#REF!</definedName>
    <definedName name="pmdll" localSheetId="6">#REF!</definedName>
    <definedName name="pmdll" localSheetId="5">#REF!</definedName>
    <definedName name="pmdll" localSheetId="0">#REF!</definedName>
    <definedName name="pmdll" localSheetId="36">#REF!</definedName>
    <definedName name="pmdll" localSheetId="41">#REF!</definedName>
    <definedName name="pmdll">#REF!</definedName>
    <definedName name="pmoslpcomb1" localSheetId="4">#REF!</definedName>
    <definedName name="pmoslpcomb1" localSheetId="6">#REF!</definedName>
    <definedName name="pmoslpcomb1" localSheetId="5">#REF!</definedName>
    <definedName name="pmoslpcomb1" localSheetId="0">#REF!</definedName>
    <definedName name="pmoslpcomb1" localSheetId="36">#REF!</definedName>
    <definedName name="pmoslpcomb1" localSheetId="41">#REF!</definedName>
    <definedName name="pmoslpcomb1">#REF!</definedName>
    <definedName name="pmoslpcomb2" localSheetId="4">#REF!</definedName>
    <definedName name="pmoslpcomb2" localSheetId="6">#REF!</definedName>
    <definedName name="pmoslpcomb2" localSheetId="5">#REF!</definedName>
    <definedName name="pmoslpcomb2" localSheetId="0">#REF!</definedName>
    <definedName name="pmoslpcomb2" localSheetId="36">#REF!</definedName>
    <definedName name="pmoslpcomb2" localSheetId="41">#REF!</definedName>
    <definedName name="pmoslpcomb2">#REF!</definedName>
    <definedName name="pmoslpnorte1" localSheetId="4">#REF!</definedName>
    <definedName name="pmoslpnorte1" localSheetId="6">#REF!</definedName>
    <definedName name="pmoslpnorte1" localSheetId="5">#REF!</definedName>
    <definedName name="pmoslpnorte1" localSheetId="0">#REF!</definedName>
    <definedName name="pmoslpnorte1" localSheetId="36">#REF!</definedName>
    <definedName name="pmoslpnorte1" localSheetId="41">#REF!</definedName>
    <definedName name="pmoslpnorte1">#REF!</definedName>
    <definedName name="pmoslpnorte2" localSheetId="4">#REF!</definedName>
    <definedName name="pmoslpnorte2" localSheetId="6">#REF!</definedName>
    <definedName name="pmoslpnorte2" localSheetId="5">#REF!</definedName>
    <definedName name="pmoslpnorte2" localSheetId="0">#REF!</definedName>
    <definedName name="pmoslpnorte2" localSheetId="36">#REF!</definedName>
    <definedName name="pmoslpnorte2" localSheetId="41">#REF!</definedName>
    <definedName name="pmoslpnorte2">#REF!</definedName>
    <definedName name="pmoslpsur1" localSheetId="4">#REF!</definedName>
    <definedName name="pmoslpsur1" localSheetId="6">#REF!</definedName>
    <definedName name="pmoslpsur1" localSheetId="5">#REF!</definedName>
    <definedName name="pmoslpsur1" localSheetId="0">#REF!</definedName>
    <definedName name="pmoslpsur1" localSheetId="36">#REF!</definedName>
    <definedName name="pmoslpsur1" localSheetId="41">#REF!</definedName>
    <definedName name="pmoslpsur1">#REF!</definedName>
    <definedName name="pmoslpsur2" localSheetId="4">#REF!</definedName>
    <definedName name="pmoslpsur2" localSheetId="6">#REF!</definedName>
    <definedName name="pmoslpsur2" localSheetId="5">#REF!</definedName>
    <definedName name="pmoslpsur2" localSheetId="0">#REF!</definedName>
    <definedName name="pmoslpsur2" localSheetId="36">#REF!</definedName>
    <definedName name="pmoslpsur2" localSheetId="41">#REF!</definedName>
    <definedName name="pmoslpsur2">#REF!</definedName>
    <definedName name="PMXDLL">'[66]Set RB'!$J$6</definedName>
    <definedName name="PN">'[21]Bce Patrim'!$H$23</definedName>
    <definedName name="Pop_Sig_T">'[46]Non-Statistical Sampling'!$F$26</definedName>
    <definedName name="PPC">[30]Parámetros!$B$17</definedName>
    <definedName name="ppppp" localSheetId="4">[58]Prevision!#REF!</definedName>
    <definedName name="ppppp" localSheetId="24">[58]Prevision!#REF!</definedName>
    <definedName name="ppppp" localSheetId="39">[58]Prevision!#REF!</definedName>
    <definedName name="ppppp" localSheetId="7">[58]Prevision!#REF!</definedName>
    <definedName name="ppppp" localSheetId="6">[58]Prevision!#REF!</definedName>
    <definedName name="ppppp" localSheetId="5">[58]Prevision!#REF!</definedName>
    <definedName name="ppppp" localSheetId="51">[58]Prevision!#REF!</definedName>
    <definedName name="ppppp" localSheetId="0">[58]Prevision!#REF!</definedName>
    <definedName name="ppppp" localSheetId="8">[58]Prevision!#REF!</definedName>
    <definedName name="ppppp" localSheetId="18">[58]Prevision!#REF!</definedName>
    <definedName name="ppppp" localSheetId="19">[58]Prevision!#REF!</definedName>
    <definedName name="ppppp" localSheetId="9">[58]Prevision!#REF!</definedName>
    <definedName name="ppppp" localSheetId="36">[58]Prevision!#REF!</definedName>
    <definedName name="ppppp" localSheetId="41">[58]Prevision!#REF!</definedName>
    <definedName name="ppppp" localSheetId="42">[58]Prevision!#REF!</definedName>
    <definedName name="ppppp" localSheetId="43">[58]Prevision!#REF!</definedName>
    <definedName name="ppppp" localSheetId="44">[58]Prevision!#REF!</definedName>
    <definedName name="ppppp" localSheetId="45">[58]Prevision!#REF!</definedName>
    <definedName name="ppppp" localSheetId="46">[58]Prevision!#REF!</definedName>
    <definedName name="ppppp" localSheetId="10">[58]Prevision!#REF!</definedName>
    <definedName name="ppppp" localSheetId="47">[58]Prevision!#REF!</definedName>
    <definedName name="ppppp" localSheetId="48">[58]Prevision!#REF!</definedName>
    <definedName name="ppppp" localSheetId="49">[58]Prevision!#REF!</definedName>
    <definedName name="ppppp" localSheetId="50">[58]Prevision!#REF!</definedName>
    <definedName name="ppppp" localSheetId="11">[58]Prevision!#REF!</definedName>
    <definedName name="ppppp" localSheetId="13">[58]Prevision!#REF!</definedName>
    <definedName name="ppppp" localSheetId="14">[58]Prevision!#REF!</definedName>
    <definedName name="ppppp" localSheetId="15">[58]Prevision!#REF!</definedName>
    <definedName name="ppppp" localSheetId="16">[58]Prevision!#REF!</definedName>
    <definedName name="ppppp" localSheetId="17">[58]Prevision!#REF!</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 localSheetId="4">#REF!</definedName>
    <definedName name="Pres_Res" localSheetId="39">#REF!</definedName>
    <definedName name="Pres_Res" localSheetId="7">#REF!</definedName>
    <definedName name="Pres_Res" localSheetId="6">#REF!</definedName>
    <definedName name="Pres_Res" localSheetId="5">#REF!</definedName>
    <definedName name="Pres_Res" localSheetId="51">#REF!</definedName>
    <definedName name="Pres_Res" localSheetId="0">#REF!</definedName>
    <definedName name="Pres_Res" localSheetId="8">#REF!</definedName>
    <definedName name="Pres_Res" localSheetId="18">#REF!</definedName>
    <definedName name="Pres_Res" localSheetId="19">#REF!</definedName>
    <definedName name="Pres_Res" localSheetId="9">#REF!</definedName>
    <definedName name="Pres_Res" localSheetId="36">#REF!</definedName>
    <definedName name="Pres_Res" localSheetId="41">#REF!</definedName>
    <definedName name="Pres_Res" localSheetId="42">#REF!</definedName>
    <definedName name="Pres_Res" localSheetId="43">#REF!</definedName>
    <definedName name="Pres_Res" localSheetId="44">#REF!</definedName>
    <definedName name="Pres_Res" localSheetId="45">#REF!</definedName>
    <definedName name="Pres_Res" localSheetId="46">#REF!</definedName>
    <definedName name="Pres_Res" localSheetId="10">#REF!</definedName>
    <definedName name="Pres_Res" localSheetId="47">#REF!</definedName>
    <definedName name="Pres_Res" localSheetId="48">#REF!</definedName>
    <definedName name="Pres_Res" localSheetId="49">#REF!</definedName>
    <definedName name="Pres_Res" localSheetId="11">#REF!</definedName>
    <definedName name="Pres_Res" localSheetId="13">#REF!</definedName>
    <definedName name="Pres_Res" localSheetId="14">#REF!</definedName>
    <definedName name="Pres_Res" localSheetId="15">#REF!</definedName>
    <definedName name="Pres_Res" localSheetId="16">#REF!</definedName>
    <definedName name="Pres_Res" localSheetId="17">#REF!</definedName>
    <definedName name="Pres_Res">#REF!</definedName>
    <definedName name="Presentacion">[52]Validacion1!$B$3:$B$10</definedName>
    <definedName name="Presupuesto" localSheetId="4">[11]AP!#REF!,[11]AP!#REF!,[11]AP!#REF!,[11]AP!#REF!</definedName>
    <definedName name="Presupuesto" localSheetId="24">[11]AP!#REF!,[11]AP!#REF!,[11]AP!#REF!,[11]AP!#REF!</definedName>
    <definedName name="Presupuesto" localSheetId="39">[11]AP!#REF!,[11]AP!#REF!,[11]AP!#REF!,[11]AP!#REF!</definedName>
    <definedName name="Presupuesto" localSheetId="7">[11]AP!#REF!,[11]AP!#REF!,[11]AP!#REF!,[11]AP!#REF!</definedName>
    <definedName name="Presupuesto" localSheetId="6">[11]AP!#REF!,[11]AP!#REF!,[11]AP!#REF!,[11]AP!#REF!</definedName>
    <definedName name="Presupuesto" localSheetId="5">[11]AP!#REF!,[11]AP!#REF!,[11]AP!#REF!,[11]AP!#REF!</definedName>
    <definedName name="Presupuesto" localSheetId="51">[11]AP!#REF!,[11]AP!#REF!,[11]AP!#REF!,[11]AP!#REF!</definedName>
    <definedName name="Presupuesto" localSheetId="0">[11]AP!#REF!,[11]AP!#REF!,[11]AP!#REF!,[11]AP!#REF!</definedName>
    <definedName name="Presupuesto" localSheetId="8">[11]AP!#REF!,[11]AP!#REF!,[11]AP!#REF!,[11]AP!#REF!</definedName>
    <definedName name="Presupuesto" localSheetId="18">[11]AP!#REF!,[11]AP!#REF!,[11]AP!#REF!,[11]AP!#REF!</definedName>
    <definedName name="Presupuesto" localSheetId="19">[11]AP!#REF!,[11]AP!#REF!,[11]AP!#REF!,[11]AP!#REF!</definedName>
    <definedName name="Presupuesto" localSheetId="9">[11]AP!#REF!,[11]AP!#REF!,[11]AP!#REF!,[11]AP!#REF!</definedName>
    <definedName name="Presupuesto" localSheetId="36">[11]AP!#REF!,[11]AP!#REF!,[11]AP!#REF!,[11]AP!#REF!</definedName>
    <definedName name="Presupuesto" localSheetId="41">[11]AP!#REF!,[11]AP!#REF!,[11]AP!#REF!,[11]AP!#REF!</definedName>
    <definedName name="Presupuesto" localSheetId="42">[11]AP!#REF!,[11]AP!#REF!,[11]AP!#REF!,[11]AP!#REF!</definedName>
    <definedName name="Presupuesto" localSheetId="43">[11]AP!#REF!,[11]AP!#REF!,[11]AP!#REF!,[11]AP!#REF!</definedName>
    <definedName name="Presupuesto" localSheetId="44">[11]AP!#REF!,[11]AP!#REF!,[11]AP!#REF!,[11]AP!#REF!</definedName>
    <definedName name="Presupuesto" localSheetId="45">[11]AP!#REF!,[11]AP!#REF!,[11]AP!#REF!,[11]AP!#REF!</definedName>
    <definedName name="Presupuesto" localSheetId="46">[11]AP!#REF!,[11]AP!#REF!,[11]AP!#REF!,[11]AP!#REF!</definedName>
    <definedName name="Presupuesto" localSheetId="10">[11]AP!#REF!,[11]AP!#REF!,[11]AP!#REF!,[11]AP!#REF!</definedName>
    <definedName name="Presupuesto" localSheetId="47">[11]AP!#REF!,[11]AP!#REF!,[11]AP!#REF!,[11]AP!#REF!</definedName>
    <definedName name="Presupuesto" localSheetId="48">[11]AP!#REF!,[11]AP!#REF!,[11]AP!#REF!,[11]AP!#REF!</definedName>
    <definedName name="Presupuesto" localSheetId="49">[11]AP!#REF!,[11]AP!#REF!,[11]AP!#REF!,[11]AP!#REF!</definedName>
    <definedName name="Presupuesto" localSheetId="50">[11]AP!#REF!,[11]AP!#REF!,[11]AP!#REF!,[11]AP!#REF!</definedName>
    <definedName name="Presupuesto" localSheetId="11">[11]AP!#REF!,[11]AP!#REF!,[11]AP!#REF!,[11]AP!#REF!</definedName>
    <definedName name="Presupuesto" localSheetId="13">[11]AP!#REF!,[11]AP!#REF!,[11]AP!#REF!,[11]AP!#REF!</definedName>
    <definedName name="Presupuesto" localSheetId="14">[11]AP!#REF!,[11]AP!#REF!,[11]AP!#REF!,[11]AP!#REF!</definedName>
    <definedName name="Presupuesto" localSheetId="15">[11]AP!#REF!,[11]AP!#REF!,[11]AP!#REF!,[11]AP!#REF!</definedName>
    <definedName name="Presupuesto" localSheetId="16">[11]AP!#REF!,[11]AP!#REF!,[11]AP!#REF!,[11]AP!#REF!</definedName>
    <definedName name="Presupuesto" localSheetId="17">[11]AP!#REF!,[11]AP!#REF!,[11]AP!#REF!,[11]AP!#REF!</definedName>
    <definedName name="Presupuesto">[11]AP!#REF!,[11]AP!#REF!,[11]AP!#REF!,[11]AP!#REF!</definedName>
    <definedName name="prevnorte" localSheetId="4">[13]PREVISIONES!#REF!</definedName>
    <definedName name="prevnorte" localSheetId="24">[13]PREVISIONES!#REF!</definedName>
    <definedName name="prevnorte" localSheetId="39">[13]PREVISIONES!#REF!</definedName>
    <definedName name="prevnorte" localSheetId="7">[13]PREVISIONES!#REF!</definedName>
    <definedName name="prevnorte" localSheetId="6">[13]PREVISIONES!#REF!</definedName>
    <definedName name="prevnorte" localSheetId="5">[13]PREVISIONES!#REF!</definedName>
    <definedName name="prevnorte" localSheetId="51">[13]PREVISIONES!#REF!</definedName>
    <definedName name="prevnorte" localSheetId="0">[13]PREVISIONES!#REF!</definedName>
    <definedName name="prevnorte" localSheetId="8">[13]PREVISIONES!#REF!</definedName>
    <definedName name="prevnorte" localSheetId="18">[13]PREVISIONES!#REF!</definedName>
    <definedName name="prevnorte" localSheetId="19">[13]PREVISIONES!#REF!</definedName>
    <definedName name="prevnorte" localSheetId="9">[13]PREVISIONES!#REF!</definedName>
    <definedName name="prevnorte" localSheetId="36">[13]PREVISIONES!#REF!</definedName>
    <definedName name="prevnorte" localSheetId="41">[13]PREVISIONES!#REF!</definedName>
    <definedName name="prevnorte" localSheetId="42">[13]PREVISIONES!#REF!</definedName>
    <definedName name="prevnorte" localSheetId="43">[13]PREVISIONES!#REF!</definedName>
    <definedName name="prevnorte" localSheetId="44">[13]PREVISIONES!#REF!</definedName>
    <definedName name="prevnorte" localSheetId="45">[13]PREVISIONES!#REF!</definedName>
    <definedName name="prevnorte" localSheetId="46">[13]PREVISIONES!#REF!</definedName>
    <definedName name="prevnorte" localSheetId="10">[13]PREVISIONES!#REF!</definedName>
    <definedName name="prevnorte" localSheetId="47">[13]PREVISIONES!#REF!</definedName>
    <definedName name="prevnorte" localSheetId="48">[13]PREVISIONES!#REF!</definedName>
    <definedName name="prevnorte" localSheetId="49">[13]PREVISIONES!#REF!</definedName>
    <definedName name="prevnorte" localSheetId="50">[13]PREVISIONES!#REF!</definedName>
    <definedName name="prevnorte" localSheetId="11">[13]PREVISIONES!#REF!</definedName>
    <definedName name="prevnorte" localSheetId="13">[13]PREVISIONES!#REF!</definedName>
    <definedName name="prevnorte" localSheetId="14">[13]PREVISIONES!#REF!</definedName>
    <definedName name="prevnorte" localSheetId="15">[13]PREVISIONES!#REF!</definedName>
    <definedName name="prevnorte" localSheetId="16">[13]PREVISIONES!#REF!</definedName>
    <definedName name="prevnorte" localSheetId="17">[13]PREVISIONES!#REF!</definedName>
    <definedName name="prevnorte">[13]PREVISIONES!#REF!</definedName>
    <definedName name="prevsur" localSheetId="4">[13]PREVISIONES!#REF!</definedName>
    <definedName name="prevsur" localSheetId="39">[13]PREVISIONES!#REF!</definedName>
    <definedName name="prevsur" localSheetId="7">[13]PREVISIONES!#REF!</definedName>
    <definedName name="prevsur" localSheetId="6">[13]PREVISIONES!#REF!</definedName>
    <definedName name="prevsur" localSheetId="5">[13]PREVISIONES!#REF!</definedName>
    <definedName name="prevsur" localSheetId="51">[13]PREVISIONES!#REF!</definedName>
    <definedName name="prevsur" localSheetId="0">[13]PREVISIONES!#REF!</definedName>
    <definedName name="prevsur" localSheetId="8">[13]PREVISIONES!#REF!</definedName>
    <definedName name="prevsur" localSheetId="18">[13]PREVISIONES!#REF!</definedName>
    <definedName name="prevsur" localSheetId="19">[13]PREVISIONES!#REF!</definedName>
    <definedName name="prevsur" localSheetId="36">[13]PREVISIONES!#REF!</definedName>
    <definedName name="prevsur" localSheetId="41">[13]PREVISIONES!#REF!</definedName>
    <definedName name="prevsur" localSheetId="10">[13]PREVISIONES!#REF!</definedName>
    <definedName name="prevsur" localSheetId="11">[13]PREVISIONES!#REF!</definedName>
    <definedName name="prevsur" localSheetId="13">[13]PREVISIONES!#REF!</definedName>
    <definedName name="prevsur" localSheetId="14">[13]PREVISIONES!#REF!</definedName>
    <definedName name="prevsur" localSheetId="15">[13]PREVISIONES!#REF!</definedName>
    <definedName name="prevsur" localSheetId="16">[13]PREVISIONES!#REF!</definedName>
    <definedName name="prevsur" localSheetId="17">[13]PREVISIONES!#REF!</definedName>
    <definedName name="prevsur">[13]PREVISIONES!#REF!</definedName>
    <definedName name="Print_Area" localSheetId="4">#REF!</definedName>
    <definedName name="Print_Area" localSheetId="24">#REF!</definedName>
    <definedName name="Print_Area" localSheetId="39">#REF!</definedName>
    <definedName name="Print_Area" localSheetId="7">#REF!</definedName>
    <definedName name="Print_Area" localSheetId="6">#REF!</definedName>
    <definedName name="Print_Area" localSheetId="5">#REF!</definedName>
    <definedName name="Print_Area" localSheetId="51">#REF!</definedName>
    <definedName name="Print_Area" localSheetId="0">#REF!</definedName>
    <definedName name="Print_Area" localSheetId="8">#REF!</definedName>
    <definedName name="Print_Area" localSheetId="18">#REF!</definedName>
    <definedName name="Print_Area" localSheetId="19">#REF!</definedName>
    <definedName name="Print_Area" localSheetId="10">#REF!</definedName>
    <definedName name="Print_Area" localSheetId="50">#REF!</definedName>
    <definedName name="Print_Area" localSheetId="11">#REF!</definedName>
    <definedName name="Print_Area" localSheetId="13">#REF!</definedName>
    <definedName name="Print_Area" localSheetId="14">#REF!</definedName>
    <definedName name="Print_Area" localSheetId="15">#REF!</definedName>
    <definedName name="Print_Area" localSheetId="16">#REF!</definedName>
    <definedName name="Print_Area" localSheetId="17">#REF!</definedName>
    <definedName name="Print_Area">#REF!</definedName>
    <definedName name="PRINT_AREA_MI" localSheetId="4">#REF!</definedName>
    <definedName name="PRINT_AREA_MI" localSheetId="24">#REF!</definedName>
    <definedName name="PRINT_AREA_MI" localSheetId="39">#REF!</definedName>
    <definedName name="PRINT_AREA_MI" localSheetId="7">#REF!</definedName>
    <definedName name="PRINT_AREA_MI" localSheetId="6">#REF!</definedName>
    <definedName name="PRINT_AREA_MI" localSheetId="5">#REF!</definedName>
    <definedName name="PRINT_AREA_MI" localSheetId="51">#REF!</definedName>
    <definedName name="PRINT_AREA_MI" localSheetId="0">#REF!</definedName>
    <definedName name="PRINT_AREA_MI" localSheetId="8">#REF!</definedName>
    <definedName name="PRINT_AREA_MI" localSheetId="18">#REF!</definedName>
    <definedName name="PRINT_AREA_MI" localSheetId="19">#REF!</definedName>
    <definedName name="PRINT_AREA_MI" localSheetId="36">#REF!</definedName>
    <definedName name="PRINT_AREA_MI" localSheetId="41">#REF!</definedName>
    <definedName name="PRINT_AREA_MI" localSheetId="10">#REF!</definedName>
    <definedName name="PRINT_AREA_MI" localSheetId="50">#REF!</definedName>
    <definedName name="PRINT_AREA_MI" localSheetId="11">#REF!</definedName>
    <definedName name="PRINT_AREA_MI" localSheetId="13">#REF!</definedName>
    <definedName name="PRINT_AREA_MI" localSheetId="14">#REF!</definedName>
    <definedName name="PRINT_AREA_MI" localSheetId="15">#REF!</definedName>
    <definedName name="PRINT_AREA_MI" localSheetId="16">#REF!</definedName>
    <definedName name="PRINT_AREA_MI" localSheetId="17">#REF!</definedName>
    <definedName name="PRINT_AREA_MI">#REF!</definedName>
    <definedName name="PRINT_TITLES_MI" localSheetId="4">#REF!</definedName>
    <definedName name="PRINT_TITLES_MI" localSheetId="24">#REF!</definedName>
    <definedName name="PRINT_TITLES_MI" localSheetId="39">#REF!</definedName>
    <definedName name="PRINT_TITLES_MI" localSheetId="7">#REF!</definedName>
    <definedName name="PRINT_TITLES_MI" localSheetId="6">#REF!</definedName>
    <definedName name="PRINT_TITLES_MI" localSheetId="5">#REF!</definedName>
    <definedName name="PRINT_TITLES_MI" localSheetId="51">#REF!</definedName>
    <definedName name="PRINT_TITLES_MI" localSheetId="0">#REF!</definedName>
    <definedName name="PRINT_TITLES_MI" localSheetId="8">#REF!</definedName>
    <definedName name="PRINT_TITLES_MI" localSheetId="18">#REF!</definedName>
    <definedName name="PRINT_TITLES_MI" localSheetId="19">#REF!</definedName>
    <definedName name="PRINT_TITLES_MI" localSheetId="36">#REF!</definedName>
    <definedName name="PRINT_TITLES_MI" localSheetId="41">#REF!</definedName>
    <definedName name="PRINT_TITLES_MI" localSheetId="10">#REF!</definedName>
    <definedName name="PRINT_TITLES_MI" localSheetId="50">#REF!</definedName>
    <definedName name="PRINT_TITLES_MI" localSheetId="11">#REF!</definedName>
    <definedName name="PRINT_TITLES_MI" localSheetId="13">#REF!</definedName>
    <definedName name="PRINT_TITLES_MI" localSheetId="14">#REF!</definedName>
    <definedName name="PRINT_TITLES_MI" localSheetId="15">#REF!</definedName>
    <definedName name="PRINT_TITLES_MI" localSheetId="16">#REF!</definedName>
    <definedName name="PRINT_TITLES_MI" localSheetId="17">#REF!</definedName>
    <definedName name="PRINT_TITLES_MI">#REF!</definedName>
    <definedName name="PRIOR_DT">'[67]Interface Hub'!$C$12</definedName>
    <definedName name="Proc" localSheetId="4">#REF!</definedName>
    <definedName name="Proc" localSheetId="39">#REF!</definedName>
    <definedName name="Proc" localSheetId="7">#REF!</definedName>
    <definedName name="Proc" localSheetId="6">#REF!</definedName>
    <definedName name="Proc" localSheetId="5">#REF!</definedName>
    <definedName name="Proc" localSheetId="51">#REF!</definedName>
    <definedName name="Proc" localSheetId="0">#REF!</definedName>
    <definedName name="Proc" localSheetId="8">#REF!</definedName>
    <definedName name="Proc" localSheetId="18">#REF!</definedName>
    <definedName name="Proc" localSheetId="19">#REF!</definedName>
    <definedName name="Proc" localSheetId="9">#REF!</definedName>
    <definedName name="Proc" localSheetId="36">#REF!</definedName>
    <definedName name="Proc" localSheetId="41">#REF!</definedName>
    <definedName name="Proc" localSheetId="42">#REF!</definedName>
    <definedName name="Proc" localSheetId="43">#REF!</definedName>
    <definedName name="Proc" localSheetId="44">#REF!</definedName>
    <definedName name="Proc" localSheetId="45">#REF!</definedName>
    <definedName name="Proc" localSheetId="46">#REF!</definedName>
    <definedName name="Proc" localSheetId="10">#REF!</definedName>
    <definedName name="Proc" localSheetId="47">#REF!</definedName>
    <definedName name="Proc" localSheetId="48">#REF!</definedName>
    <definedName name="Proc" localSheetId="49">#REF!</definedName>
    <definedName name="Proc" localSheetId="11">#REF!</definedName>
    <definedName name="Proc" localSheetId="13">#REF!</definedName>
    <definedName name="Proc" localSheetId="14">#REF!</definedName>
    <definedName name="Proc" localSheetId="15">#REF!</definedName>
    <definedName name="Proc" localSheetId="16">#REF!</definedName>
    <definedName name="Proc" localSheetId="17">#REF!</definedName>
    <definedName name="Proc">#REF!</definedName>
    <definedName name="Producto">[52]Validacion1!$A$3:$A$20</definedName>
    <definedName name="Provisiones_y_previsiones_AdmCentra_Amort_Gastos_Diferidos" localSheetId="4">#REF!</definedName>
    <definedName name="Provisiones_y_previsiones_AdmCentra_Amort_Gastos_Diferidos" localSheetId="6">#REF!</definedName>
    <definedName name="Provisiones_y_previsiones_AdmCentra_Amort_Gastos_Diferidos" localSheetId="5">#REF!</definedName>
    <definedName name="Provisiones_y_previsiones_AdmCentra_Amort_Gastos_Diferidos" localSheetId="51">#REF!</definedName>
    <definedName name="Provisiones_y_previsiones_AdmCentra_Amort_Gastos_Diferidos" localSheetId="0">#REF!</definedName>
    <definedName name="Provisiones_y_previsiones_AdmCentra_Amort_Gastos_Diferidos" localSheetId="36">#REF!</definedName>
    <definedName name="Provisiones_y_previsiones_AdmCentra_Amort_Gastos_Diferidos" localSheetId="41">#REF!</definedName>
    <definedName name="Provisiones_y_previsiones_AdmCentra_Amort_Gastos_Diferidos">#REF!</definedName>
    <definedName name="Provisiones_y_previsiones_AdmCentra_Depreciacion_intangibles" localSheetId="4">#REF!</definedName>
    <definedName name="Provisiones_y_previsiones_AdmCentra_Depreciacion_intangibles" localSheetId="6">#REF!</definedName>
    <definedName name="Provisiones_y_previsiones_AdmCentra_Depreciacion_intangibles" localSheetId="5">#REF!</definedName>
    <definedName name="Provisiones_y_previsiones_AdmCentra_Depreciacion_intangibles" localSheetId="51">#REF!</definedName>
    <definedName name="Provisiones_y_previsiones_AdmCentra_Depreciacion_intangibles" localSheetId="0">#REF!</definedName>
    <definedName name="Provisiones_y_previsiones_AdmCentra_Depreciacion_intangibles" localSheetId="36">#REF!</definedName>
    <definedName name="Provisiones_y_previsiones_AdmCentra_Depreciacion_intangibles" localSheetId="41">#REF!</definedName>
    <definedName name="Provisiones_y_previsiones_AdmCentra_Depreciacion_intangibles">#REF!</definedName>
    <definedName name="Provisiones_y_previsiones_AdmCentra_Depreciaciones_sin_intangibles" localSheetId="4">#REF!</definedName>
    <definedName name="Provisiones_y_previsiones_AdmCentra_Depreciaciones_sin_intangibles" localSheetId="6">#REF!</definedName>
    <definedName name="Provisiones_y_previsiones_AdmCentra_Depreciaciones_sin_intangibles" localSheetId="5">#REF!</definedName>
    <definedName name="Provisiones_y_previsiones_AdmCentra_Depreciaciones_sin_intangibles" localSheetId="51">#REF!</definedName>
    <definedName name="Provisiones_y_previsiones_AdmCentra_Depreciaciones_sin_intangibles" localSheetId="0">#REF!</definedName>
    <definedName name="Provisiones_y_previsiones_AdmCentra_Depreciaciones_sin_intangibles" localSheetId="36">#REF!</definedName>
    <definedName name="Provisiones_y_previsiones_AdmCentra_Depreciaciones_sin_intangibles" localSheetId="41">#REF!</definedName>
    <definedName name="Provisiones_y_previsiones_AdmCentra_Depreciaciones_sin_intangibles">#REF!</definedName>
    <definedName name="Provisiones_y_previsiones_AdmFinac_Prov_CredDudoso_cobro" localSheetId="4">#REF!</definedName>
    <definedName name="Provisiones_y_previsiones_AdmFinac_Prov_CredDudoso_cobro" localSheetId="6">#REF!</definedName>
    <definedName name="Provisiones_y_previsiones_AdmFinac_Prov_CredDudoso_cobro" localSheetId="5">#REF!</definedName>
    <definedName name="Provisiones_y_previsiones_AdmFinac_Prov_CredDudoso_cobro" localSheetId="0">#REF!</definedName>
    <definedName name="Provisiones_y_previsiones_AdmFinac_Prov_CredDudoso_cobro" localSheetId="36">#REF!</definedName>
    <definedName name="Provisiones_y_previsiones_AdmFinac_Prov_CredDudoso_cobro" localSheetId="41">#REF!</definedName>
    <definedName name="Provisiones_y_previsiones_AdmFinac_Prov_CredDudoso_cobro">#REF!</definedName>
    <definedName name="Provisiones_y_previsiones_AdmFinanciera_Depreciaciones" localSheetId="4">#REF!</definedName>
    <definedName name="Provisiones_y_previsiones_AdmFinanciera_Depreciaciones" localSheetId="6">#REF!</definedName>
    <definedName name="Provisiones_y_previsiones_AdmFinanciera_Depreciaciones" localSheetId="5">#REF!</definedName>
    <definedName name="Provisiones_y_previsiones_AdmFinanciera_Depreciaciones" localSheetId="0">#REF!</definedName>
    <definedName name="Provisiones_y_previsiones_AdmFinanciera_Depreciaciones" localSheetId="36">#REF!</definedName>
    <definedName name="Provisiones_y_previsiones_AdmFinanciera_Depreciaciones" localSheetId="41">#REF!</definedName>
    <definedName name="Provisiones_y_previsiones_AdmFinanciera_Depreciaciones">#REF!</definedName>
    <definedName name="Provisiones_y_previsiones_AreaInsumos_Depreciaciones" localSheetId="4">#REF!</definedName>
    <definedName name="Provisiones_y_previsiones_AreaInsumos_Depreciaciones" localSheetId="6">#REF!</definedName>
    <definedName name="Provisiones_y_previsiones_AreaInsumos_Depreciaciones" localSheetId="5">#REF!</definedName>
    <definedName name="Provisiones_y_previsiones_AreaInsumos_Depreciaciones" localSheetId="0">#REF!</definedName>
    <definedName name="Provisiones_y_previsiones_AreaInsumos_Depreciaciones" localSheetId="36">#REF!</definedName>
    <definedName name="Provisiones_y_previsiones_AreaInsumos_Depreciaciones" localSheetId="41">#REF!</definedName>
    <definedName name="Provisiones_y_previsiones_AreaInsumos_Depreciaciones">#REF!</definedName>
    <definedName name="Provisiones_y_previsiones_AreaMaq_Prov_CredDudoso_cobro" localSheetId="4">#REF!</definedName>
    <definedName name="Provisiones_y_previsiones_AreaMaq_Prov_CredDudoso_cobro" localSheetId="6">#REF!</definedName>
    <definedName name="Provisiones_y_previsiones_AreaMaq_Prov_CredDudoso_cobro" localSheetId="5">#REF!</definedName>
    <definedName name="Provisiones_y_previsiones_AreaMaq_Prov_CredDudoso_cobro" localSheetId="0">#REF!</definedName>
    <definedName name="Provisiones_y_previsiones_AreaMaq_Prov_CredDudoso_cobro" localSheetId="36">#REF!</definedName>
    <definedName name="Provisiones_y_previsiones_AreaMaq_Prov_CredDudoso_cobro" localSheetId="41">#REF!</definedName>
    <definedName name="Provisiones_y_previsiones_AreaMaq_Prov_CredDudoso_cobro">#REF!</definedName>
    <definedName name="Provjuicios" localSheetId="4">#REF!</definedName>
    <definedName name="Provjuicios" localSheetId="6">#REF!</definedName>
    <definedName name="Provjuicios" localSheetId="5">#REF!</definedName>
    <definedName name="Provjuicios" localSheetId="0">#REF!</definedName>
    <definedName name="Provjuicios" localSheetId="36">#REF!</definedName>
    <definedName name="Provjuicios" localSheetId="41">#REF!</definedName>
    <definedName name="Provjuicios">#REF!</definedName>
    <definedName name="prueba" localSheetId="4">#REF!</definedName>
    <definedName name="prueba" localSheetId="24">#REF!</definedName>
    <definedName name="prueba" localSheetId="39">#REF!</definedName>
    <definedName name="prueba" localSheetId="7">#REF!</definedName>
    <definedName name="prueba" localSheetId="6">#REF!</definedName>
    <definedName name="prueba" localSheetId="5">#REF!</definedName>
    <definedName name="prueba" localSheetId="0">#REF!</definedName>
    <definedName name="prueba" localSheetId="8">#REF!</definedName>
    <definedName name="prueba" localSheetId="18">#REF!</definedName>
    <definedName name="prueba" localSheetId="19">#REF!</definedName>
    <definedName name="prueba" localSheetId="36">#REF!</definedName>
    <definedName name="prueba" localSheetId="41">#REF!</definedName>
    <definedName name="prueba" localSheetId="10">#REF!</definedName>
    <definedName name="prueba" localSheetId="50">#REF!</definedName>
    <definedName name="prueba" localSheetId="11">#REF!</definedName>
    <definedName name="prueba" localSheetId="13">#REF!</definedName>
    <definedName name="prueba" localSheetId="14">#REF!</definedName>
    <definedName name="prueba" localSheetId="15">#REF!</definedName>
    <definedName name="prueba" localSheetId="16">#REF!</definedName>
    <definedName name="prueba" localSheetId="17">#REF!</definedName>
    <definedName name="prueba">#REF!</definedName>
    <definedName name="prueba1" localSheetId="4">#REF!</definedName>
    <definedName name="prueba1" localSheetId="6">#REF!</definedName>
    <definedName name="prueba1" localSheetId="5">#REF!</definedName>
    <definedName name="prueba1" localSheetId="0">#REF!</definedName>
    <definedName name="prueba1" localSheetId="36">#REF!</definedName>
    <definedName name="prueba1" localSheetId="41">#REF!</definedName>
    <definedName name="prueba1">#REF!</definedName>
    <definedName name="PS">[30]Parámetros!$B$3</definedName>
    <definedName name="pulp" localSheetId="4" hidden="1">{#N/A,#N/A,FALSE,"Aging Summary";#N/A,#N/A,FALSE,"Ratio Analysis";#N/A,#N/A,FALSE,"Test 120 Day Accts";#N/A,#N/A,FALSE,"Tickmarks"}</definedName>
    <definedName name="pulp" localSheetId="24"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7"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5" hidden="1">{#N/A,#N/A,FALSE,"Aging Summary";#N/A,#N/A,FALSE,"Ratio Analysis";#N/A,#N/A,FALSE,"Test 120 Day Accts";#N/A,#N/A,FALSE,"Tickmarks"}</definedName>
    <definedName name="pulp" localSheetId="51" hidden="1">{#N/A,#N/A,FALSE,"Aging Summary";#N/A,#N/A,FALSE,"Ratio Analysis";#N/A,#N/A,FALSE,"Test 120 Day Accts";#N/A,#N/A,FALSE,"Tickmarks"}</definedName>
    <definedName name="pulp" localSheetId="0"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5" hidden="1">{#N/A,#N/A,FALSE,"Aging Summary";#N/A,#N/A,FALSE,"Ratio Analysis";#N/A,#N/A,FALSE,"Test 120 Day Accts";#N/A,#N/A,FALSE,"Tickmarks"}</definedName>
    <definedName name="pulp" localSheetId="26" hidden="1">{#N/A,#N/A,FALSE,"Aging Summary";#N/A,#N/A,FALSE,"Ratio Analysis";#N/A,#N/A,FALSE,"Test 120 Day Accts";#N/A,#N/A,FALSE,"Tickmarks"}</definedName>
    <definedName name="pulp" localSheetId="27" hidden="1">{#N/A,#N/A,FALSE,"Aging Summary";#N/A,#N/A,FALSE,"Ratio Analysis";#N/A,#N/A,FALSE,"Test 120 Day Accts";#N/A,#N/A,FALSE,"Tickmarks"}</definedName>
    <definedName name="pulp" localSheetId="28"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41" hidden="1">{#N/A,#N/A,FALSE,"Aging Summary";#N/A,#N/A,FALSE,"Ratio Analysis";#N/A,#N/A,FALSE,"Test 120 Day Accts";#N/A,#N/A,FALSE,"Tickmarks"}</definedName>
    <definedName name="pulp" localSheetId="42" hidden="1">{#N/A,#N/A,FALSE,"Aging Summary";#N/A,#N/A,FALSE,"Ratio Analysis";#N/A,#N/A,FALSE,"Test 120 Day Accts";#N/A,#N/A,FALSE,"Tickmarks"}</definedName>
    <definedName name="pulp" localSheetId="43" hidden="1">{#N/A,#N/A,FALSE,"Aging Summary";#N/A,#N/A,FALSE,"Ratio Analysis";#N/A,#N/A,FALSE,"Test 120 Day Accts";#N/A,#N/A,FALSE,"Tickmarks"}</definedName>
    <definedName name="pulp" localSheetId="44" hidden="1">{#N/A,#N/A,FALSE,"Aging Summary";#N/A,#N/A,FALSE,"Ratio Analysis";#N/A,#N/A,FALSE,"Test 120 Day Accts";#N/A,#N/A,FALSE,"Tickmarks"}</definedName>
    <definedName name="pulp" localSheetId="45" hidden="1">{#N/A,#N/A,FALSE,"Aging Summary";#N/A,#N/A,FALSE,"Ratio Analysis";#N/A,#N/A,FALSE,"Test 120 Day Accts";#N/A,#N/A,FALSE,"Tickmarks"}</definedName>
    <definedName name="pulp" localSheetId="46"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47" hidden="1">{#N/A,#N/A,FALSE,"Aging Summary";#N/A,#N/A,FALSE,"Ratio Analysis";#N/A,#N/A,FALSE,"Test 120 Day Accts";#N/A,#N/A,FALSE,"Tickmarks"}</definedName>
    <definedName name="pulp" localSheetId="48" hidden="1">{#N/A,#N/A,FALSE,"Aging Summary";#N/A,#N/A,FALSE,"Ratio Analysis";#N/A,#N/A,FALSE,"Test 120 Day Accts";#N/A,#N/A,FALSE,"Tickmarks"}</definedName>
    <definedName name="pulp" localSheetId="49" hidden="1">{#N/A,#N/A,FALSE,"Aging Summary";#N/A,#N/A,FALSE,"Ratio Analysis";#N/A,#N/A,FALSE,"Test 120 Day Accts";#N/A,#N/A,FALSE,"Tickmarks"}</definedName>
    <definedName name="pulp" localSheetId="50"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5"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7" hidden="1">{#N/A,#N/A,FALSE,"Aging Summary";#N/A,#N/A,FALSE,"Ratio Analysis";#N/A,#N/A,FALSE,"Test 120 Day Accts";#N/A,#N/A,FALSE,"Tickmarks"}</definedName>
    <definedName name="pulp" hidden="1">{#N/A,#N/A,FALSE,"Aging Summary";#N/A,#N/A,FALSE,"Ratio Analysis";#N/A,#N/A,FALSE,"Test 120 Day Accts";#N/A,#N/A,FALSE,"Tickmarks"}</definedName>
    <definedName name="pulp2" localSheetId="4" hidden="1">{#N/A,#N/A,FALSE,"Aging Summary";#N/A,#N/A,FALSE,"Ratio Analysis";#N/A,#N/A,FALSE,"Test 120 Day Accts";#N/A,#N/A,FALSE,"Tickmarks"}</definedName>
    <definedName name="pulp2" localSheetId="24"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7"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5" hidden="1">{#N/A,#N/A,FALSE,"Aging Summary";#N/A,#N/A,FALSE,"Ratio Analysis";#N/A,#N/A,FALSE,"Test 120 Day Accts";#N/A,#N/A,FALSE,"Tickmarks"}</definedName>
    <definedName name="pulp2" localSheetId="51" hidden="1">{#N/A,#N/A,FALSE,"Aging Summary";#N/A,#N/A,FALSE,"Ratio Analysis";#N/A,#N/A,FALSE,"Test 120 Day Accts";#N/A,#N/A,FALSE,"Tickmarks"}</definedName>
    <definedName name="pulp2" localSheetId="0"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5" hidden="1">{#N/A,#N/A,FALSE,"Aging Summary";#N/A,#N/A,FALSE,"Ratio Analysis";#N/A,#N/A,FALSE,"Test 120 Day Accts";#N/A,#N/A,FALSE,"Tickmarks"}</definedName>
    <definedName name="pulp2" localSheetId="26" hidden="1">{#N/A,#N/A,FALSE,"Aging Summary";#N/A,#N/A,FALSE,"Ratio Analysis";#N/A,#N/A,FALSE,"Test 120 Day Accts";#N/A,#N/A,FALSE,"Tickmarks"}</definedName>
    <definedName name="pulp2" localSheetId="27" hidden="1">{#N/A,#N/A,FALSE,"Aging Summary";#N/A,#N/A,FALSE,"Ratio Analysis";#N/A,#N/A,FALSE,"Test 120 Day Accts";#N/A,#N/A,FALSE,"Tickmarks"}</definedName>
    <definedName name="pulp2" localSheetId="28"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41" hidden="1">{#N/A,#N/A,FALSE,"Aging Summary";#N/A,#N/A,FALSE,"Ratio Analysis";#N/A,#N/A,FALSE,"Test 120 Day Accts";#N/A,#N/A,FALSE,"Tickmarks"}</definedName>
    <definedName name="pulp2" localSheetId="42" hidden="1">{#N/A,#N/A,FALSE,"Aging Summary";#N/A,#N/A,FALSE,"Ratio Analysis";#N/A,#N/A,FALSE,"Test 120 Day Accts";#N/A,#N/A,FALSE,"Tickmarks"}</definedName>
    <definedName name="pulp2" localSheetId="43" hidden="1">{#N/A,#N/A,FALSE,"Aging Summary";#N/A,#N/A,FALSE,"Ratio Analysis";#N/A,#N/A,FALSE,"Test 120 Day Accts";#N/A,#N/A,FALSE,"Tickmarks"}</definedName>
    <definedName name="pulp2" localSheetId="44" hidden="1">{#N/A,#N/A,FALSE,"Aging Summary";#N/A,#N/A,FALSE,"Ratio Analysis";#N/A,#N/A,FALSE,"Test 120 Day Accts";#N/A,#N/A,FALSE,"Tickmarks"}</definedName>
    <definedName name="pulp2" localSheetId="45" hidden="1">{#N/A,#N/A,FALSE,"Aging Summary";#N/A,#N/A,FALSE,"Ratio Analysis";#N/A,#N/A,FALSE,"Test 120 Day Accts";#N/A,#N/A,FALSE,"Tickmarks"}</definedName>
    <definedName name="pulp2" localSheetId="46"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47" hidden="1">{#N/A,#N/A,FALSE,"Aging Summary";#N/A,#N/A,FALSE,"Ratio Analysis";#N/A,#N/A,FALSE,"Test 120 Day Accts";#N/A,#N/A,FALSE,"Tickmarks"}</definedName>
    <definedName name="pulp2" localSheetId="48" hidden="1">{#N/A,#N/A,FALSE,"Aging Summary";#N/A,#N/A,FALSE,"Ratio Analysis";#N/A,#N/A,FALSE,"Test 120 Day Accts";#N/A,#N/A,FALSE,"Tickmarks"}</definedName>
    <definedName name="pulp2" localSheetId="49" hidden="1">{#N/A,#N/A,FALSE,"Aging Summary";#N/A,#N/A,FALSE,"Ratio Analysis";#N/A,#N/A,FALSE,"Test 120 Day Accts";#N/A,#N/A,FALSE,"Tickmarks"}</definedName>
    <definedName name="pulp2" localSheetId="50"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5"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7"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'[16]Balance General'!$C$8</definedName>
    <definedName name="PY_Accounts_Receivable_7" localSheetId="4">#REF!</definedName>
    <definedName name="PY_Accounts_Receivable_7" localSheetId="6">#REF!</definedName>
    <definedName name="PY_Accounts_Receivable_7" localSheetId="5">#REF!</definedName>
    <definedName name="PY_Accounts_Receivable_7" localSheetId="51">#REF!</definedName>
    <definedName name="PY_Accounts_Receivable_7" localSheetId="0">#REF!</definedName>
    <definedName name="PY_Accounts_Receivable_7" localSheetId="36">#REF!</definedName>
    <definedName name="PY_Accounts_Receivable_7" localSheetId="41">#REF!</definedName>
    <definedName name="PY_Accounts_Receivable_7">#REF!</definedName>
    <definedName name="PY_Cash">'[16]Balance General'!$C$6</definedName>
    <definedName name="PY_Cash_7" localSheetId="4">#REF!</definedName>
    <definedName name="PY_Cash_7" localSheetId="6">#REF!</definedName>
    <definedName name="PY_Cash_7" localSheetId="5">#REF!</definedName>
    <definedName name="PY_Cash_7" localSheetId="51">#REF!</definedName>
    <definedName name="PY_Cash_7" localSheetId="0">#REF!</definedName>
    <definedName name="PY_Cash_7" localSheetId="36">#REF!</definedName>
    <definedName name="PY_Cash_7" localSheetId="41">#REF!</definedName>
    <definedName name="PY_Cash_7">#REF!</definedName>
    <definedName name="PY_Cost_of_Sales">'[16]Estado de Resultados'!$C$7</definedName>
    <definedName name="PY_Cost_of_Sales_7" localSheetId="4">#REF!</definedName>
    <definedName name="PY_Cost_of_Sales_7" localSheetId="6">#REF!</definedName>
    <definedName name="PY_Cost_of_Sales_7" localSheetId="5">#REF!</definedName>
    <definedName name="PY_Cost_of_Sales_7" localSheetId="51">#REF!</definedName>
    <definedName name="PY_Cost_of_Sales_7" localSheetId="0">#REF!</definedName>
    <definedName name="PY_Cost_of_Sales_7" localSheetId="36">#REF!</definedName>
    <definedName name="PY_Cost_of_Sales_7" localSheetId="41">#REF!</definedName>
    <definedName name="PY_Cost_of_Sales_7">#REF!</definedName>
    <definedName name="PY_Current_Liabilities">'[16]Balance General'!$C$23</definedName>
    <definedName name="PY_Current_Liabilities_7" localSheetId="4">#REF!</definedName>
    <definedName name="PY_Current_Liabilities_7" localSheetId="6">#REF!</definedName>
    <definedName name="PY_Current_Liabilities_7" localSheetId="5">#REF!</definedName>
    <definedName name="PY_Current_Liabilities_7" localSheetId="51">#REF!</definedName>
    <definedName name="PY_Current_Liabilities_7" localSheetId="0">#REF!</definedName>
    <definedName name="PY_Current_Liabilities_7" localSheetId="36">#REF!</definedName>
    <definedName name="PY_Current_Liabilities_7" localSheetId="41">#REF!</definedName>
    <definedName name="PY_Current_Liabilities_7">#REF!</definedName>
    <definedName name="PY_Gross_Profit">'[16]Estado de Resultados'!$C$9</definedName>
    <definedName name="PY_Gross_Profit_7" localSheetId="4">#REF!</definedName>
    <definedName name="PY_Gross_Profit_7" localSheetId="6">#REF!</definedName>
    <definedName name="PY_Gross_Profit_7" localSheetId="5">#REF!</definedName>
    <definedName name="PY_Gross_Profit_7" localSheetId="51">#REF!</definedName>
    <definedName name="PY_Gross_Profit_7" localSheetId="0">#REF!</definedName>
    <definedName name="PY_Gross_Profit_7" localSheetId="36">#REF!</definedName>
    <definedName name="PY_Gross_Profit_7" localSheetId="41">#REF!</definedName>
    <definedName name="PY_Gross_Profit_7">#REF!</definedName>
    <definedName name="PY_Intangible_Assets">'[16]Balance General'!$C$18</definedName>
    <definedName name="PY_Interest_Expense">'[16]Estado de Resultados'!$C$19</definedName>
    <definedName name="PY_Interest_Expense_7" localSheetId="4">#REF!</definedName>
    <definedName name="PY_Interest_Expense_7" localSheetId="6">#REF!</definedName>
    <definedName name="PY_Interest_Expense_7" localSheetId="5">#REF!</definedName>
    <definedName name="PY_Interest_Expense_7" localSheetId="51">#REF!</definedName>
    <definedName name="PY_Interest_Expense_7" localSheetId="0">#REF!</definedName>
    <definedName name="PY_Interest_Expense_7" localSheetId="36">#REF!</definedName>
    <definedName name="PY_Interest_Expense_7" localSheetId="41">#REF!</definedName>
    <definedName name="PY_Interest_Expense_7">#REF!</definedName>
    <definedName name="PY_Inventory">'[16]Balance General'!$C$12</definedName>
    <definedName name="PY_Inventory_7" localSheetId="4">#REF!</definedName>
    <definedName name="PY_Inventory_7" localSheetId="6">#REF!</definedName>
    <definedName name="PY_Inventory_7" localSheetId="5">#REF!</definedName>
    <definedName name="PY_Inventory_7" localSheetId="51">#REF!</definedName>
    <definedName name="PY_Inventory_7" localSheetId="0">#REF!</definedName>
    <definedName name="PY_Inventory_7" localSheetId="36">#REF!</definedName>
    <definedName name="PY_Inventory_7" localSheetId="41">#REF!</definedName>
    <definedName name="PY_Inventory_7">#REF!</definedName>
    <definedName name="PY_LT_Debt">'[16]Balance General'!$C$24</definedName>
    <definedName name="PY_LT_Debt_7" localSheetId="4">#REF!</definedName>
    <definedName name="PY_LT_Debt_7" localSheetId="6">#REF!</definedName>
    <definedName name="PY_LT_Debt_7" localSheetId="5">#REF!</definedName>
    <definedName name="PY_LT_Debt_7" localSheetId="51">#REF!</definedName>
    <definedName name="PY_LT_Debt_7" localSheetId="0">#REF!</definedName>
    <definedName name="PY_LT_Debt_7" localSheetId="36">#REF!</definedName>
    <definedName name="PY_LT_Debt_7" localSheetId="41">#REF!</definedName>
    <definedName name="PY_LT_Debt_7">#REF!</definedName>
    <definedName name="PY_Marketable_Sec" localSheetId="4">'[35]Balance General'!#REF!</definedName>
    <definedName name="PY_Marketable_Sec" localSheetId="6">'[35]Balance General'!#REF!</definedName>
    <definedName name="PY_Marketable_Sec" localSheetId="5">'[35]Balance General'!#REF!</definedName>
    <definedName name="PY_Marketable_Sec" localSheetId="51">'[35]Balance General'!#REF!</definedName>
    <definedName name="PY_Marketable_Sec" localSheetId="0">'[35]Balance General'!#REF!</definedName>
    <definedName name="PY_Marketable_Sec" localSheetId="36">'[35]Balance General'!#REF!</definedName>
    <definedName name="PY_Marketable_Sec" localSheetId="41">'[35]Balance General'!#REF!</definedName>
    <definedName name="PY_Marketable_Sec">'[35]Balance General'!#REF!</definedName>
    <definedName name="PY_NET_PROFIT">'[16]Estado de Resultados'!$C$25</definedName>
    <definedName name="PY_NET_PROFIT_7" localSheetId="4">#REF!</definedName>
    <definedName name="PY_NET_PROFIT_7" localSheetId="6">#REF!</definedName>
    <definedName name="PY_NET_PROFIT_7" localSheetId="5">#REF!</definedName>
    <definedName name="PY_NET_PROFIT_7" localSheetId="51">#REF!</definedName>
    <definedName name="PY_NET_PROFIT_7" localSheetId="0">#REF!</definedName>
    <definedName name="PY_NET_PROFIT_7" localSheetId="36">#REF!</definedName>
    <definedName name="PY_NET_PROFIT_7" localSheetId="41">#REF!</definedName>
    <definedName name="PY_NET_PROFIT_7">#REF!</definedName>
    <definedName name="PY_Net_Revenue">'[16]Estado de Resultados'!$C$6</definedName>
    <definedName name="PY_Net_Revenue_7" localSheetId="4">#REF!</definedName>
    <definedName name="PY_Net_Revenue_7" localSheetId="6">#REF!</definedName>
    <definedName name="PY_Net_Revenue_7" localSheetId="5">#REF!</definedName>
    <definedName name="PY_Net_Revenue_7" localSheetId="51">#REF!</definedName>
    <definedName name="PY_Net_Revenue_7" localSheetId="0">#REF!</definedName>
    <definedName name="PY_Net_Revenue_7" localSheetId="36">#REF!</definedName>
    <definedName name="PY_Net_Revenue_7" localSheetId="41">#REF!</definedName>
    <definedName name="PY_Net_Revenue_7">#REF!</definedName>
    <definedName name="PY_Operating_Income">'[16]Estado de Resultados'!$C$17</definedName>
    <definedName name="PY_Operating_Income_7" localSheetId="4">#REF!</definedName>
    <definedName name="PY_Operating_Income_7" localSheetId="6">#REF!</definedName>
    <definedName name="PY_Operating_Income_7" localSheetId="5">#REF!</definedName>
    <definedName name="PY_Operating_Income_7" localSheetId="51">#REF!</definedName>
    <definedName name="PY_Operating_Income_7" localSheetId="0">#REF!</definedName>
    <definedName name="PY_Operating_Income_7" localSheetId="36">#REF!</definedName>
    <definedName name="PY_Operating_Income_7" localSheetId="41">#REF!</definedName>
    <definedName name="PY_Operating_Income_7">#REF!</definedName>
    <definedName name="PY_Preferred_Stock" localSheetId="4">'[35]Balance General'!#REF!</definedName>
    <definedName name="PY_Preferred_Stock" localSheetId="6">'[35]Balance General'!#REF!</definedName>
    <definedName name="PY_Preferred_Stock" localSheetId="5">'[35]Balance General'!#REF!</definedName>
    <definedName name="PY_Preferred_Stock" localSheetId="51">'[35]Balance General'!#REF!</definedName>
    <definedName name="PY_Preferred_Stock" localSheetId="0">'[35]Balance General'!#REF!</definedName>
    <definedName name="PY_Preferred_Stock" localSheetId="36">'[35]Balance General'!#REF!</definedName>
    <definedName name="PY_Preferred_Stock" localSheetId="41">'[35]Balance General'!#REF!</definedName>
    <definedName name="PY_Preferred_Stock">'[35]Balance General'!#REF!</definedName>
    <definedName name="PY_QUICK_ASSETS">'[16]Balance General'!$C$10</definedName>
    <definedName name="PY_QUICK_ASSETS_7" localSheetId="4">#REF!</definedName>
    <definedName name="PY_QUICK_ASSETS_7" localSheetId="6">#REF!</definedName>
    <definedName name="PY_QUICK_ASSETS_7" localSheetId="5">#REF!</definedName>
    <definedName name="PY_QUICK_ASSETS_7" localSheetId="51">#REF!</definedName>
    <definedName name="PY_QUICK_ASSETS_7" localSheetId="0">#REF!</definedName>
    <definedName name="PY_QUICK_ASSETS_7" localSheetId="36">#REF!</definedName>
    <definedName name="PY_QUICK_ASSETS_7" localSheetId="41">#REF!</definedName>
    <definedName name="PY_QUICK_ASSETS_7">#REF!</definedName>
    <definedName name="PY_Tangible_Net_Worth">'[16]Estado de Resultados'!$C$32</definedName>
    <definedName name="PY_Tangible_Net_Worth_7" localSheetId="4">#REF!</definedName>
    <definedName name="PY_Tangible_Net_Worth_7" localSheetId="6">#REF!</definedName>
    <definedName name="PY_Tangible_Net_Worth_7" localSheetId="5">#REF!</definedName>
    <definedName name="PY_Tangible_Net_Worth_7" localSheetId="51">#REF!</definedName>
    <definedName name="PY_Tangible_Net_Worth_7" localSheetId="0">#REF!</definedName>
    <definedName name="PY_Tangible_Net_Worth_7" localSheetId="36">#REF!</definedName>
    <definedName name="PY_Tangible_Net_Worth_7" localSheetId="41">#REF!</definedName>
    <definedName name="PY_Tangible_Net_Worth_7">#REF!</definedName>
    <definedName name="PY_TOTAL_ASSETS">'[16]Balance General'!$C$21</definedName>
    <definedName name="PY_TOTAL_ASSETS_7" localSheetId="4">#REF!</definedName>
    <definedName name="PY_TOTAL_ASSETS_7" localSheetId="6">#REF!</definedName>
    <definedName name="PY_TOTAL_ASSETS_7" localSheetId="5">#REF!</definedName>
    <definedName name="PY_TOTAL_ASSETS_7" localSheetId="51">#REF!</definedName>
    <definedName name="PY_TOTAL_ASSETS_7" localSheetId="0">#REF!</definedName>
    <definedName name="PY_TOTAL_ASSETS_7" localSheetId="36">#REF!</definedName>
    <definedName name="PY_TOTAL_ASSETS_7" localSheetId="41">#REF!</definedName>
    <definedName name="PY_TOTAL_ASSETS_7">#REF!</definedName>
    <definedName name="PY_TOTAL_CURR_ASSETS">'[16]Balance General'!$C$15</definedName>
    <definedName name="PY_TOTAL_CURR_ASSETS_7" localSheetId="4">#REF!</definedName>
    <definedName name="PY_TOTAL_CURR_ASSETS_7" localSheetId="6">#REF!</definedName>
    <definedName name="PY_TOTAL_CURR_ASSETS_7" localSheetId="5">#REF!</definedName>
    <definedName name="PY_TOTAL_CURR_ASSETS_7" localSheetId="51">#REF!</definedName>
    <definedName name="PY_TOTAL_CURR_ASSETS_7" localSheetId="0">#REF!</definedName>
    <definedName name="PY_TOTAL_CURR_ASSETS_7" localSheetId="36">#REF!</definedName>
    <definedName name="PY_TOTAL_CURR_ASSETS_7" localSheetId="41">#REF!</definedName>
    <definedName name="PY_TOTAL_CURR_ASSETS_7">#REF!</definedName>
    <definedName name="PY_TOTAL_DEBT">'[16]Balance General'!$C$27</definedName>
    <definedName name="PY_TOTAL_DEBT_7" localSheetId="4">#REF!</definedName>
    <definedName name="PY_TOTAL_DEBT_7" localSheetId="6">#REF!</definedName>
    <definedName name="PY_TOTAL_DEBT_7" localSheetId="5">#REF!</definedName>
    <definedName name="PY_TOTAL_DEBT_7" localSheetId="51">#REF!</definedName>
    <definedName name="PY_TOTAL_DEBT_7" localSheetId="0">#REF!</definedName>
    <definedName name="PY_TOTAL_DEBT_7" localSheetId="36">#REF!</definedName>
    <definedName name="PY_TOTAL_DEBT_7" localSheetId="41">#REF!</definedName>
    <definedName name="PY_TOTAL_DEBT_7">#REF!</definedName>
    <definedName name="PY_TOTAL_EQUITY">'[16]Balance General'!$C$34</definedName>
    <definedName name="PY_TOTAL_EQUITY_7" localSheetId="4">#REF!</definedName>
    <definedName name="PY_TOTAL_EQUITY_7" localSheetId="6">#REF!</definedName>
    <definedName name="PY_TOTAL_EQUITY_7" localSheetId="5">#REF!</definedName>
    <definedName name="PY_TOTAL_EQUITY_7" localSheetId="51">#REF!</definedName>
    <definedName name="PY_TOTAL_EQUITY_7" localSheetId="0">#REF!</definedName>
    <definedName name="PY_TOTAL_EQUITY_7" localSheetId="36">#REF!</definedName>
    <definedName name="PY_TOTAL_EQUITY_7" localSheetId="41">#REF!</definedName>
    <definedName name="PY_TOTAL_EQUITY_7">#REF!</definedName>
    <definedName name="PY2_Accounts_Receivable">'[16]Balance General'!$G$8</definedName>
    <definedName name="PY2_Accounts_Receivable_7" localSheetId="4">#REF!</definedName>
    <definedName name="PY2_Accounts_Receivable_7" localSheetId="6">#REF!</definedName>
    <definedName name="PY2_Accounts_Receivable_7" localSheetId="5">#REF!</definedName>
    <definedName name="PY2_Accounts_Receivable_7" localSheetId="51">#REF!</definedName>
    <definedName name="PY2_Accounts_Receivable_7" localSheetId="0">#REF!</definedName>
    <definedName name="PY2_Accounts_Receivable_7" localSheetId="36">#REF!</definedName>
    <definedName name="PY2_Accounts_Receivable_7" localSheetId="41">#REF!</definedName>
    <definedName name="PY2_Accounts_Receivable_7">#REF!</definedName>
    <definedName name="PY2_Cash">'[16]Balance General'!$G$6</definedName>
    <definedName name="PY2_Cash_7" localSheetId="4">#REF!</definedName>
    <definedName name="PY2_Cash_7" localSheetId="6">#REF!</definedName>
    <definedName name="PY2_Cash_7" localSheetId="5">#REF!</definedName>
    <definedName name="PY2_Cash_7" localSheetId="51">#REF!</definedName>
    <definedName name="PY2_Cash_7" localSheetId="0">#REF!</definedName>
    <definedName name="PY2_Cash_7" localSheetId="36">#REF!</definedName>
    <definedName name="PY2_Cash_7" localSheetId="41">#REF!</definedName>
    <definedName name="PY2_Cash_7">#REF!</definedName>
    <definedName name="PY2_Current_Liabilities">'[16]Balance General'!$G$23</definedName>
    <definedName name="PY2_Current_Liabilities_7" localSheetId="4">#REF!</definedName>
    <definedName name="PY2_Current_Liabilities_7" localSheetId="6">#REF!</definedName>
    <definedName name="PY2_Current_Liabilities_7" localSheetId="5">#REF!</definedName>
    <definedName name="PY2_Current_Liabilities_7" localSheetId="51">#REF!</definedName>
    <definedName name="PY2_Current_Liabilities_7" localSheetId="0">#REF!</definedName>
    <definedName name="PY2_Current_Liabilities_7" localSheetId="36">#REF!</definedName>
    <definedName name="PY2_Current_Liabilities_7" localSheetId="41">#REF!</definedName>
    <definedName name="PY2_Current_Liabilities_7">#REF!</definedName>
    <definedName name="PY2_Gross_Profit">'[16]Estado de Resultados'!$G$9</definedName>
    <definedName name="PY2_Gross_Profit_7" localSheetId="4">#REF!</definedName>
    <definedName name="PY2_Gross_Profit_7" localSheetId="6">#REF!</definedName>
    <definedName name="PY2_Gross_Profit_7" localSheetId="5">#REF!</definedName>
    <definedName name="PY2_Gross_Profit_7" localSheetId="51">#REF!</definedName>
    <definedName name="PY2_Gross_Profit_7" localSheetId="0">#REF!</definedName>
    <definedName name="PY2_Gross_Profit_7" localSheetId="36">#REF!</definedName>
    <definedName name="PY2_Gross_Profit_7" localSheetId="41">#REF!</definedName>
    <definedName name="PY2_Gross_Profit_7">#REF!</definedName>
    <definedName name="PY2_Intangible_Assets">'[16]Balance General'!$G$18</definedName>
    <definedName name="PY2_Interest_Expense">'[16]Estado de Resultados'!$G$19</definedName>
    <definedName name="PY2_Interest_Expense_7" localSheetId="4">#REF!</definedName>
    <definedName name="PY2_Interest_Expense_7" localSheetId="6">#REF!</definedName>
    <definedName name="PY2_Interest_Expense_7" localSheetId="5">#REF!</definedName>
    <definedName name="PY2_Interest_Expense_7" localSheetId="51">#REF!</definedName>
    <definedName name="PY2_Interest_Expense_7" localSheetId="0">#REF!</definedName>
    <definedName name="PY2_Interest_Expense_7" localSheetId="36">#REF!</definedName>
    <definedName name="PY2_Interest_Expense_7" localSheetId="41">#REF!</definedName>
    <definedName name="PY2_Interest_Expense_7">#REF!</definedName>
    <definedName name="PY2_Inventory">'[16]Balance General'!$G$12</definedName>
    <definedName name="PY2_Inventory_7" localSheetId="4">#REF!</definedName>
    <definedName name="PY2_Inventory_7" localSheetId="6">#REF!</definedName>
    <definedName name="PY2_Inventory_7" localSheetId="5">#REF!</definedName>
    <definedName name="PY2_Inventory_7" localSheetId="51">#REF!</definedName>
    <definedName name="PY2_Inventory_7" localSheetId="0">#REF!</definedName>
    <definedName name="PY2_Inventory_7" localSheetId="36">#REF!</definedName>
    <definedName name="PY2_Inventory_7" localSheetId="41">#REF!</definedName>
    <definedName name="PY2_Inventory_7">#REF!</definedName>
    <definedName name="PY2_LT_Debt">'[16]Balance General'!$G$24</definedName>
    <definedName name="PY2_LT_Debt_7" localSheetId="4">#REF!</definedName>
    <definedName name="PY2_LT_Debt_7" localSheetId="6">#REF!</definedName>
    <definedName name="PY2_LT_Debt_7" localSheetId="5">#REF!</definedName>
    <definedName name="PY2_LT_Debt_7" localSheetId="51">#REF!</definedName>
    <definedName name="PY2_LT_Debt_7" localSheetId="0">#REF!</definedName>
    <definedName name="PY2_LT_Debt_7" localSheetId="36">#REF!</definedName>
    <definedName name="PY2_LT_Debt_7" localSheetId="41">#REF!</definedName>
    <definedName name="PY2_LT_Debt_7">#REF!</definedName>
    <definedName name="PY2_Marketable_Sec" localSheetId="4">'[35]Balance General'!#REF!</definedName>
    <definedName name="PY2_Marketable_Sec" localSheetId="6">'[35]Balance General'!#REF!</definedName>
    <definedName name="PY2_Marketable_Sec" localSheetId="5">'[35]Balance General'!#REF!</definedName>
    <definedName name="PY2_Marketable_Sec" localSheetId="51">'[35]Balance General'!#REF!</definedName>
    <definedName name="PY2_Marketable_Sec" localSheetId="0">'[35]Balance General'!#REF!</definedName>
    <definedName name="PY2_Marketable_Sec" localSheetId="36">'[35]Balance General'!#REF!</definedName>
    <definedName name="PY2_Marketable_Sec" localSheetId="41">'[35]Balance General'!#REF!</definedName>
    <definedName name="PY2_Marketable_Sec">'[35]Balance General'!#REF!</definedName>
    <definedName name="PY2_NET_PROFIT">'[16]Estado de Resultados'!$G$25</definedName>
    <definedName name="PY2_NET_PROFIT_7" localSheetId="4">#REF!</definedName>
    <definedName name="PY2_NET_PROFIT_7" localSheetId="6">#REF!</definedName>
    <definedName name="PY2_NET_PROFIT_7" localSheetId="5">#REF!</definedName>
    <definedName name="PY2_NET_PROFIT_7" localSheetId="51">#REF!</definedName>
    <definedName name="PY2_NET_PROFIT_7" localSheetId="0">#REF!</definedName>
    <definedName name="PY2_NET_PROFIT_7" localSheetId="36">#REF!</definedName>
    <definedName name="PY2_NET_PROFIT_7" localSheetId="41">#REF!</definedName>
    <definedName name="PY2_NET_PROFIT_7">#REF!</definedName>
    <definedName name="PY2_Net_Revenue">'[16]Estado de Resultados'!$G$6</definedName>
    <definedName name="PY2_Net_Revenue_7" localSheetId="4">#REF!</definedName>
    <definedName name="PY2_Net_Revenue_7" localSheetId="6">#REF!</definedName>
    <definedName name="PY2_Net_Revenue_7" localSheetId="5">#REF!</definedName>
    <definedName name="PY2_Net_Revenue_7" localSheetId="51">#REF!</definedName>
    <definedName name="PY2_Net_Revenue_7" localSheetId="0">#REF!</definedName>
    <definedName name="PY2_Net_Revenue_7" localSheetId="36">#REF!</definedName>
    <definedName name="PY2_Net_Revenue_7" localSheetId="41">#REF!</definedName>
    <definedName name="PY2_Net_Revenue_7">#REF!</definedName>
    <definedName name="PY2_Operating_Income">'[16]Estado de Resultados'!$G$17</definedName>
    <definedName name="PY2_Operating_Income_7" localSheetId="4">#REF!</definedName>
    <definedName name="PY2_Operating_Income_7" localSheetId="6">#REF!</definedName>
    <definedName name="PY2_Operating_Income_7" localSheetId="5">#REF!</definedName>
    <definedName name="PY2_Operating_Income_7" localSheetId="51">#REF!</definedName>
    <definedName name="PY2_Operating_Income_7" localSheetId="0">#REF!</definedName>
    <definedName name="PY2_Operating_Income_7" localSheetId="36">#REF!</definedName>
    <definedName name="PY2_Operating_Income_7" localSheetId="41">#REF!</definedName>
    <definedName name="PY2_Operating_Income_7">#REF!</definedName>
    <definedName name="PY2_Preferred_Stock" localSheetId="4">'[35]Balance General'!#REF!</definedName>
    <definedName name="PY2_Preferred_Stock" localSheetId="6">'[35]Balance General'!#REF!</definedName>
    <definedName name="PY2_Preferred_Stock" localSheetId="5">'[35]Balance General'!#REF!</definedName>
    <definedName name="PY2_Preferred_Stock" localSheetId="51">'[35]Balance General'!#REF!</definedName>
    <definedName name="PY2_Preferred_Stock" localSheetId="0">'[35]Balance General'!#REF!</definedName>
    <definedName name="PY2_Preferred_Stock" localSheetId="36">'[35]Balance General'!#REF!</definedName>
    <definedName name="PY2_Preferred_Stock" localSheetId="41">'[35]Balance General'!#REF!</definedName>
    <definedName name="PY2_Preferred_Stock">'[35]Balance General'!#REF!</definedName>
    <definedName name="PY2_QUICK_ASSETS">'[16]Balance General'!$G$10</definedName>
    <definedName name="PY2_QUICK_ASSETS_7" localSheetId="4">#REF!</definedName>
    <definedName name="PY2_QUICK_ASSETS_7" localSheetId="6">#REF!</definedName>
    <definedName name="PY2_QUICK_ASSETS_7" localSheetId="5">#REF!</definedName>
    <definedName name="PY2_QUICK_ASSETS_7" localSheetId="51">#REF!</definedName>
    <definedName name="PY2_QUICK_ASSETS_7" localSheetId="0">#REF!</definedName>
    <definedName name="PY2_QUICK_ASSETS_7" localSheetId="36">#REF!</definedName>
    <definedName name="PY2_QUICK_ASSETS_7" localSheetId="41">#REF!</definedName>
    <definedName name="PY2_QUICK_ASSETS_7">#REF!</definedName>
    <definedName name="PY2_Tangible_Net_Worth">'[16]Estado de Resultados'!$G$32</definedName>
    <definedName name="PY2_Tangible_Net_Worth_7" localSheetId="4">#REF!</definedName>
    <definedName name="PY2_Tangible_Net_Worth_7" localSheetId="6">#REF!</definedName>
    <definedName name="PY2_Tangible_Net_Worth_7" localSheetId="5">#REF!</definedName>
    <definedName name="PY2_Tangible_Net_Worth_7" localSheetId="51">#REF!</definedName>
    <definedName name="PY2_Tangible_Net_Worth_7" localSheetId="0">#REF!</definedName>
    <definedName name="PY2_Tangible_Net_Worth_7" localSheetId="36">#REF!</definedName>
    <definedName name="PY2_Tangible_Net_Worth_7" localSheetId="41">#REF!</definedName>
    <definedName name="PY2_Tangible_Net_Worth_7">#REF!</definedName>
    <definedName name="PY2_TOTAL_ASSETS">'[16]Balance General'!$G$21</definedName>
    <definedName name="PY2_TOTAL_ASSETS_7" localSheetId="4">#REF!</definedName>
    <definedName name="PY2_TOTAL_ASSETS_7" localSheetId="6">#REF!</definedName>
    <definedName name="PY2_TOTAL_ASSETS_7" localSheetId="5">#REF!</definedName>
    <definedName name="PY2_TOTAL_ASSETS_7" localSheetId="51">#REF!</definedName>
    <definedName name="PY2_TOTAL_ASSETS_7" localSheetId="0">#REF!</definedName>
    <definedName name="PY2_TOTAL_ASSETS_7" localSheetId="36">#REF!</definedName>
    <definedName name="PY2_TOTAL_ASSETS_7" localSheetId="41">#REF!</definedName>
    <definedName name="PY2_TOTAL_ASSETS_7">#REF!</definedName>
    <definedName name="PY2_TOTAL_CURR_ASSETS">'[16]Balance General'!$G$15</definedName>
    <definedName name="PY2_TOTAL_CURR_ASSETS_7" localSheetId="4">#REF!</definedName>
    <definedName name="PY2_TOTAL_CURR_ASSETS_7" localSheetId="6">#REF!</definedName>
    <definedName name="PY2_TOTAL_CURR_ASSETS_7" localSheetId="5">#REF!</definedName>
    <definedName name="PY2_TOTAL_CURR_ASSETS_7" localSheetId="51">#REF!</definedName>
    <definedName name="PY2_TOTAL_CURR_ASSETS_7" localSheetId="0">#REF!</definedName>
    <definedName name="PY2_TOTAL_CURR_ASSETS_7" localSheetId="36">#REF!</definedName>
    <definedName name="PY2_TOTAL_CURR_ASSETS_7" localSheetId="41">#REF!</definedName>
    <definedName name="PY2_TOTAL_CURR_ASSETS_7">#REF!</definedName>
    <definedName name="PY2_TOTAL_DEBT">'[16]Balance General'!$G$27</definedName>
    <definedName name="PY2_TOTAL_DEBT_7" localSheetId="4">#REF!</definedName>
    <definedName name="PY2_TOTAL_DEBT_7" localSheetId="6">#REF!</definedName>
    <definedName name="PY2_TOTAL_DEBT_7" localSheetId="5">#REF!</definedName>
    <definedName name="PY2_TOTAL_DEBT_7" localSheetId="51">#REF!</definedName>
    <definedName name="PY2_TOTAL_DEBT_7" localSheetId="0">#REF!</definedName>
    <definedName name="PY2_TOTAL_DEBT_7" localSheetId="36">#REF!</definedName>
    <definedName name="PY2_TOTAL_DEBT_7" localSheetId="41">#REF!</definedName>
    <definedName name="PY2_TOTAL_DEBT_7">#REF!</definedName>
    <definedName name="PY2_TOTAL_EQUITY">'[16]Balance General'!$G$34</definedName>
    <definedName name="PY2_TOTAL_EQUITY_7" localSheetId="4">#REF!</definedName>
    <definedName name="PY2_TOTAL_EQUITY_7" localSheetId="6">#REF!</definedName>
    <definedName name="PY2_TOTAL_EQUITY_7" localSheetId="5">#REF!</definedName>
    <definedName name="PY2_TOTAL_EQUITY_7" localSheetId="51">#REF!</definedName>
    <definedName name="PY2_TOTAL_EQUITY_7" localSheetId="0">#REF!</definedName>
    <definedName name="PY2_TOTAL_EQUITY_7" localSheetId="36">#REF!</definedName>
    <definedName name="PY2_TOTAL_EQUITY_7" localSheetId="41">#REF!</definedName>
    <definedName name="PY2_TOTAL_EQUITY_7">#REF!</definedName>
    <definedName name="Q_" localSheetId="4">#REF!</definedName>
    <definedName name="Q_" localSheetId="6">#REF!</definedName>
    <definedName name="Q_" localSheetId="5">#REF!</definedName>
    <definedName name="Q_" localSheetId="51">#REF!</definedName>
    <definedName name="Q_" localSheetId="0">#REF!</definedName>
    <definedName name="Q_" localSheetId="36">#REF!</definedName>
    <definedName name="Q_" localSheetId="41">#REF!</definedName>
    <definedName name="Q_">#REF!</definedName>
    <definedName name="Q_ConsTratAgua" localSheetId="4">#REF!</definedName>
    <definedName name="Q_ConsTratAgua" localSheetId="6">#REF!</definedName>
    <definedName name="Q_ConsTratAgua" localSheetId="5">#REF!</definedName>
    <definedName name="Q_ConsTratAgua" localSheetId="51">#REF!</definedName>
    <definedName name="Q_ConsTratAgua" localSheetId="0">#REF!</definedName>
    <definedName name="Q_ConsTratAgua" localSheetId="36">#REF!</definedName>
    <definedName name="Q_ConsTratAgua" localSheetId="41">#REF!</definedName>
    <definedName name="Q_ConsTratAgua">#REF!</definedName>
    <definedName name="QWE" localSheetId="4">[18]Balance!#REF!</definedName>
    <definedName name="QWE" localSheetId="6">[18]Balance!#REF!</definedName>
    <definedName name="QWE" localSheetId="5">[18]Balance!#REF!</definedName>
    <definedName name="QWE" localSheetId="51">[18]Balance!#REF!</definedName>
    <definedName name="QWE" localSheetId="36">[18]Balance!#REF!</definedName>
    <definedName name="QWE" localSheetId="41">[18]Balance!#REF!</definedName>
    <definedName name="QWE">[18]Balance!#REF!</definedName>
    <definedName name="R_" localSheetId="4">#REF!</definedName>
    <definedName name="R_" localSheetId="39">#REF!</definedName>
    <definedName name="R_" localSheetId="7">#REF!</definedName>
    <definedName name="R_" localSheetId="6">#REF!</definedName>
    <definedName name="R_" localSheetId="5">#REF!</definedName>
    <definedName name="R_" localSheetId="51">#REF!</definedName>
    <definedName name="R_" localSheetId="0">#REF!</definedName>
    <definedName name="R_" localSheetId="8">#REF!</definedName>
    <definedName name="R_" localSheetId="18">#REF!</definedName>
    <definedName name="R_" localSheetId="19">#REF!</definedName>
    <definedName name="R_" localSheetId="9">#REF!</definedName>
    <definedName name="R_" localSheetId="36">#REF!</definedName>
    <definedName name="R_" localSheetId="41">#REF!</definedName>
    <definedName name="R_" localSheetId="42">#REF!</definedName>
    <definedName name="R_" localSheetId="43">#REF!</definedName>
    <definedName name="R_" localSheetId="44">#REF!</definedName>
    <definedName name="R_" localSheetId="45">#REF!</definedName>
    <definedName name="R_" localSheetId="46">#REF!</definedName>
    <definedName name="R_" localSheetId="10">#REF!</definedName>
    <definedName name="R_" localSheetId="47">#REF!</definedName>
    <definedName name="R_" localSheetId="48">#REF!</definedName>
    <definedName name="R_" localSheetId="49">#REF!</definedName>
    <definedName name="R_" localSheetId="11">#REF!</definedName>
    <definedName name="R_" localSheetId="13">#REF!</definedName>
    <definedName name="R_" localSheetId="14">#REF!</definedName>
    <definedName name="R_" localSheetId="15">#REF!</definedName>
    <definedName name="R_" localSheetId="16">#REF!</definedName>
    <definedName name="R_" localSheetId="17">#REF!</definedName>
    <definedName name="R_">#REF!</definedName>
    <definedName name="RANGO" localSheetId="4">#REF!</definedName>
    <definedName name="RANGO" localSheetId="6">#REF!</definedName>
    <definedName name="RANGO" localSheetId="5">#REF!</definedName>
    <definedName name="RANGO" localSheetId="51">#REF!</definedName>
    <definedName name="RANGO" localSheetId="0">#REF!</definedName>
    <definedName name="RANGO" localSheetId="36">#REF!</definedName>
    <definedName name="RANGO" localSheetId="41">#REF!</definedName>
    <definedName name="RANGO">#REF!</definedName>
    <definedName name="RANGO1" localSheetId="4">#REF!</definedName>
    <definedName name="RANGO1" localSheetId="6">#REF!</definedName>
    <definedName name="RANGO1" localSheetId="5">#REF!</definedName>
    <definedName name="RANGO1" localSheetId="51">#REF!</definedName>
    <definedName name="RANGO1" localSheetId="0">#REF!</definedName>
    <definedName name="RANGO1" localSheetId="36">#REF!</definedName>
    <definedName name="RANGO1" localSheetId="41">#REF!</definedName>
    <definedName name="RANGO1">#REF!</definedName>
    <definedName name="RateINR">'[68]P&amp;L summary'!$A$1</definedName>
    <definedName name="RateRMB">'[69]P&amp;L summary'!$A$1</definedName>
    <definedName name="Ratios">[18]Balance!$B$6</definedName>
    <definedName name="rawdata" localSheetId="4">#REF!</definedName>
    <definedName name="rawdata" localSheetId="39">#REF!</definedName>
    <definedName name="rawdata" localSheetId="7">#REF!</definedName>
    <definedName name="rawdata" localSheetId="6">#REF!</definedName>
    <definedName name="rawdata" localSheetId="5">#REF!</definedName>
    <definedName name="rawdata" localSheetId="51">#REF!</definedName>
    <definedName name="rawdata" localSheetId="0">#REF!</definedName>
    <definedName name="rawdata" localSheetId="8">#REF!</definedName>
    <definedName name="rawdata" localSheetId="18">#REF!</definedName>
    <definedName name="rawdata" localSheetId="19">#REF!</definedName>
    <definedName name="rawdata" localSheetId="9">#REF!</definedName>
    <definedName name="rawdata" localSheetId="36">#REF!</definedName>
    <definedName name="rawdata" localSheetId="41">#REF!</definedName>
    <definedName name="rawdata" localSheetId="42">#REF!</definedName>
    <definedName name="rawdata" localSheetId="43">#REF!</definedName>
    <definedName name="rawdata" localSheetId="44">#REF!</definedName>
    <definedName name="rawdata" localSheetId="45">#REF!</definedName>
    <definedName name="rawdata" localSheetId="46">#REF!</definedName>
    <definedName name="rawdata" localSheetId="10">#REF!</definedName>
    <definedName name="rawdata" localSheetId="47">#REF!</definedName>
    <definedName name="rawdata" localSheetId="48">#REF!</definedName>
    <definedName name="rawdata" localSheetId="49">#REF!</definedName>
    <definedName name="rawdata" localSheetId="11">#REF!</definedName>
    <definedName name="rawdata" localSheetId="13">#REF!</definedName>
    <definedName name="rawdata" localSheetId="14">#REF!</definedName>
    <definedName name="rawdata" localSheetId="15">#REF!</definedName>
    <definedName name="rawdata" localSheetId="16">#REF!</definedName>
    <definedName name="rawdata" localSheetId="17">#REF!</definedName>
    <definedName name="rawdata">#REF!</definedName>
    <definedName name="rawdata2" localSheetId="4">#REF!</definedName>
    <definedName name="rawdata2" localSheetId="6">#REF!</definedName>
    <definedName name="rawdata2" localSheetId="5">#REF!</definedName>
    <definedName name="rawdata2" localSheetId="51">#REF!</definedName>
    <definedName name="rawdata2" localSheetId="0">#REF!</definedName>
    <definedName name="rawdata2" localSheetId="36">#REF!</definedName>
    <definedName name="rawdata2" localSheetId="41">#REF!</definedName>
    <definedName name="rawdata2">#REF!</definedName>
    <definedName name="rdos" localSheetId="4">'[42]BG Armado'!#REF!</definedName>
    <definedName name="rdos" localSheetId="6">'[42]BG Armado'!#REF!</definedName>
    <definedName name="rdos" localSheetId="5">'[42]BG Armado'!#REF!</definedName>
    <definedName name="rdos" localSheetId="51">'[42]BG Armado'!#REF!</definedName>
    <definedName name="rdos" localSheetId="36">'[42]BG Armado'!#REF!</definedName>
    <definedName name="rdos" localSheetId="41">'[42]BG Armado'!#REF!</definedName>
    <definedName name="rdos">'[42]BG Armado'!#REF!</definedName>
    <definedName name="RENDMAXTR" localSheetId="4">#REF!</definedName>
    <definedName name="RENDMAXTR" localSheetId="39">#REF!</definedName>
    <definedName name="RENDMAXTR" localSheetId="7">#REF!</definedName>
    <definedName name="RENDMAXTR" localSheetId="6">#REF!</definedName>
    <definedName name="RENDMAXTR" localSheetId="5">#REF!</definedName>
    <definedName name="RENDMAXTR" localSheetId="51">#REF!</definedName>
    <definedName name="RENDMAXTR" localSheetId="0">#REF!</definedName>
    <definedName name="RENDMAXTR" localSheetId="8">#REF!</definedName>
    <definedName name="RENDMAXTR" localSheetId="18">#REF!</definedName>
    <definedName name="RENDMAXTR" localSheetId="19">#REF!</definedName>
    <definedName name="RENDMAXTR" localSheetId="9">#REF!</definedName>
    <definedName name="RENDMAXTR" localSheetId="36">#REF!</definedName>
    <definedName name="RENDMAXTR" localSheetId="41">#REF!</definedName>
    <definedName name="RENDMAXTR" localSheetId="42">#REF!</definedName>
    <definedName name="RENDMAXTR" localSheetId="43">#REF!</definedName>
    <definedName name="RENDMAXTR" localSheetId="44">#REF!</definedName>
    <definedName name="RENDMAXTR" localSheetId="45">#REF!</definedName>
    <definedName name="RENDMAXTR" localSheetId="46">#REF!</definedName>
    <definedName name="RENDMAXTR" localSheetId="10">#REF!</definedName>
    <definedName name="RENDMAXTR" localSheetId="47">#REF!</definedName>
    <definedName name="RENDMAXTR" localSheetId="48">#REF!</definedName>
    <definedName name="RENDMAXTR" localSheetId="49">#REF!</definedName>
    <definedName name="RENDMAXTR" localSheetId="11">#REF!</definedName>
    <definedName name="RENDMAXTR" localSheetId="13">#REF!</definedName>
    <definedName name="RENDMAXTR" localSheetId="14">#REF!</definedName>
    <definedName name="RENDMAXTR" localSheetId="15">#REF!</definedName>
    <definedName name="RENDMAXTR" localSheetId="16">#REF!</definedName>
    <definedName name="RENDMAXTR" localSheetId="17">#REF!</definedName>
    <definedName name="RENDMAXTR">#REF!</definedName>
    <definedName name="RENDMEDTR" localSheetId="4">#REF!</definedName>
    <definedName name="RENDMEDTR" localSheetId="6">#REF!</definedName>
    <definedName name="RENDMEDTR" localSheetId="5">#REF!</definedName>
    <definedName name="RENDMEDTR" localSheetId="51">#REF!</definedName>
    <definedName name="RENDMEDTR" localSheetId="0">#REF!</definedName>
    <definedName name="RENDMEDTR" localSheetId="36">#REF!</definedName>
    <definedName name="RENDMEDTR" localSheetId="41">#REF!</definedName>
    <definedName name="RENDMEDTR">#REF!</definedName>
    <definedName name="RENDMINTR" localSheetId="4">#REF!</definedName>
    <definedName name="RENDMINTR" localSheetId="6">#REF!</definedName>
    <definedName name="RENDMINTR" localSheetId="5">#REF!</definedName>
    <definedName name="RENDMINTR" localSheetId="51">#REF!</definedName>
    <definedName name="RENDMINTR" localSheetId="0">#REF!</definedName>
    <definedName name="RENDMINTR" localSheetId="36">#REF!</definedName>
    <definedName name="RENDMINTR" localSheetId="41">#REF!</definedName>
    <definedName name="RENDMINTR">#REF!</definedName>
    <definedName name="RENT" localSheetId="4">#REF!</definedName>
    <definedName name="RENT" localSheetId="6">#REF!</definedName>
    <definedName name="RENT" localSheetId="5">#REF!</definedName>
    <definedName name="RENT" localSheetId="0">#REF!</definedName>
    <definedName name="RENT" localSheetId="36">#REF!</definedName>
    <definedName name="RENT" localSheetId="41">#REF!</definedName>
    <definedName name="RENT">#REF!</definedName>
    <definedName name="RENT1" localSheetId="4">#REF!</definedName>
    <definedName name="RENT1" localSheetId="6">#REF!</definedName>
    <definedName name="RENT1" localSheetId="5">#REF!</definedName>
    <definedName name="RENT1" localSheetId="0">#REF!</definedName>
    <definedName name="RENT1" localSheetId="36">#REF!</definedName>
    <definedName name="RENT1" localSheetId="41">#REF!</definedName>
    <definedName name="RENT1">#REF!</definedName>
    <definedName name="RENT2" localSheetId="4">#REF!</definedName>
    <definedName name="RENT2" localSheetId="6">#REF!</definedName>
    <definedName name="RENT2" localSheetId="5">#REF!</definedName>
    <definedName name="RENT2" localSheetId="0">#REF!</definedName>
    <definedName name="RENT2" localSheetId="36">#REF!</definedName>
    <definedName name="RENT2" localSheetId="41">#REF!</definedName>
    <definedName name="RENT2">#REF!</definedName>
    <definedName name="RENTAL" localSheetId="4">#REF!</definedName>
    <definedName name="RENTAL" localSheetId="6">#REF!</definedName>
    <definedName name="RENTAL" localSheetId="5">#REF!</definedName>
    <definedName name="RENTAL" localSheetId="0">#REF!</definedName>
    <definedName name="RENTAL" localSheetId="36">#REF!</definedName>
    <definedName name="RENTAL" localSheetId="41">#REF!</definedName>
    <definedName name="RENTAL">#REF!</definedName>
    <definedName name="RENTAL1" localSheetId="4">#REF!</definedName>
    <definedName name="RENTAL1" localSheetId="6">#REF!</definedName>
    <definedName name="RENTAL1" localSheetId="5">#REF!</definedName>
    <definedName name="RENTAL1" localSheetId="0">#REF!</definedName>
    <definedName name="RENTAL1" localSheetId="36">#REF!</definedName>
    <definedName name="RENTAL1" localSheetId="41">#REF!</definedName>
    <definedName name="RENTAL1">#REF!</definedName>
    <definedName name="Rentas" localSheetId="4">#REF!</definedName>
    <definedName name="Rentas" localSheetId="6">#REF!</definedName>
    <definedName name="Rentas" localSheetId="5">#REF!</definedName>
    <definedName name="Rentas" localSheetId="0">#REF!</definedName>
    <definedName name="Rentas" localSheetId="36">#REF!</definedName>
    <definedName name="Rentas" localSheetId="41">#REF!</definedName>
    <definedName name="Rentas">#REF!</definedName>
    <definedName name="RENTG" localSheetId="4">#REF!</definedName>
    <definedName name="RENTG" localSheetId="6">#REF!</definedName>
    <definedName name="RENTG" localSheetId="5">#REF!</definedName>
    <definedName name="RENTG" localSheetId="0">#REF!</definedName>
    <definedName name="RENTG" localSheetId="36">#REF!</definedName>
    <definedName name="RENTG" localSheetId="41">#REF!</definedName>
    <definedName name="RENTG">#REF!</definedName>
    <definedName name="RENTS1" localSheetId="4">#REF!</definedName>
    <definedName name="RENTS1" localSheetId="6">#REF!</definedName>
    <definedName name="RENTS1" localSheetId="5">#REF!</definedName>
    <definedName name="RENTS1" localSheetId="0">#REF!</definedName>
    <definedName name="RENTS1" localSheetId="36">#REF!</definedName>
    <definedName name="RENTS1" localSheetId="41">#REF!</definedName>
    <definedName name="RENTS1">#REF!</definedName>
    <definedName name="RENTS2" localSheetId="4">#REF!</definedName>
    <definedName name="RENTS2" localSheetId="6">#REF!</definedName>
    <definedName name="RENTS2" localSheetId="5">#REF!</definedName>
    <definedName name="RENTS2" localSheetId="0">#REF!</definedName>
    <definedName name="RENTS2" localSheetId="36">#REF!</definedName>
    <definedName name="RENTS2" localSheetId="41">#REF!</definedName>
    <definedName name="RENTS2">#REF!</definedName>
    <definedName name="RENTT" localSheetId="4">#REF!</definedName>
    <definedName name="RENTT" localSheetId="6">#REF!</definedName>
    <definedName name="RENTT" localSheetId="5">#REF!</definedName>
    <definedName name="RENTT" localSheetId="0">#REF!</definedName>
    <definedName name="RENTT" localSheetId="36">#REF!</definedName>
    <definedName name="RENTT" localSheetId="41">#REF!</definedName>
    <definedName name="RENTT">#REF!</definedName>
    <definedName name="Reporting_unit" localSheetId="4">#REF!</definedName>
    <definedName name="Reporting_unit" localSheetId="6">#REF!</definedName>
    <definedName name="Reporting_unit" localSheetId="5">#REF!</definedName>
    <definedName name="Reporting_unit" localSheetId="0">#REF!</definedName>
    <definedName name="Reporting_unit" localSheetId="36">#REF!</definedName>
    <definedName name="Reporting_unit" localSheetId="41">#REF!</definedName>
    <definedName name="Reporting_unit">#REF!</definedName>
    <definedName name="RES" localSheetId="4">#REF!</definedName>
    <definedName name="RES" localSheetId="6">#REF!</definedName>
    <definedName name="RES" localSheetId="5">#REF!</definedName>
    <definedName name="RES" localSheetId="0">#REF!</definedName>
    <definedName name="RES" localSheetId="36">#REF!</definedName>
    <definedName name="RES" localSheetId="41">#REF!</definedName>
    <definedName name="RES">#REF!</definedName>
    <definedName name="rescoring" localSheetId="4">#REF!</definedName>
    <definedName name="rescoring" localSheetId="6">#REF!</definedName>
    <definedName name="rescoring" localSheetId="5">#REF!</definedName>
    <definedName name="rescoring" localSheetId="0">#REF!</definedName>
    <definedName name="rescoring" localSheetId="36">#REF!</definedName>
    <definedName name="rescoring" localSheetId="41">#REF!</definedName>
    <definedName name="rescoring">#REF!</definedName>
    <definedName name="Resumen" localSheetId="4">#REF!</definedName>
    <definedName name="Resumen" localSheetId="6">#REF!</definedName>
    <definedName name="Resumen" localSheetId="5">#REF!</definedName>
    <definedName name="Resumen" localSheetId="0">#REF!</definedName>
    <definedName name="Resumen" localSheetId="36">#REF!</definedName>
    <definedName name="Resumen" localSheetId="41">#REF!</definedName>
    <definedName name="Resumen">#REF!</definedName>
    <definedName name="rf" localSheetId="6">[18]Balance!#REF!</definedName>
    <definedName name="rf" localSheetId="5">[18]Balance!#REF!</definedName>
    <definedName name="rf" localSheetId="36">[18]Balance!#REF!</definedName>
    <definedName name="rf" localSheetId="41">[18]Balance!#REF!</definedName>
    <definedName name="rf">[18]Balance!#REF!</definedName>
    <definedName name="RFYPT">'[21]Nota 8'!$F$202</definedName>
    <definedName name="RFYPTP">'[21]Nota 8'!$F$212</definedName>
    <definedName name="RIV" localSheetId="4">#REF!</definedName>
    <definedName name="RIV" localSheetId="39">#REF!</definedName>
    <definedName name="RIV" localSheetId="7">#REF!</definedName>
    <definedName name="RIV" localSheetId="6">#REF!</definedName>
    <definedName name="RIV" localSheetId="5">#REF!</definedName>
    <definedName name="RIV" localSheetId="51">#REF!</definedName>
    <definedName name="RIV" localSheetId="0">#REF!</definedName>
    <definedName name="RIV" localSheetId="8">#REF!</definedName>
    <definedName name="RIV" localSheetId="18">#REF!</definedName>
    <definedName name="RIV" localSheetId="19">#REF!</definedName>
    <definedName name="RIV" localSheetId="9">#REF!</definedName>
    <definedName name="RIV" localSheetId="36">#REF!</definedName>
    <definedName name="RIV" localSheetId="41">#REF!</definedName>
    <definedName name="RIV" localSheetId="42">#REF!</definedName>
    <definedName name="RIV" localSheetId="43">#REF!</definedName>
    <definedName name="RIV" localSheetId="44">#REF!</definedName>
    <definedName name="RIV" localSheetId="45">#REF!</definedName>
    <definedName name="RIV" localSheetId="46">#REF!</definedName>
    <definedName name="RIV" localSheetId="10">#REF!</definedName>
    <definedName name="RIV" localSheetId="47">#REF!</definedName>
    <definedName name="RIV" localSheetId="48">#REF!</definedName>
    <definedName name="RIV" localSheetId="49">#REF!</definedName>
    <definedName name="RIV" localSheetId="11">#REF!</definedName>
    <definedName name="RIV" localSheetId="13">#REF!</definedName>
    <definedName name="RIV" localSheetId="14">#REF!</definedName>
    <definedName name="RIV" localSheetId="15">#REF!</definedName>
    <definedName name="RIV" localSheetId="16">#REF!</definedName>
    <definedName name="RIV" localSheetId="17">#REF!</definedName>
    <definedName name="RIV">#REF!</definedName>
    <definedName name="riw" localSheetId="4">#REF!</definedName>
    <definedName name="riw" localSheetId="6">#REF!</definedName>
    <definedName name="riw" localSheetId="5">#REF!</definedName>
    <definedName name="riw" localSheetId="51">#REF!</definedName>
    <definedName name="riw" localSheetId="0">#REF!</definedName>
    <definedName name="riw" localSheetId="36">#REF!</definedName>
    <definedName name="riw" localSheetId="41">#REF!</definedName>
    <definedName name="riw">#REF!</definedName>
    <definedName name="RO" localSheetId="4">#REF!</definedName>
    <definedName name="RO" localSheetId="6">#REF!</definedName>
    <definedName name="RO" localSheetId="5">#REF!</definedName>
    <definedName name="RO" localSheetId="51">#REF!</definedName>
    <definedName name="RO" localSheetId="0">#REF!</definedName>
    <definedName name="RO" localSheetId="36">#REF!</definedName>
    <definedName name="RO" localSheetId="41">#REF!</definedName>
    <definedName name="RO">#REF!</definedName>
    <definedName name="RPTH" localSheetId="4">[70]EE.RR!#REF!</definedName>
    <definedName name="RPTH" localSheetId="6">[70]EE.RR!#REF!</definedName>
    <definedName name="RPTH" localSheetId="5">[70]EE.RR!#REF!</definedName>
    <definedName name="RPTH" localSheetId="51">[70]EE.RR!#REF!</definedName>
    <definedName name="RPTH" localSheetId="36">[70]EE.RR!#REF!</definedName>
    <definedName name="RPTH" localSheetId="41">[70]EE.RR!#REF!</definedName>
    <definedName name="RPTH">[70]EE.RR!#REF!</definedName>
    <definedName name="RQQ">[44]Tickmarks!$G$49</definedName>
    <definedName name="rr" localSheetId="4">'[71] VTOS'!#REF!</definedName>
    <definedName name="rr" localSheetId="24">'[71] VTOS'!#REF!</definedName>
    <definedName name="rr" localSheetId="39">'[71] VTOS'!#REF!</definedName>
    <definedName name="rr" localSheetId="7">'[71] VTOS'!#REF!</definedName>
    <definedName name="rr" localSheetId="6">'[71] VTOS'!#REF!</definedName>
    <definedName name="rr" localSheetId="5">'[71] VTOS'!#REF!</definedName>
    <definedName name="rr" localSheetId="51">'[71] VTOS'!#REF!</definedName>
    <definedName name="rr" localSheetId="0">'[71] VTOS'!#REF!</definedName>
    <definedName name="rr" localSheetId="8">'[71] VTOS'!#REF!</definedName>
    <definedName name="rr" localSheetId="18">'[71] VTOS'!#REF!</definedName>
    <definedName name="rr" localSheetId="19">'[71] VTOS'!#REF!</definedName>
    <definedName name="rr" localSheetId="9">'[71] VTOS'!#REF!</definedName>
    <definedName name="rr" localSheetId="36">'[71] VTOS'!#REF!</definedName>
    <definedName name="rr" localSheetId="41">'[71] VTOS'!#REF!</definedName>
    <definedName name="rr" localSheetId="42">'[71] VTOS'!#REF!</definedName>
    <definedName name="rr" localSheetId="43">'[71] VTOS'!#REF!</definedName>
    <definedName name="rr" localSheetId="44">'[71] VTOS'!#REF!</definedName>
    <definedName name="rr" localSheetId="45">'[71] VTOS'!#REF!</definedName>
    <definedName name="rr" localSheetId="46">'[71] VTOS'!#REF!</definedName>
    <definedName name="rr" localSheetId="10">'[71] VTOS'!#REF!</definedName>
    <definedName name="rr" localSheetId="47">'[71] VTOS'!#REF!</definedName>
    <definedName name="rr" localSheetId="48">'[71] VTOS'!#REF!</definedName>
    <definedName name="rr" localSheetId="49">'[71] VTOS'!#REF!</definedName>
    <definedName name="rr" localSheetId="50">'[71] VTOS'!#REF!</definedName>
    <definedName name="rr" localSheetId="11">'[71] VTOS'!#REF!</definedName>
    <definedName name="rr" localSheetId="13">'[71] VTOS'!#REF!</definedName>
    <definedName name="rr" localSheetId="14">'[71] VTOS'!#REF!</definedName>
    <definedName name="rr" localSheetId="15">'[71] VTOS'!#REF!</definedName>
    <definedName name="rr" localSheetId="16">'[71] VTOS'!#REF!</definedName>
    <definedName name="rr" localSheetId="17">'[71] VTOS'!#REF!</definedName>
    <definedName name="rr">'[71] VTOS'!#REF!</definedName>
    <definedName name="RU_BS" localSheetId="4">#REF!</definedName>
    <definedName name="RU_BS" localSheetId="39">#REF!</definedName>
    <definedName name="RU_BS" localSheetId="7">#REF!</definedName>
    <definedName name="RU_BS" localSheetId="6">#REF!</definedName>
    <definedName name="RU_BS" localSheetId="5">#REF!</definedName>
    <definedName name="RU_BS" localSheetId="51">#REF!</definedName>
    <definedName name="RU_BS" localSheetId="0">#REF!</definedName>
    <definedName name="RU_BS" localSheetId="8">#REF!</definedName>
    <definedName name="RU_BS" localSheetId="18">#REF!</definedName>
    <definedName name="RU_BS" localSheetId="19">#REF!</definedName>
    <definedName name="RU_BS" localSheetId="9">#REF!</definedName>
    <definedName name="RU_BS" localSheetId="36">#REF!</definedName>
    <definedName name="RU_BS" localSheetId="41">#REF!</definedName>
    <definedName name="RU_BS" localSheetId="42">#REF!</definedName>
    <definedName name="RU_BS" localSheetId="43">#REF!</definedName>
    <definedName name="RU_BS" localSheetId="44">#REF!</definedName>
    <definedName name="RU_BS" localSheetId="45">#REF!</definedName>
    <definedName name="RU_BS" localSheetId="46">#REF!</definedName>
    <definedName name="RU_BS" localSheetId="10">#REF!</definedName>
    <definedName name="RU_BS" localSheetId="47">#REF!</definedName>
    <definedName name="RU_BS" localSheetId="48">#REF!</definedName>
    <definedName name="RU_BS" localSheetId="49">#REF!</definedName>
    <definedName name="RU_BS" localSheetId="11">#REF!</definedName>
    <definedName name="RU_BS" localSheetId="13">#REF!</definedName>
    <definedName name="RU_BS" localSheetId="14">#REF!</definedName>
    <definedName name="RU_BS" localSheetId="15">#REF!</definedName>
    <definedName name="RU_BS" localSheetId="16">#REF!</definedName>
    <definedName name="RU_BS" localSheetId="17">#REF!</definedName>
    <definedName name="RU_BS">#REF!</definedName>
    <definedName name="RU_Capex" localSheetId="4">#REF!</definedName>
    <definedName name="RU_Capex" localSheetId="6">#REF!</definedName>
    <definedName name="RU_Capex" localSheetId="5">#REF!</definedName>
    <definedName name="RU_Capex" localSheetId="51">#REF!</definedName>
    <definedName name="RU_Capex" localSheetId="0">#REF!</definedName>
    <definedName name="RU_Capex" localSheetId="36">#REF!</definedName>
    <definedName name="RU_Capex" localSheetId="41">#REF!</definedName>
    <definedName name="RU_Capex">#REF!</definedName>
    <definedName name="RU_CC" localSheetId="4">#REF!</definedName>
    <definedName name="RU_CC" localSheetId="6">#REF!</definedName>
    <definedName name="RU_CC" localSheetId="5">#REF!</definedName>
    <definedName name="RU_CC" localSheetId="51">#REF!</definedName>
    <definedName name="RU_CC" localSheetId="0">#REF!</definedName>
    <definedName name="RU_CC" localSheetId="36">#REF!</definedName>
    <definedName name="RU_CC" localSheetId="41">#REF!</definedName>
    <definedName name="RU_CC">#REF!</definedName>
    <definedName name="RU_exp" localSheetId="4">#REF!</definedName>
    <definedName name="RU_exp" localSheetId="6">#REF!</definedName>
    <definedName name="RU_exp" localSheetId="5">#REF!</definedName>
    <definedName name="RU_exp" localSheetId="0">#REF!</definedName>
    <definedName name="RU_exp" localSheetId="36">#REF!</definedName>
    <definedName name="RU_exp" localSheetId="41">#REF!</definedName>
    <definedName name="RU_exp">#REF!</definedName>
    <definedName name="RU_HC" localSheetId="4">#REF!</definedName>
    <definedName name="RU_HC" localSheetId="6">#REF!</definedName>
    <definedName name="RU_HC" localSheetId="5">#REF!</definedName>
    <definedName name="RU_HC" localSheetId="0">#REF!</definedName>
    <definedName name="RU_HC" localSheetId="36">#REF!</definedName>
    <definedName name="RU_HC" localSheetId="41">#REF!</definedName>
    <definedName name="RU_HC">#REF!</definedName>
    <definedName name="RU_productionOH" localSheetId="4">#REF!</definedName>
    <definedName name="RU_productionOH" localSheetId="6">#REF!</definedName>
    <definedName name="RU_productionOH" localSheetId="5">#REF!</definedName>
    <definedName name="RU_productionOH" localSheetId="0">#REF!</definedName>
    <definedName name="RU_productionOH" localSheetId="36">#REF!</definedName>
    <definedName name="RU_productionOH" localSheetId="41">#REF!</definedName>
    <definedName name="RU_productionOH">#REF!</definedName>
    <definedName name="RU_Summary" localSheetId="4">#REF!</definedName>
    <definedName name="RU_Summary" localSheetId="6">#REF!</definedName>
    <definedName name="RU_Summary" localSheetId="5">#REF!</definedName>
    <definedName name="RU_Summary" localSheetId="0">#REF!</definedName>
    <definedName name="RU_Summary" localSheetId="36">#REF!</definedName>
    <definedName name="RU_Summary" localSheetId="41">#REF!</definedName>
    <definedName name="RU_Summary">#REF!</definedName>
    <definedName name="rubro">[14]Tabla!$F$1:$H$19</definedName>
    <definedName name="RUL" localSheetId="4">#REF!</definedName>
    <definedName name="RUL" localSheetId="39">#REF!</definedName>
    <definedName name="RUL" localSheetId="7">#REF!</definedName>
    <definedName name="RUL" localSheetId="6">#REF!</definedName>
    <definedName name="RUL" localSheetId="5">#REF!</definedName>
    <definedName name="RUL" localSheetId="51">#REF!</definedName>
    <definedName name="RUL" localSheetId="0">#REF!</definedName>
    <definedName name="RUL" localSheetId="8">#REF!</definedName>
    <definedName name="RUL" localSheetId="18">#REF!</definedName>
    <definedName name="RUL" localSheetId="19">#REF!</definedName>
    <definedName name="RUL" localSheetId="9">#REF!</definedName>
    <definedName name="RUL" localSheetId="36">#REF!</definedName>
    <definedName name="RUL" localSheetId="41">#REF!</definedName>
    <definedName name="RUL" localSheetId="42">#REF!</definedName>
    <definedName name="RUL" localSheetId="43">#REF!</definedName>
    <definedName name="RUL" localSheetId="44">#REF!</definedName>
    <definedName name="RUL" localSheetId="45">#REF!</definedName>
    <definedName name="RUL" localSheetId="46">#REF!</definedName>
    <definedName name="RUL" localSheetId="10">#REF!</definedName>
    <definedName name="RUL" localSheetId="47">#REF!</definedName>
    <definedName name="RUL" localSheetId="48">#REF!</definedName>
    <definedName name="RUL" localSheetId="49">#REF!</definedName>
    <definedName name="RUL" localSheetId="11">#REF!</definedName>
    <definedName name="RUL" localSheetId="13">#REF!</definedName>
    <definedName name="RUL" localSheetId="14">#REF!</definedName>
    <definedName name="RUL" localSheetId="15">#REF!</definedName>
    <definedName name="RUL" localSheetId="16">#REF!</definedName>
    <definedName name="RUL" localSheetId="17">#REF!</definedName>
    <definedName name="RUL">#REF!</definedName>
    <definedName name="RYCS">'[21]Nota 8'!$F$140</definedName>
    <definedName name="S" localSheetId="4">#REF!</definedName>
    <definedName name="S" localSheetId="6">#REF!</definedName>
    <definedName name="S" localSheetId="5">#REF!</definedName>
    <definedName name="S" localSheetId="51">#REF!</definedName>
    <definedName name="S" localSheetId="0">#REF!</definedName>
    <definedName name="S" localSheetId="36">#REF!</definedName>
    <definedName name="S" localSheetId="41">#REF!</definedName>
    <definedName name="S">#REF!</definedName>
    <definedName name="S_" localSheetId="4">#REF!</definedName>
    <definedName name="S_" localSheetId="6">#REF!</definedName>
    <definedName name="S_" localSheetId="5">#REF!</definedName>
    <definedName name="S_" localSheetId="51">#REF!</definedName>
    <definedName name="S_" localSheetId="0">#REF!</definedName>
    <definedName name="S_" localSheetId="36">#REF!</definedName>
    <definedName name="S_" localSheetId="41">#REF!</definedName>
    <definedName name="S_">#REF!</definedName>
    <definedName name="S_4" localSheetId="4">#REF!</definedName>
    <definedName name="S_4" localSheetId="6">#REF!</definedName>
    <definedName name="S_4" localSheetId="5">#REF!</definedName>
    <definedName name="S_4" localSheetId="51">#REF!</definedName>
    <definedName name="S_4" localSheetId="0">#REF!</definedName>
    <definedName name="S_4" localSheetId="36">#REF!</definedName>
    <definedName name="S_4" localSheetId="41">#REF!</definedName>
    <definedName name="S_4">#REF!</definedName>
    <definedName name="S_6" localSheetId="4">#REF!</definedName>
    <definedName name="S_6" localSheetId="6">#REF!</definedName>
    <definedName name="S_6" localSheetId="5">#REF!</definedName>
    <definedName name="S_6" localSheetId="0">#REF!</definedName>
    <definedName name="S_6" localSheetId="36">#REF!</definedName>
    <definedName name="S_6" localSheetId="41">#REF!</definedName>
    <definedName name="S_6">#REF!</definedName>
    <definedName name="Saída" localSheetId="4">#REF!</definedName>
    <definedName name="Saída" localSheetId="6">#REF!</definedName>
    <definedName name="Saída" localSheetId="5">#REF!</definedName>
    <definedName name="Saída" localSheetId="0">#REF!</definedName>
    <definedName name="Saída" localSheetId="36">#REF!</definedName>
    <definedName name="Saída" localSheetId="41">#REF!</definedName>
    <definedName name="Saída">#REF!</definedName>
    <definedName name="SALDOS" localSheetId="4">#REF!</definedName>
    <definedName name="SALDOS" localSheetId="6">#REF!</definedName>
    <definedName name="SALDOS" localSheetId="5">#REF!</definedName>
    <definedName name="SALDOS" localSheetId="0">#REF!</definedName>
    <definedName name="SALDOS" localSheetId="36">#REF!</definedName>
    <definedName name="SALDOS" localSheetId="41">#REF!</definedName>
    <definedName name="SALDOS">#REF!</definedName>
    <definedName name="Sales" localSheetId="4">#REF!</definedName>
    <definedName name="Sales" localSheetId="6">#REF!</definedName>
    <definedName name="Sales" localSheetId="5">#REF!</definedName>
    <definedName name="Sales" localSheetId="0">#REF!</definedName>
    <definedName name="Sales" localSheetId="36">#REF!</definedName>
    <definedName name="Sales" localSheetId="41">#REF!</definedName>
    <definedName name="Sales">#REF!</definedName>
    <definedName name="salesld" localSheetId="4">#REF!</definedName>
    <definedName name="salesld" localSheetId="6">#REF!</definedName>
    <definedName name="salesld" localSheetId="5">#REF!</definedName>
    <definedName name="salesld" localSheetId="0">#REF!</definedName>
    <definedName name="salesld" localSheetId="36">#REF!</definedName>
    <definedName name="salesld" localSheetId="41">#REF!</definedName>
    <definedName name="salesld">#REF!</definedName>
    <definedName name="SalesPCS" localSheetId="4">#REF!</definedName>
    <definedName name="SalesPCS" localSheetId="6">#REF!</definedName>
    <definedName name="SalesPCS" localSheetId="5">#REF!</definedName>
    <definedName name="SalesPCS" localSheetId="0">#REF!</definedName>
    <definedName name="SalesPCS" localSheetId="36">#REF!</definedName>
    <definedName name="SalesPCS" localSheetId="41">#REF!</definedName>
    <definedName name="SalesPCS">#REF!</definedName>
    <definedName name="SALF">[72]Cta5GS!$A$3:$H$1500</definedName>
    <definedName name="Samp_TM_Exp_Diff" localSheetId="4">'[39]Non-Statistical Sampling'!#REF!</definedName>
    <definedName name="Samp_TM_Exp_Diff" localSheetId="24">'[39]Non-Statistical Sampling'!#REF!</definedName>
    <definedName name="Samp_TM_Exp_Diff" localSheetId="39">'[39]Non-Statistical Sampling'!#REF!</definedName>
    <definedName name="Samp_TM_Exp_Diff" localSheetId="7">'[39]Non-Statistical Sampling'!#REF!</definedName>
    <definedName name="Samp_TM_Exp_Diff" localSheetId="6">'[39]Non-Statistical Sampling'!#REF!</definedName>
    <definedName name="Samp_TM_Exp_Diff" localSheetId="5">'[39]Non-Statistical Sampling'!#REF!</definedName>
    <definedName name="Samp_TM_Exp_Diff" localSheetId="51">'[39]Non-Statistical Sampling'!#REF!</definedName>
    <definedName name="Samp_TM_Exp_Diff" localSheetId="0">'[39]Non-Statistical Sampling'!#REF!</definedName>
    <definedName name="Samp_TM_Exp_Diff" localSheetId="8">'[39]Non-Statistical Sampling'!#REF!</definedName>
    <definedName name="Samp_TM_Exp_Diff" localSheetId="18">'[39]Non-Statistical Sampling'!#REF!</definedName>
    <definedName name="Samp_TM_Exp_Diff" localSheetId="19">'[39]Non-Statistical Sampling'!#REF!</definedName>
    <definedName name="Samp_TM_Exp_Diff" localSheetId="9">'[39]Non-Statistical Sampling'!#REF!</definedName>
    <definedName name="Samp_TM_Exp_Diff" localSheetId="36">'[39]Non-Statistical Sampling'!#REF!</definedName>
    <definedName name="Samp_TM_Exp_Diff" localSheetId="41">'[39]Non-Statistical Sampling'!#REF!</definedName>
    <definedName name="Samp_TM_Exp_Diff" localSheetId="42">'[39]Non-Statistical Sampling'!#REF!</definedName>
    <definedName name="Samp_TM_Exp_Diff" localSheetId="43">'[39]Non-Statistical Sampling'!#REF!</definedName>
    <definedName name="Samp_TM_Exp_Diff" localSheetId="44">'[39]Non-Statistical Sampling'!#REF!</definedName>
    <definedName name="Samp_TM_Exp_Diff" localSheetId="45">'[39]Non-Statistical Sampling'!#REF!</definedName>
    <definedName name="Samp_TM_Exp_Diff" localSheetId="46">'[39]Non-Statistical Sampling'!#REF!</definedName>
    <definedName name="Samp_TM_Exp_Diff" localSheetId="10">'[39]Non-Statistical Sampling'!#REF!</definedName>
    <definedName name="Samp_TM_Exp_Diff" localSheetId="47">'[39]Non-Statistical Sampling'!#REF!</definedName>
    <definedName name="Samp_TM_Exp_Diff" localSheetId="48">'[39]Non-Statistical Sampling'!#REF!</definedName>
    <definedName name="Samp_TM_Exp_Diff" localSheetId="49">'[39]Non-Statistical Sampling'!#REF!</definedName>
    <definedName name="Samp_TM_Exp_Diff" localSheetId="50">'[39]Non-Statistical Sampling'!#REF!</definedName>
    <definedName name="Samp_TM_Exp_Diff" localSheetId="11">'[39]Non-Statistical Sampling'!#REF!</definedName>
    <definedName name="Samp_TM_Exp_Diff" localSheetId="13">'[39]Non-Statistical Sampling'!#REF!</definedName>
    <definedName name="Samp_TM_Exp_Diff" localSheetId="14">'[39]Non-Statistical Sampling'!#REF!</definedName>
    <definedName name="Samp_TM_Exp_Diff" localSheetId="15">'[39]Non-Statistical Sampling'!#REF!</definedName>
    <definedName name="Samp_TM_Exp_Diff" localSheetId="16">'[39]Non-Statistical Sampling'!#REF!</definedName>
    <definedName name="Samp_TM_Exp_Diff" localSheetId="17">'[39]Non-Statistical Sampling'!#REF!</definedName>
    <definedName name="Samp_TM_Exp_Diff">'[39]Non-Statistical Sampling'!#REF!</definedName>
    <definedName name="SAPBEXdnldView" hidden="1">"DBJMIBUR0KWE08YKHT0YI34KK"</definedName>
    <definedName name="SAPBEXsysID" hidden="1">"BIP"</definedName>
    <definedName name="SAR" localSheetId="4">#REF!</definedName>
    <definedName name="SAR" localSheetId="39">#REF!</definedName>
    <definedName name="SAR" localSheetId="7">#REF!</definedName>
    <definedName name="SAR" localSheetId="6">#REF!</definedName>
    <definedName name="SAR" localSheetId="5">#REF!</definedName>
    <definedName name="SAR" localSheetId="51">#REF!</definedName>
    <definedName name="SAR" localSheetId="0">#REF!</definedName>
    <definedName name="SAR" localSheetId="8">#REF!</definedName>
    <definedName name="SAR" localSheetId="18">#REF!</definedName>
    <definedName name="SAR" localSheetId="19">#REF!</definedName>
    <definedName name="SAR" localSheetId="9">#REF!</definedName>
    <definedName name="SAR" localSheetId="36">#REF!</definedName>
    <definedName name="SAR" localSheetId="41">#REF!</definedName>
    <definedName name="SAR" localSheetId="42">#REF!</definedName>
    <definedName name="SAR" localSheetId="43">#REF!</definedName>
    <definedName name="SAR" localSheetId="44">#REF!</definedName>
    <definedName name="SAR" localSheetId="45">#REF!</definedName>
    <definedName name="SAR" localSheetId="46">#REF!</definedName>
    <definedName name="SAR" localSheetId="10">#REF!</definedName>
    <definedName name="SAR" localSheetId="47">#REF!</definedName>
    <definedName name="SAR" localSheetId="48">#REF!</definedName>
    <definedName name="SAR" localSheetId="49">#REF!</definedName>
    <definedName name="SAR" localSheetId="11">#REF!</definedName>
    <definedName name="SAR" localSheetId="13">#REF!</definedName>
    <definedName name="SAR" localSheetId="14">#REF!</definedName>
    <definedName name="SAR" localSheetId="15">#REF!</definedName>
    <definedName name="SAR" localSheetId="16">#REF!</definedName>
    <definedName name="SAR" localSheetId="17">#REF!</definedName>
    <definedName name="SAR">#REF!</definedName>
    <definedName name="sbox">'[73]Données table sbox'!$A$3:$H$383</definedName>
    <definedName name="SDF">[74]TipoCambio!$E$1</definedName>
    <definedName name="SDFS" localSheetId="4">#REF!</definedName>
    <definedName name="SDFS" localSheetId="39">#REF!</definedName>
    <definedName name="SDFS" localSheetId="7">#REF!</definedName>
    <definedName name="SDFS" localSheetId="6">#REF!</definedName>
    <definedName name="SDFS" localSheetId="5">#REF!</definedName>
    <definedName name="SDFS" localSheetId="51">#REF!</definedName>
    <definedName name="SDFS" localSheetId="0">#REF!</definedName>
    <definedName name="SDFS" localSheetId="8">#REF!</definedName>
    <definedName name="SDFS" localSheetId="18">#REF!</definedName>
    <definedName name="SDFS" localSheetId="19">#REF!</definedName>
    <definedName name="SDFS" localSheetId="9">#REF!</definedName>
    <definedName name="SDFS" localSheetId="36">#REF!</definedName>
    <definedName name="SDFS" localSheetId="41">#REF!</definedName>
    <definedName name="SDFS" localSheetId="42">#REF!</definedName>
    <definedName name="SDFS" localSheetId="43">#REF!</definedName>
    <definedName name="SDFS" localSheetId="44">#REF!</definedName>
    <definedName name="SDFS" localSheetId="45">#REF!</definedName>
    <definedName name="SDFS" localSheetId="46">#REF!</definedName>
    <definedName name="SDFS" localSheetId="10">#REF!</definedName>
    <definedName name="SDFS" localSheetId="47">#REF!</definedName>
    <definedName name="SDFS" localSheetId="48">#REF!</definedName>
    <definedName name="SDFS" localSheetId="49">#REF!</definedName>
    <definedName name="SDFS" localSheetId="11">#REF!</definedName>
    <definedName name="SDFS" localSheetId="13">#REF!</definedName>
    <definedName name="SDFS" localSheetId="14">#REF!</definedName>
    <definedName name="SDFS" localSheetId="15">#REF!</definedName>
    <definedName name="SDFS" localSheetId="16">#REF!</definedName>
    <definedName name="SDFS" localSheetId="17">#REF!</definedName>
    <definedName name="SDFS">#REF!</definedName>
    <definedName name="SDFSDF" localSheetId="4">#REF!</definedName>
    <definedName name="SDFSDF" localSheetId="5">#REF!</definedName>
    <definedName name="SDFSDF" localSheetId="51">#REF!</definedName>
    <definedName name="SDFSDF" localSheetId="0">#REF!</definedName>
    <definedName name="SDFSDF">#REF!</definedName>
    <definedName name="sectores" localSheetId="4">#REF!</definedName>
    <definedName name="sectores" localSheetId="6">#REF!</definedName>
    <definedName name="sectores" localSheetId="5">#REF!</definedName>
    <definedName name="sectores" localSheetId="51">#REF!</definedName>
    <definedName name="sectores" localSheetId="0">#REF!</definedName>
    <definedName name="sectores" localSheetId="36">#REF!</definedName>
    <definedName name="sectores" localSheetId="41">#REF!</definedName>
    <definedName name="sectores">#REF!</definedName>
    <definedName name="seg" localSheetId="4" hidden="1">{#N/A,#N/A,FALSE,"Aging Summary";#N/A,#N/A,FALSE,"Ratio Analysis";#N/A,#N/A,FALSE,"Test 120 Day Accts";#N/A,#N/A,FALSE,"Tickmarks"}</definedName>
    <definedName name="seg" localSheetId="24"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7"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5" hidden="1">{#N/A,#N/A,FALSE,"Aging Summary";#N/A,#N/A,FALSE,"Ratio Analysis";#N/A,#N/A,FALSE,"Test 120 Day Accts";#N/A,#N/A,FALSE,"Tickmarks"}</definedName>
    <definedName name="seg" localSheetId="51" hidden="1">{#N/A,#N/A,FALSE,"Aging Summary";#N/A,#N/A,FALSE,"Ratio Analysis";#N/A,#N/A,FALSE,"Test 120 Day Accts";#N/A,#N/A,FALSE,"Tickmarks"}</definedName>
    <definedName name="seg" localSheetId="0"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5" hidden="1">{#N/A,#N/A,FALSE,"Aging Summary";#N/A,#N/A,FALSE,"Ratio Analysis";#N/A,#N/A,FALSE,"Test 120 Day Accts";#N/A,#N/A,FALSE,"Tickmarks"}</definedName>
    <definedName name="seg" localSheetId="26" hidden="1">{#N/A,#N/A,FALSE,"Aging Summary";#N/A,#N/A,FALSE,"Ratio Analysis";#N/A,#N/A,FALSE,"Test 120 Day Accts";#N/A,#N/A,FALSE,"Tickmarks"}</definedName>
    <definedName name="seg" localSheetId="27" hidden="1">{#N/A,#N/A,FALSE,"Aging Summary";#N/A,#N/A,FALSE,"Ratio Analysis";#N/A,#N/A,FALSE,"Test 120 Day Accts";#N/A,#N/A,FALSE,"Tickmarks"}</definedName>
    <definedName name="seg" localSheetId="28"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41" hidden="1">{#N/A,#N/A,FALSE,"Aging Summary";#N/A,#N/A,FALSE,"Ratio Analysis";#N/A,#N/A,FALSE,"Test 120 Day Accts";#N/A,#N/A,FALSE,"Tickmarks"}</definedName>
    <definedName name="seg" localSheetId="42" hidden="1">{#N/A,#N/A,FALSE,"Aging Summary";#N/A,#N/A,FALSE,"Ratio Analysis";#N/A,#N/A,FALSE,"Test 120 Day Accts";#N/A,#N/A,FALSE,"Tickmarks"}</definedName>
    <definedName name="seg" localSheetId="43" hidden="1">{#N/A,#N/A,FALSE,"Aging Summary";#N/A,#N/A,FALSE,"Ratio Analysis";#N/A,#N/A,FALSE,"Test 120 Day Accts";#N/A,#N/A,FALSE,"Tickmarks"}</definedName>
    <definedName name="seg" localSheetId="44" hidden="1">{#N/A,#N/A,FALSE,"Aging Summary";#N/A,#N/A,FALSE,"Ratio Analysis";#N/A,#N/A,FALSE,"Test 120 Day Accts";#N/A,#N/A,FALSE,"Tickmarks"}</definedName>
    <definedName name="seg" localSheetId="45" hidden="1">{#N/A,#N/A,FALSE,"Aging Summary";#N/A,#N/A,FALSE,"Ratio Analysis";#N/A,#N/A,FALSE,"Test 120 Day Accts";#N/A,#N/A,FALSE,"Tickmarks"}</definedName>
    <definedName name="seg" localSheetId="46"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47" hidden="1">{#N/A,#N/A,FALSE,"Aging Summary";#N/A,#N/A,FALSE,"Ratio Analysis";#N/A,#N/A,FALSE,"Test 120 Day Accts";#N/A,#N/A,FALSE,"Tickmarks"}</definedName>
    <definedName name="seg" localSheetId="48" hidden="1">{#N/A,#N/A,FALSE,"Aging Summary";#N/A,#N/A,FALSE,"Ratio Analysis";#N/A,#N/A,FALSE,"Test 120 Day Accts";#N/A,#N/A,FALSE,"Tickmarks"}</definedName>
    <definedName name="seg" localSheetId="49" hidden="1">{#N/A,#N/A,FALSE,"Aging Summary";#N/A,#N/A,FALSE,"Ratio Analysis";#N/A,#N/A,FALSE,"Test 120 Day Accts";#N/A,#N/A,FALSE,"Tickmarks"}</definedName>
    <definedName name="seg" localSheetId="50"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5"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7"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4" hidden="1">{#N/A,#N/A,FALSE,"Aging Summary";#N/A,#N/A,FALSE,"Ratio Analysis";#N/A,#N/A,FALSE,"Test 120 Day Accts";#N/A,#N/A,FALSE,"Tickmarks"}</definedName>
    <definedName name="Seguros" localSheetId="24"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7"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5" hidden="1">{#N/A,#N/A,FALSE,"Aging Summary";#N/A,#N/A,FALSE,"Ratio Analysis";#N/A,#N/A,FALSE,"Test 120 Day Accts";#N/A,#N/A,FALSE,"Tickmarks"}</definedName>
    <definedName name="Seguros" localSheetId="51" hidden="1">{#N/A,#N/A,FALSE,"Aging Summary";#N/A,#N/A,FALSE,"Ratio Analysis";#N/A,#N/A,FALSE,"Test 120 Day Accts";#N/A,#N/A,FALSE,"Tickmarks"}</definedName>
    <definedName name="Seguros" localSheetId="0"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5" hidden="1">{#N/A,#N/A,FALSE,"Aging Summary";#N/A,#N/A,FALSE,"Ratio Analysis";#N/A,#N/A,FALSE,"Test 120 Day Accts";#N/A,#N/A,FALSE,"Tickmarks"}</definedName>
    <definedName name="Seguros" localSheetId="26" hidden="1">{#N/A,#N/A,FALSE,"Aging Summary";#N/A,#N/A,FALSE,"Ratio Analysis";#N/A,#N/A,FALSE,"Test 120 Day Accts";#N/A,#N/A,FALSE,"Tickmarks"}</definedName>
    <definedName name="Seguros" localSheetId="27" hidden="1">{#N/A,#N/A,FALSE,"Aging Summary";#N/A,#N/A,FALSE,"Ratio Analysis";#N/A,#N/A,FALSE,"Test 120 Day Accts";#N/A,#N/A,FALSE,"Tickmarks"}</definedName>
    <definedName name="Seguros" localSheetId="28"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41" hidden="1">{#N/A,#N/A,FALSE,"Aging Summary";#N/A,#N/A,FALSE,"Ratio Analysis";#N/A,#N/A,FALSE,"Test 120 Day Accts";#N/A,#N/A,FALSE,"Tickmarks"}</definedName>
    <definedName name="Seguros" localSheetId="42" hidden="1">{#N/A,#N/A,FALSE,"Aging Summary";#N/A,#N/A,FALSE,"Ratio Analysis";#N/A,#N/A,FALSE,"Test 120 Day Accts";#N/A,#N/A,FALSE,"Tickmarks"}</definedName>
    <definedName name="Seguros" localSheetId="43" hidden="1">{#N/A,#N/A,FALSE,"Aging Summary";#N/A,#N/A,FALSE,"Ratio Analysis";#N/A,#N/A,FALSE,"Test 120 Day Accts";#N/A,#N/A,FALSE,"Tickmarks"}</definedName>
    <definedName name="Seguros" localSheetId="44" hidden="1">{#N/A,#N/A,FALSE,"Aging Summary";#N/A,#N/A,FALSE,"Ratio Analysis";#N/A,#N/A,FALSE,"Test 120 Day Accts";#N/A,#N/A,FALSE,"Tickmarks"}</definedName>
    <definedName name="Seguros" localSheetId="45" hidden="1">{#N/A,#N/A,FALSE,"Aging Summary";#N/A,#N/A,FALSE,"Ratio Analysis";#N/A,#N/A,FALSE,"Test 120 Day Accts";#N/A,#N/A,FALSE,"Tickmarks"}</definedName>
    <definedName name="Seguros" localSheetId="46"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47" hidden="1">{#N/A,#N/A,FALSE,"Aging Summary";#N/A,#N/A,FALSE,"Ratio Analysis";#N/A,#N/A,FALSE,"Test 120 Day Accts";#N/A,#N/A,FALSE,"Tickmarks"}</definedName>
    <definedName name="Seguros" localSheetId="48" hidden="1">{#N/A,#N/A,FALSE,"Aging Summary";#N/A,#N/A,FALSE,"Ratio Analysis";#N/A,#N/A,FALSE,"Test 120 Day Accts";#N/A,#N/A,FALSE,"Tickmarks"}</definedName>
    <definedName name="Seguros" localSheetId="49" hidden="1">{#N/A,#N/A,FALSE,"Aging Summary";#N/A,#N/A,FALSE,"Ratio Analysis";#N/A,#N/A,FALSE,"Test 120 Day Accts";#N/A,#N/A,FALSE,"Tickmarks"}</definedName>
    <definedName name="Seguros" localSheetId="50"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hidden="1">{#N/A,#N/A,FALSE,"Aging Summary";#N/A,#N/A,FALSE,"Ratio Analysis";#N/A,#N/A,FALSE,"Test 120 Day Accts";#N/A,#N/A,FALSE,"Tickmarks"}</definedName>
    <definedName name="semgir" localSheetId="4">#REF!</definedName>
    <definedName name="semgir" localSheetId="39">#REF!</definedName>
    <definedName name="semgir" localSheetId="7">#REF!</definedName>
    <definedName name="semgir" localSheetId="6">#REF!</definedName>
    <definedName name="semgir" localSheetId="5">#REF!</definedName>
    <definedName name="semgir" localSheetId="51">#REF!</definedName>
    <definedName name="semgir" localSheetId="0">#REF!</definedName>
    <definedName name="semgir" localSheetId="8">#REF!</definedName>
    <definedName name="semgir" localSheetId="18">#REF!</definedName>
    <definedName name="semgir" localSheetId="19">#REF!</definedName>
    <definedName name="semgir" localSheetId="9">#REF!</definedName>
    <definedName name="semgir" localSheetId="36">#REF!</definedName>
    <definedName name="semgir" localSheetId="41">#REF!</definedName>
    <definedName name="semgir" localSheetId="42">#REF!</definedName>
    <definedName name="semgir" localSheetId="43">#REF!</definedName>
    <definedName name="semgir" localSheetId="44">#REF!</definedName>
    <definedName name="semgir" localSheetId="45">#REF!</definedName>
    <definedName name="semgir" localSheetId="46">#REF!</definedName>
    <definedName name="semgir" localSheetId="10">#REF!</definedName>
    <definedName name="semgir" localSheetId="47">#REF!</definedName>
    <definedName name="semgir" localSheetId="48">#REF!</definedName>
    <definedName name="semgir" localSheetId="49">#REF!</definedName>
    <definedName name="semgir" localSheetId="11">#REF!</definedName>
    <definedName name="semgir" localSheetId="13">#REF!</definedName>
    <definedName name="semgir" localSheetId="14">#REF!</definedName>
    <definedName name="semgir" localSheetId="15">#REF!</definedName>
    <definedName name="semgir" localSheetId="16">#REF!</definedName>
    <definedName name="semgir" localSheetId="17">#REF!</definedName>
    <definedName name="semgir">#REF!</definedName>
    <definedName name="SEMMZN" localSheetId="4">#REF!</definedName>
    <definedName name="SEMMZN" localSheetId="6">#REF!</definedName>
    <definedName name="SEMMZN" localSheetId="5">#REF!</definedName>
    <definedName name="SEMMZN" localSheetId="51">#REF!</definedName>
    <definedName name="SEMMZN" localSheetId="0">#REF!</definedName>
    <definedName name="SEMMZN" localSheetId="36">#REF!</definedName>
    <definedName name="SEMMZN" localSheetId="41">#REF!</definedName>
    <definedName name="SEMMZN">#REF!</definedName>
    <definedName name="SEMSJ" localSheetId="4">#REF!</definedName>
    <definedName name="SEMSJ" localSheetId="6">#REF!</definedName>
    <definedName name="SEMSJ" localSheetId="5">#REF!</definedName>
    <definedName name="SEMSJ" localSheetId="51">#REF!</definedName>
    <definedName name="SEMSJ" localSheetId="0">#REF!</definedName>
    <definedName name="SEMSJ" localSheetId="36">#REF!</definedName>
    <definedName name="SEMSJ" localSheetId="41">#REF!</definedName>
    <definedName name="SEMSJ">#REF!</definedName>
    <definedName name="semsj1" localSheetId="4">#REF!</definedName>
    <definedName name="semsj1" localSheetId="6">#REF!</definedName>
    <definedName name="semsj1" localSheetId="5">#REF!</definedName>
    <definedName name="semsj1" localSheetId="0">#REF!</definedName>
    <definedName name="semsj1" localSheetId="36">#REF!</definedName>
    <definedName name="semsj1" localSheetId="41">#REF!</definedName>
    <definedName name="semsj1">#REF!</definedName>
    <definedName name="semsj2" localSheetId="4">#REF!</definedName>
    <definedName name="semsj2" localSheetId="6">#REF!</definedName>
    <definedName name="semsj2" localSheetId="5">#REF!</definedName>
    <definedName name="semsj2" localSheetId="0">#REF!</definedName>
    <definedName name="semsj2" localSheetId="36">#REF!</definedName>
    <definedName name="semsj2" localSheetId="41">#REF!</definedName>
    <definedName name="semsj2">#REF!</definedName>
    <definedName name="SEMTRN" localSheetId="4">#REF!</definedName>
    <definedName name="SEMTRN" localSheetId="6">#REF!</definedName>
    <definedName name="SEMTRN" localSheetId="5">#REF!</definedName>
    <definedName name="SEMTRN" localSheetId="0">#REF!</definedName>
    <definedName name="SEMTRN" localSheetId="36">#REF!</definedName>
    <definedName name="SEMTRN" localSheetId="41">#REF!</definedName>
    <definedName name="SEMTRN">#REF!</definedName>
    <definedName name="SGD" localSheetId="4">#REF!</definedName>
    <definedName name="SGD" localSheetId="6">#REF!</definedName>
    <definedName name="SGD" localSheetId="5">#REF!</definedName>
    <definedName name="SGD" localSheetId="0">#REF!</definedName>
    <definedName name="SGD" localSheetId="36">#REF!</definedName>
    <definedName name="SGD" localSheetId="41">#REF!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 localSheetId="4">#REF!</definedName>
    <definedName name="Soergo" localSheetId="39">#REF!</definedName>
    <definedName name="Soergo" localSheetId="7">#REF!</definedName>
    <definedName name="Soergo" localSheetId="6">#REF!</definedName>
    <definedName name="Soergo" localSheetId="5">#REF!</definedName>
    <definedName name="Soergo" localSheetId="51">#REF!</definedName>
    <definedName name="Soergo" localSheetId="0">#REF!</definedName>
    <definedName name="Soergo" localSheetId="8">#REF!</definedName>
    <definedName name="Soergo" localSheetId="18">#REF!</definedName>
    <definedName name="Soergo" localSheetId="19">#REF!</definedName>
    <definedName name="Soergo" localSheetId="9">#REF!</definedName>
    <definedName name="Soergo" localSheetId="36">#REF!</definedName>
    <definedName name="Soergo" localSheetId="41">#REF!</definedName>
    <definedName name="Soergo" localSheetId="42">#REF!</definedName>
    <definedName name="Soergo" localSheetId="43">#REF!</definedName>
    <definedName name="Soergo" localSheetId="44">#REF!</definedName>
    <definedName name="Soergo" localSheetId="45">#REF!</definedName>
    <definedName name="Soergo" localSheetId="46">#REF!</definedName>
    <definedName name="Soergo" localSheetId="10">#REF!</definedName>
    <definedName name="Soergo" localSheetId="47">#REF!</definedName>
    <definedName name="Soergo" localSheetId="48">#REF!</definedName>
    <definedName name="Soergo" localSheetId="49">#REF!</definedName>
    <definedName name="Soergo" localSheetId="11">#REF!</definedName>
    <definedName name="Soergo" localSheetId="13">#REF!</definedName>
    <definedName name="Soergo" localSheetId="14">#REF!</definedName>
    <definedName name="Soergo" localSheetId="15">#REF!</definedName>
    <definedName name="Soergo" localSheetId="16">#REF!</definedName>
    <definedName name="Soergo" localSheetId="17">#REF!</definedName>
    <definedName name="Soergo">#REF!</definedName>
    <definedName name="Software_Options">'[34]GLP-DISCOUNT'!$E$5</definedName>
    <definedName name="SOJA" localSheetId="4">#REF!</definedName>
    <definedName name="SOJA" localSheetId="39">#REF!</definedName>
    <definedName name="SOJA" localSheetId="7">#REF!</definedName>
    <definedName name="SOJA" localSheetId="6">#REF!</definedName>
    <definedName name="SOJA" localSheetId="5">#REF!</definedName>
    <definedName name="SOJA" localSheetId="51">#REF!</definedName>
    <definedName name="SOJA" localSheetId="0">#REF!</definedName>
    <definedName name="SOJA" localSheetId="8">#REF!</definedName>
    <definedName name="SOJA" localSheetId="18">#REF!</definedName>
    <definedName name="SOJA" localSheetId="19">#REF!</definedName>
    <definedName name="SOJA" localSheetId="9">#REF!</definedName>
    <definedName name="SOJA" localSheetId="36">#REF!</definedName>
    <definedName name="SOJA" localSheetId="41">#REF!</definedName>
    <definedName name="SOJA" localSheetId="42">#REF!</definedName>
    <definedName name="SOJA" localSheetId="43">#REF!</definedName>
    <definedName name="SOJA" localSheetId="44">#REF!</definedName>
    <definedName name="SOJA" localSheetId="45">#REF!</definedName>
    <definedName name="SOJA" localSheetId="46">#REF!</definedName>
    <definedName name="SOJA" localSheetId="10">#REF!</definedName>
    <definedName name="SOJA" localSheetId="47">#REF!</definedName>
    <definedName name="SOJA" localSheetId="48">#REF!</definedName>
    <definedName name="SOJA" localSheetId="49">#REF!</definedName>
    <definedName name="SOJA" localSheetId="11">#REF!</definedName>
    <definedName name="SOJA" localSheetId="13">#REF!</definedName>
    <definedName name="SOJA" localSheetId="14">#REF!</definedName>
    <definedName name="SOJA" localSheetId="15">#REF!</definedName>
    <definedName name="SOJA" localSheetId="16">#REF!</definedName>
    <definedName name="SOJA" localSheetId="17">#REF!</definedName>
    <definedName name="SOJA">#REF!</definedName>
    <definedName name="soja1" localSheetId="4">#REF!</definedName>
    <definedName name="soja1" localSheetId="6">#REF!</definedName>
    <definedName name="soja1" localSheetId="5">#REF!</definedName>
    <definedName name="soja1" localSheetId="51">#REF!</definedName>
    <definedName name="soja1" localSheetId="0">#REF!</definedName>
    <definedName name="soja1" localSheetId="36">#REF!</definedName>
    <definedName name="soja1" localSheetId="41">#REF!</definedName>
    <definedName name="soja1">#REF!</definedName>
    <definedName name="sss" localSheetId="4">#REF!</definedName>
    <definedName name="sss" localSheetId="6">#REF!</definedName>
    <definedName name="sss" localSheetId="5">#REF!</definedName>
    <definedName name="sss" localSheetId="51">#REF!</definedName>
    <definedName name="sss" localSheetId="0">#REF!</definedName>
    <definedName name="sss" localSheetId="36">#REF!</definedName>
    <definedName name="sss" localSheetId="41">#REF!</definedName>
    <definedName name="sss">#REF!</definedName>
    <definedName name="SSSSS" localSheetId="4">#REF!</definedName>
    <definedName name="SSSSS" localSheetId="6">#REF!</definedName>
    <definedName name="SSSSS" localSheetId="5">#REF!</definedName>
    <definedName name="SSSSS" localSheetId="0">#REF!</definedName>
    <definedName name="SSSSS" localSheetId="36">#REF!</definedName>
    <definedName name="SSSSS" localSheetId="41">#REF!</definedName>
    <definedName name="SSSSS">#REF!</definedName>
    <definedName name="STAFE" localSheetId="4">#REF!</definedName>
    <definedName name="STAFE" localSheetId="6">#REF!</definedName>
    <definedName name="STAFE" localSheetId="5">#REF!</definedName>
    <definedName name="STAFE" localSheetId="0">#REF!</definedName>
    <definedName name="STAFE" localSheetId="36">#REF!</definedName>
    <definedName name="STAFE" localSheetId="41">#REF!</definedName>
    <definedName name="STAFE">#REF!</definedName>
    <definedName name="Strat_1_Def" localSheetId="4">'[39]Non-Statistical Sampling'!#REF!</definedName>
    <definedName name="Strat_1_Def" localSheetId="6">'[39]Non-Statistical Sampling'!#REF!</definedName>
    <definedName name="Strat_1_Def" localSheetId="5">'[39]Non-Statistical Sampling'!#REF!</definedName>
    <definedName name="Strat_1_Def" localSheetId="36">'[39]Non-Statistical Sampling'!#REF!</definedName>
    <definedName name="Strat_1_Def" localSheetId="41">'[39]Non-Statistical Sampling'!#REF!</definedName>
    <definedName name="Strat_1_Def">'[39]Non-Statistical Sampling'!#REF!</definedName>
    <definedName name="Strat_1_It" localSheetId="4">'[39]Non-Statistical Sampling'!#REF!</definedName>
    <definedName name="Strat_1_It" localSheetId="6">'[39]Non-Statistical Sampling'!#REF!</definedName>
    <definedName name="Strat_1_It" localSheetId="5">'[39]Non-Statistical Sampling'!#REF!</definedName>
    <definedName name="Strat_1_It" localSheetId="36">'[39]Non-Statistical Sampling'!#REF!</definedName>
    <definedName name="Strat_1_It" localSheetId="41">'[39]Non-Statistical Sampling'!#REF!</definedName>
    <definedName name="Strat_1_It">'[39]Non-Statistical Sampling'!#REF!</definedName>
    <definedName name="Strat_1_T" localSheetId="6">'[39]Non-Statistical Sampling'!#REF!</definedName>
    <definedName name="Strat_1_T">'[39]Non-Statistical Sampling'!#REF!</definedName>
    <definedName name="Strat_2_Def" localSheetId="6">'[39]Non-Statistical Sampling'!#REF!</definedName>
    <definedName name="Strat_2_Def">'[39]Non-Statistical Sampling'!#REF!</definedName>
    <definedName name="Strat_2_It" localSheetId="6">'[39]Non-Statistical Sampling'!#REF!</definedName>
    <definedName name="Strat_2_It">'[39]Non-Statistical Sampling'!#REF!</definedName>
    <definedName name="Strat_2_T" localSheetId="6">'[39]Non-Statistical Sampling'!#REF!</definedName>
    <definedName name="Strat_2_T">'[39]Non-Statistical Sampling'!#REF!</definedName>
    <definedName name="Strat_Def" localSheetId="6">'[39]Non-Statistical Sampling'!#REF!</definedName>
    <definedName name="Strat_Def">'[39]Non-Statistical Sampling'!#REF!</definedName>
    <definedName name="Strat_T_It" localSheetId="6">'[39]Non-Statistical Sampling'!#REF!</definedName>
    <definedName name="Strat_T_It">'[39]Non-Statistical Sampling'!#REF!</definedName>
    <definedName name="Strat_T_T" localSheetId="6">'[39]Non-Statistical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 localSheetId="4">#REF!</definedName>
    <definedName name="SUI" localSheetId="39">#REF!</definedName>
    <definedName name="SUI" localSheetId="7">#REF!</definedName>
    <definedName name="SUI" localSheetId="6">#REF!</definedName>
    <definedName name="SUI" localSheetId="5">#REF!</definedName>
    <definedName name="SUI" localSheetId="51">#REF!</definedName>
    <definedName name="SUI" localSheetId="0">#REF!</definedName>
    <definedName name="SUI" localSheetId="8">#REF!</definedName>
    <definedName name="SUI" localSheetId="18">#REF!</definedName>
    <definedName name="SUI" localSheetId="19">#REF!</definedName>
    <definedName name="SUI" localSheetId="9">#REF!</definedName>
    <definedName name="SUI" localSheetId="36">#REF!</definedName>
    <definedName name="SUI" localSheetId="41">#REF!</definedName>
    <definedName name="SUI" localSheetId="42">#REF!</definedName>
    <definedName name="SUI" localSheetId="43">#REF!</definedName>
    <definedName name="SUI" localSheetId="44">#REF!</definedName>
    <definedName name="SUI" localSheetId="45">#REF!</definedName>
    <definedName name="SUI" localSheetId="46">#REF!</definedName>
    <definedName name="SUI" localSheetId="10">#REF!</definedName>
    <definedName name="SUI" localSheetId="47">#REF!</definedName>
    <definedName name="SUI" localSheetId="48">#REF!</definedName>
    <definedName name="SUI" localSheetId="49">#REF!</definedName>
    <definedName name="SUI" localSheetId="11">#REF!</definedName>
    <definedName name="SUI" localSheetId="13">#REF!</definedName>
    <definedName name="SUI" localSheetId="14">#REF!</definedName>
    <definedName name="SUI" localSheetId="15">#REF!</definedName>
    <definedName name="SUI" localSheetId="16">#REF!</definedName>
    <definedName name="SUI" localSheetId="17">#REF!</definedName>
    <definedName name="SUI">#REF!</definedName>
    <definedName name="SUIP" localSheetId="4">#REF!</definedName>
    <definedName name="SUIP" localSheetId="6">#REF!</definedName>
    <definedName name="SUIP" localSheetId="5">#REF!</definedName>
    <definedName name="SUIP" localSheetId="51">#REF!</definedName>
    <definedName name="SUIP" localSheetId="0">#REF!</definedName>
    <definedName name="SUIP" localSheetId="36">#REF!</definedName>
    <definedName name="SUIP" localSheetId="41">#REF!</definedName>
    <definedName name="SUIP">#REF!</definedName>
    <definedName name="summary" localSheetId="4">#REF!</definedName>
    <definedName name="summary" localSheetId="6">#REF!</definedName>
    <definedName name="summary" localSheetId="5">#REF!</definedName>
    <definedName name="summary" localSheetId="51">#REF!</definedName>
    <definedName name="summary" localSheetId="0">#REF!</definedName>
    <definedName name="summary" localSheetId="36">#REF!</definedName>
    <definedName name="summary" localSheetId="41">#REF!</definedName>
    <definedName name="summary">#REF!</definedName>
    <definedName name="summary2" localSheetId="4">#REF!</definedName>
    <definedName name="summary2" localSheetId="6">#REF!</definedName>
    <definedName name="summary2" localSheetId="5">#REF!</definedName>
    <definedName name="summary2" localSheetId="0">#REF!</definedName>
    <definedName name="summary2" localSheetId="36">#REF!</definedName>
    <definedName name="summary2" localSheetId="41">#REF!</definedName>
    <definedName name="summary2">#REF!</definedName>
    <definedName name="T_" localSheetId="4">#REF!</definedName>
    <definedName name="T_" localSheetId="6">#REF!</definedName>
    <definedName name="T_" localSheetId="5">#REF!</definedName>
    <definedName name="T_" localSheetId="0">#REF!</definedName>
    <definedName name="T_" localSheetId="36">#REF!</definedName>
    <definedName name="T_" localSheetId="41">#REF!</definedName>
    <definedName name="T_">#REF!</definedName>
    <definedName name="T_Diferencias">[78]Sheet2!$A$2:$A$3</definedName>
    <definedName name="tabla" localSheetId="4">'[79]nueva reseña'!#REF!</definedName>
    <definedName name="tabla" localSheetId="24">'[79]nueva reseña'!#REF!</definedName>
    <definedName name="tabla" localSheetId="39">'[79]nueva reseña'!#REF!</definedName>
    <definedName name="tabla" localSheetId="7">'[79]nueva reseña'!#REF!</definedName>
    <definedName name="tabla" localSheetId="6">'[79]nueva reseña'!#REF!</definedName>
    <definedName name="tabla" localSheetId="5">'[79]nueva reseña'!#REF!</definedName>
    <definedName name="tabla" localSheetId="51">'[79]nueva reseña'!#REF!</definedName>
    <definedName name="tabla" localSheetId="0">'[79]nueva reseña'!#REF!</definedName>
    <definedName name="tabla" localSheetId="8">'[79]nueva reseña'!#REF!</definedName>
    <definedName name="tabla" localSheetId="18">'[79]nueva reseña'!#REF!</definedName>
    <definedName name="tabla" localSheetId="19">'[79]nueva reseña'!#REF!</definedName>
    <definedName name="tabla" localSheetId="9">'[79]nueva reseña'!#REF!</definedName>
    <definedName name="tabla" localSheetId="36">'[79]nueva reseña'!#REF!</definedName>
    <definedName name="tabla" localSheetId="41">'[79]nueva reseña'!#REF!</definedName>
    <definedName name="tabla" localSheetId="42">'[79]nueva reseña'!#REF!</definedName>
    <definedName name="tabla" localSheetId="43">'[79]nueva reseña'!#REF!</definedName>
    <definedName name="tabla" localSheetId="44">'[79]nueva reseña'!#REF!</definedName>
    <definedName name="tabla" localSheetId="45">'[79]nueva reseña'!#REF!</definedName>
    <definedName name="tabla" localSheetId="46">'[79]nueva reseña'!#REF!</definedName>
    <definedName name="tabla" localSheetId="10">'[79]nueva reseña'!#REF!</definedName>
    <definedName name="tabla" localSheetId="47">'[79]nueva reseña'!#REF!</definedName>
    <definedName name="tabla" localSheetId="48">'[79]nueva reseña'!#REF!</definedName>
    <definedName name="tabla" localSheetId="49">'[79]nueva reseña'!#REF!</definedName>
    <definedName name="tabla" localSheetId="50">'[79]nueva reseña'!#REF!</definedName>
    <definedName name="tabla" localSheetId="11">'[79]nueva reseña'!#REF!</definedName>
    <definedName name="tabla" localSheetId="13">'[79]nueva reseña'!#REF!</definedName>
    <definedName name="tabla" localSheetId="14">'[79]nueva reseña'!#REF!</definedName>
    <definedName name="tabla" localSheetId="15">'[79]nueva reseña'!#REF!</definedName>
    <definedName name="tabla" localSheetId="16">'[79]nueva reseña'!#REF!</definedName>
    <definedName name="tabla" localSheetId="17">'[79]nueva reseña'!#REF!</definedName>
    <definedName name="tabla">'[79]nueva reseña'!#REF!</definedName>
    <definedName name="tablaconorigen" localSheetId="4">#REF!</definedName>
    <definedName name="tablaconorigen" localSheetId="39">#REF!</definedName>
    <definedName name="tablaconorigen" localSheetId="7">#REF!</definedName>
    <definedName name="tablaconorigen" localSheetId="6">#REF!</definedName>
    <definedName name="tablaconorigen" localSheetId="5">#REF!</definedName>
    <definedName name="tablaconorigen" localSheetId="51">#REF!</definedName>
    <definedName name="tablaconorigen" localSheetId="0">#REF!</definedName>
    <definedName name="tablaconorigen" localSheetId="8">#REF!</definedName>
    <definedName name="tablaconorigen" localSheetId="18">#REF!</definedName>
    <definedName name="tablaconorigen" localSheetId="19">#REF!</definedName>
    <definedName name="tablaconorigen" localSheetId="9">#REF!</definedName>
    <definedName name="tablaconorigen" localSheetId="36">#REF!</definedName>
    <definedName name="tablaconorigen" localSheetId="41">#REF!</definedName>
    <definedName name="tablaconorigen" localSheetId="42">#REF!</definedName>
    <definedName name="tablaconorigen" localSheetId="43">#REF!</definedName>
    <definedName name="tablaconorigen" localSheetId="44">#REF!</definedName>
    <definedName name="tablaconorigen" localSheetId="45">#REF!</definedName>
    <definedName name="tablaconorigen" localSheetId="46">#REF!</definedName>
    <definedName name="tablaconorigen" localSheetId="10">#REF!</definedName>
    <definedName name="tablaconorigen" localSheetId="47">#REF!</definedName>
    <definedName name="tablaconorigen" localSheetId="48">#REF!</definedName>
    <definedName name="tablaconorigen" localSheetId="49">#REF!</definedName>
    <definedName name="tablaconorigen" localSheetId="11">#REF!</definedName>
    <definedName name="tablaconorigen" localSheetId="13">#REF!</definedName>
    <definedName name="tablaconorigen" localSheetId="14">#REF!</definedName>
    <definedName name="tablaconorigen" localSheetId="15">#REF!</definedName>
    <definedName name="tablaconorigen" localSheetId="16">#REF!</definedName>
    <definedName name="tablaconorigen" localSheetId="17">#REF!</definedName>
    <definedName name="tablaconorigen">#REF!</definedName>
    <definedName name="tal_technologies_aun_no_pagado">[17]CVC!$G$5257:$G$5259</definedName>
    <definedName name="tal_technologies_factura_aparte_por_US__1.314_80_ya_pagado">[17]CVC!$G$5260</definedName>
    <definedName name="TbPy530057" localSheetId="4">#REF!</definedName>
    <definedName name="TbPy530057" localSheetId="6">#REF!</definedName>
    <definedName name="TbPy530057" localSheetId="5">#REF!</definedName>
    <definedName name="TbPy530057" localSheetId="51">#REF!</definedName>
    <definedName name="TbPy530057" localSheetId="0">#REF!</definedName>
    <definedName name="TbPy530057" localSheetId="36">#REF!</definedName>
    <definedName name="TbPy530057" localSheetId="41">#REF!</definedName>
    <definedName name="TbPy530057">#REF!</definedName>
    <definedName name="TbPy530057_10" localSheetId="4">#REF!</definedName>
    <definedName name="TbPy530057_10" localSheetId="6">#REF!</definedName>
    <definedName name="TbPy530057_10" localSheetId="5">#REF!</definedName>
    <definedName name="TbPy530057_10" localSheetId="51">#REF!</definedName>
    <definedName name="TbPy530057_10" localSheetId="0">#REF!</definedName>
    <definedName name="TbPy530057_10" localSheetId="36">#REF!</definedName>
    <definedName name="TbPy530057_10" localSheetId="41">#REF!</definedName>
    <definedName name="TbPy530057_10">#REF!</definedName>
    <definedName name="TbPy530057_11" localSheetId="4">#REF!</definedName>
    <definedName name="TbPy530057_11" localSheetId="6">#REF!</definedName>
    <definedName name="TbPy530057_11" localSheetId="5">#REF!</definedName>
    <definedName name="TbPy530057_11" localSheetId="51">#REF!</definedName>
    <definedName name="TbPy530057_11" localSheetId="0">#REF!</definedName>
    <definedName name="TbPy530057_11" localSheetId="36">#REF!</definedName>
    <definedName name="TbPy530057_11" localSheetId="41">#REF!</definedName>
    <definedName name="TbPy530057_11">#REF!</definedName>
    <definedName name="TbPy530057_4" localSheetId="4">#REF!</definedName>
    <definedName name="TbPy530057_4" localSheetId="6">#REF!</definedName>
    <definedName name="TbPy530057_4" localSheetId="5">#REF!</definedName>
    <definedName name="TbPy530057_4" localSheetId="0">#REF!</definedName>
    <definedName name="TbPy530057_4" localSheetId="36">#REF!</definedName>
    <definedName name="TbPy530057_4" localSheetId="41">#REF!</definedName>
    <definedName name="TbPy530057_4">#REF!</definedName>
    <definedName name="TbPy530057_6" localSheetId="4">#REF!</definedName>
    <definedName name="TbPy530057_6" localSheetId="6">#REF!</definedName>
    <definedName name="TbPy530057_6" localSheetId="5">#REF!</definedName>
    <definedName name="TbPy530057_6" localSheetId="0">#REF!</definedName>
    <definedName name="TbPy530057_6" localSheetId="36">#REF!</definedName>
    <definedName name="TbPy530057_6" localSheetId="41">#REF!</definedName>
    <definedName name="TbPy530057_6">#REF!</definedName>
    <definedName name="TbPy530057_7" localSheetId="4">#REF!</definedName>
    <definedName name="TbPy530057_7" localSheetId="6">#REF!</definedName>
    <definedName name="TbPy530057_7" localSheetId="5">#REF!</definedName>
    <definedName name="TbPy530057_7" localSheetId="0">#REF!</definedName>
    <definedName name="TbPy530057_7" localSheetId="36">#REF!</definedName>
    <definedName name="TbPy530057_7" localSheetId="41">#REF!</definedName>
    <definedName name="TbPy530057_7">#REF!</definedName>
    <definedName name="TbPy530057_9" localSheetId="4">#REF!</definedName>
    <definedName name="TbPy530057_9" localSheetId="6">#REF!</definedName>
    <definedName name="TbPy530057_9" localSheetId="5">#REF!</definedName>
    <definedName name="TbPy530057_9" localSheetId="0">#REF!</definedName>
    <definedName name="TbPy530057_9" localSheetId="36">#REF!</definedName>
    <definedName name="TbPy530057_9" localSheetId="41">#REF!</definedName>
    <definedName name="TbPy530057_9">#REF!</definedName>
    <definedName name="TbPy530159" localSheetId="4">#REF!</definedName>
    <definedName name="TbPy530159" localSheetId="6">#REF!</definedName>
    <definedName name="TbPy530159" localSheetId="5">#REF!</definedName>
    <definedName name="TbPy530159" localSheetId="0">#REF!</definedName>
    <definedName name="TbPy530159" localSheetId="36">#REF!</definedName>
    <definedName name="TbPy530159" localSheetId="41">#REF!</definedName>
    <definedName name="TbPy530159">#REF!</definedName>
    <definedName name="TbPy530159_10" localSheetId="4">#REF!</definedName>
    <definedName name="TbPy530159_10" localSheetId="6">#REF!</definedName>
    <definedName name="TbPy530159_10" localSheetId="5">#REF!</definedName>
    <definedName name="TbPy530159_10" localSheetId="0">#REF!</definedName>
    <definedName name="TbPy530159_10" localSheetId="36">#REF!</definedName>
    <definedName name="TbPy530159_10" localSheetId="41">#REF!</definedName>
    <definedName name="TbPy530159_10">#REF!</definedName>
    <definedName name="TbPy530159_11" localSheetId="4">#REF!</definedName>
    <definedName name="TbPy530159_11" localSheetId="6">#REF!</definedName>
    <definedName name="TbPy530159_11" localSheetId="5">#REF!</definedName>
    <definedName name="TbPy530159_11" localSheetId="0">#REF!</definedName>
    <definedName name="TbPy530159_11" localSheetId="36">#REF!</definedName>
    <definedName name="TbPy530159_11" localSheetId="41">#REF!</definedName>
    <definedName name="TbPy530159_11">#REF!</definedName>
    <definedName name="TbPy530159_4" localSheetId="4">#REF!</definedName>
    <definedName name="TbPy530159_4" localSheetId="6">#REF!</definedName>
    <definedName name="TbPy530159_4" localSheetId="5">#REF!</definedName>
    <definedName name="TbPy530159_4" localSheetId="0">#REF!</definedName>
    <definedName name="TbPy530159_4" localSheetId="36">#REF!</definedName>
    <definedName name="TbPy530159_4" localSheetId="41">#REF!</definedName>
    <definedName name="TbPy530159_4">#REF!</definedName>
    <definedName name="TbPy530159_7" localSheetId="4">#REF!</definedName>
    <definedName name="TbPy530159_7" localSheetId="6">#REF!</definedName>
    <definedName name="TbPy530159_7" localSheetId="5">#REF!</definedName>
    <definedName name="TbPy530159_7" localSheetId="0">#REF!</definedName>
    <definedName name="TbPy530159_7" localSheetId="36">#REF!</definedName>
    <definedName name="TbPy530159_7" localSheetId="41">#REF!</definedName>
    <definedName name="TbPy530159_7">#REF!</definedName>
    <definedName name="TbPy530159_9" localSheetId="4">#REF!</definedName>
    <definedName name="TbPy530159_9" localSheetId="6">#REF!</definedName>
    <definedName name="TbPy530159_9" localSheetId="5">#REF!</definedName>
    <definedName name="TbPy530159_9" localSheetId="0">#REF!</definedName>
    <definedName name="TbPy530159_9" localSheetId="36">#REF!</definedName>
    <definedName name="TbPy530159_9" localSheetId="41">#REF!</definedName>
    <definedName name="TbPy530159_9">#REF!</definedName>
    <definedName name="tc">[80]PROD!$H$4</definedName>
    <definedName name="TC1DEC" localSheetId="4">'[36]GP2.1'!#REF!</definedName>
    <definedName name="TC1DEC" localSheetId="24">'[36]GP2.1'!#REF!</definedName>
    <definedName name="TC1DEC" localSheetId="39">'[36]GP2.1'!#REF!</definedName>
    <definedName name="TC1DEC" localSheetId="7">'[36]GP2.1'!#REF!</definedName>
    <definedName name="TC1DEC" localSheetId="6">'[36]GP2.1'!#REF!</definedName>
    <definedName name="TC1DEC" localSheetId="5">'[36]GP2.1'!#REF!</definedName>
    <definedName name="TC1DEC" localSheetId="51">'[36]GP2.1'!#REF!</definedName>
    <definedName name="TC1DEC" localSheetId="0">'[36]GP2.1'!#REF!</definedName>
    <definedName name="TC1DEC" localSheetId="8">'[36]GP2.1'!#REF!</definedName>
    <definedName name="TC1DEC" localSheetId="18">'[36]GP2.1'!#REF!</definedName>
    <definedName name="TC1DEC" localSheetId="19">'[36]GP2.1'!#REF!</definedName>
    <definedName name="TC1DEC" localSheetId="9">'[36]GP2.1'!#REF!</definedName>
    <definedName name="TC1DEC" localSheetId="36">'[36]GP2.1'!#REF!</definedName>
    <definedName name="TC1DEC" localSheetId="41">'[36]GP2.1'!#REF!</definedName>
    <definedName name="TC1DEC" localSheetId="42">'[36]GP2.1'!#REF!</definedName>
    <definedName name="TC1DEC" localSheetId="43">'[36]GP2.1'!#REF!</definedName>
    <definedName name="TC1DEC" localSheetId="44">'[36]GP2.1'!#REF!</definedName>
    <definedName name="TC1DEC" localSheetId="45">'[36]GP2.1'!#REF!</definedName>
    <definedName name="TC1DEC" localSheetId="46">'[36]GP2.1'!#REF!</definedName>
    <definedName name="TC1DEC" localSheetId="10">'[36]GP2.1'!#REF!</definedName>
    <definedName name="TC1DEC" localSheetId="47">'[36]GP2.1'!#REF!</definedName>
    <definedName name="TC1DEC" localSheetId="48">'[36]GP2.1'!#REF!</definedName>
    <definedName name="TC1DEC" localSheetId="49">'[36]GP2.1'!#REF!</definedName>
    <definedName name="TC1DEC" localSheetId="50">'[36]GP2.1'!#REF!</definedName>
    <definedName name="TC1DEC" localSheetId="11">'[36]GP2.1'!#REF!</definedName>
    <definedName name="TC1DEC" localSheetId="13">'[36]GP2.1'!#REF!</definedName>
    <definedName name="TC1DEC" localSheetId="14">'[36]GP2.1'!#REF!</definedName>
    <definedName name="TC1DEC" localSheetId="15">'[36]GP2.1'!#REF!</definedName>
    <definedName name="TC1DEC" localSheetId="16">'[36]GP2.1'!#REF!</definedName>
    <definedName name="TC1DEC" localSheetId="17">'[36]GP2.1'!#REF!</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 localSheetId="4">'[36]GP2.1'!#REF!</definedName>
    <definedName name="TC4DEC" localSheetId="24">'[36]GP2.1'!#REF!</definedName>
    <definedName name="TC4DEC" localSheetId="39">'[36]GP2.1'!#REF!</definedName>
    <definedName name="TC4DEC" localSheetId="7">'[36]GP2.1'!#REF!</definedName>
    <definedName name="TC4DEC" localSheetId="6">'[36]GP2.1'!#REF!</definedName>
    <definedName name="TC4DEC" localSheetId="5">'[36]GP2.1'!#REF!</definedName>
    <definedName name="TC4DEC" localSheetId="51">'[36]GP2.1'!#REF!</definedName>
    <definedName name="TC4DEC" localSheetId="0">'[36]GP2.1'!#REF!</definedName>
    <definedName name="TC4DEC" localSheetId="8">'[36]GP2.1'!#REF!</definedName>
    <definedName name="TC4DEC" localSheetId="18">'[36]GP2.1'!#REF!</definedName>
    <definedName name="TC4DEC" localSheetId="19">'[36]GP2.1'!#REF!</definedName>
    <definedName name="TC4DEC" localSheetId="9">'[36]GP2.1'!#REF!</definedName>
    <definedName name="TC4DEC" localSheetId="36">'[36]GP2.1'!#REF!</definedName>
    <definedName name="TC4DEC" localSheetId="41">'[36]GP2.1'!#REF!</definedName>
    <definedName name="TC4DEC" localSheetId="42">'[36]GP2.1'!#REF!</definedName>
    <definedName name="TC4DEC" localSheetId="43">'[36]GP2.1'!#REF!</definedName>
    <definedName name="TC4DEC" localSheetId="44">'[36]GP2.1'!#REF!</definedName>
    <definedName name="TC4DEC" localSheetId="45">'[36]GP2.1'!#REF!</definedName>
    <definedName name="TC4DEC" localSheetId="46">'[36]GP2.1'!#REF!</definedName>
    <definedName name="TC4DEC" localSheetId="10">'[36]GP2.1'!#REF!</definedName>
    <definedName name="TC4DEC" localSheetId="47">'[36]GP2.1'!#REF!</definedName>
    <definedName name="TC4DEC" localSheetId="48">'[36]GP2.1'!#REF!</definedName>
    <definedName name="TC4DEC" localSheetId="49">'[36]GP2.1'!#REF!</definedName>
    <definedName name="TC4DEC" localSheetId="50">'[36]GP2.1'!#REF!</definedName>
    <definedName name="TC4DEC" localSheetId="11">'[36]GP2.1'!#REF!</definedName>
    <definedName name="TC4DEC" localSheetId="13">'[36]GP2.1'!#REF!</definedName>
    <definedName name="TC4DEC" localSheetId="14">'[36]GP2.1'!#REF!</definedName>
    <definedName name="TC4DEC" localSheetId="15">'[36]GP2.1'!#REF!</definedName>
    <definedName name="TC4DEC" localSheetId="16">'[36]GP2.1'!#REF!</definedName>
    <definedName name="TC4DEC" localSheetId="17">'[36]GP2.1'!#REF!</definedName>
    <definedName name="TC4DEC">'[36]GP2.1'!#REF!</definedName>
    <definedName name="TC4FCP">[53]EP4!$Q$6</definedName>
    <definedName name="TC4FOR">[53]EP4!$AK$6</definedName>
    <definedName name="TC4ÑEM">[53]EP4!$AA$6</definedName>
    <definedName name="TD" localSheetId="4">#REF!</definedName>
    <definedName name="TD" localSheetId="6">#REF!</definedName>
    <definedName name="TD" localSheetId="5">#REF!</definedName>
    <definedName name="TD" localSheetId="51">#REF!</definedName>
    <definedName name="TD" localSheetId="0">#REF!</definedName>
    <definedName name="TD" localSheetId="36">#REF!</definedName>
    <definedName name="TD" localSheetId="41">#REF!</definedName>
    <definedName name="TD">#REF!</definedName>
    <definedName name="Tech" localSheetId="4">#REF!</definedName>
    <definedName name="Tech" localSheetId="6">#REF!</definedName>
    <definedName name="Tech" localSheetId="5">#REF!</definedName>
    <definedName name="Tech" localSheetId="51">#REF!</definedName>
    <definedName name="Tech" localSheetId="0">#REF!</definedName>
    <definedName name="Tech" localSheetId="36">#REF!</definedName>
    <definedName name="Tech" localSheetId="41">#REF!</definedName>
    <definedName name="Tech">#REF!</definedName>
    <definedName name="techld" localSheetId="4">#REF!</definedName>
    <definedName name="techld" localSheetId="6">#REF!</definedName>
    <definedName name="techld" localSheetId="5">#REF!</definedName>
    <definedName name="techld" localSheetId="51">#REF!</definedName>
    <definedName name="techld" localSheetId="0">#REF!</definedName>
    <definedName name="techld" localSheetId="36">#REF!</definedName>
    <definedName name="techld" localSheetId="41">#REF!</definedName>
    <definedName name="techld">#REF!</definedName>
    <definedName name="TechPCS" localSheetId="4">#REF!</definedName>
    <definedName name="TechPCS" localSheetId="6">#REF!</definedName>
    <definedName name="TechPCS" localSheetId="5">#REF!</definedName>
    <definedName name="TechPCS" localSheetId="0">#REF!</definedName>
    <definedName name="TechPCS" localSheetId="36">#REF!</definedName>
    <definedName name="TechPCS" localSheetId="41">#REF!</definedName>
    <definedName name="TechPCS">#REF!</definedName>
    <definedName name="test" localSheetId="4">#REF!</definedName>
    <definedName name="test" localSheetId="6">#REF!</definedName>
    <definedName name="test" localSheetId="5">#REF!</definedName>
    <definedName name="test" localSheetId="0">#REF!</definedName>
    <definedName name="test" localSheetId="36">#REF!</definedName>
    <definedName name="test" localSheetId="41">#REF!</definedName>
    <definedName name="test">#REF!</definedName>
    <definedName name="Test_Targ">'[46]Non-Statistical Sampling'!$Y$26</definedName>
    <definedName name="TEST0" localSheetId="4">#REF!</definedName>
    <definedName name="TEST0" localSheetId="6">#REF!</definedName>
    <definedName name="TEST0" localSheetId="5">#REF!</definedName>
    <definedName name="TEST0" localSheetId="51">#REF!</definedName>
    <definedName name="TEST0" localSheetId="0">#REF!</definedName>
    <definedName name="TEST0" localSheetId="36">#REF!</definedName>
    <definedName name="TEST0" localSheetId="41">#REF!</definedName>
    <definedName name="TEST0">#REF!</definedName>
    <definedName name="TEST1" localSheetId="4">#REF!</definedName>
    <definedName name="TEST1" localSheetId="6">#REF!</definedName>
    <definedName name="TEST1" localSheetId="5">#REF!</definedName>
    <definedName name="TEST1" localSheetId="51">#REF!</definedName>
    <definedName name="TEST1" localSheetId="0">#REF!</definedName>
    <definedName name="TEST1" localSheetId="36">#REF!</definedName>
    <definedName name="TEST1" localSheetId="41">#REF!</definedName>
    <definedName name="TEST1">#REF!</definedName>
    <definedName name="TEST10" localSheetId="4">#REF!</definedName>
    <definedName name="TEST10" localSheetId="6">#REF!</definedName>
    <definedName name="TEST10" localSheetId="5">#REF!</definedName>
    <definedName name="TEST10" localSheetId="51">#REF!</definedName>
    <definedName name="TEST10" localSheetId="0">#REF!</definedName>
    <definedName name="TEST10" localSheetId="36">#REF!</definedName>
    <definedName name="TEST10" localSheetId="41">#REF!</definedName>
    <definedName name="TEST10">#REF!</definedName>
    <definedName name="TEST11" localSheetId="4">#REF!</definedName>
    <definedName name="TEST11" localSheetId="6">#REF!</definedName>
    <definedName name="TEST11" localSheetId="5">#REF!</definedName>
    <definedName name="TEST11" localSheetId="0">#REF!</definedName>
    <definedName name="TEST11" localSheetId="36">#REF!</definedName>
    <definedName name="TEST11" localSheetId="41">#REF!</definedName>
    <definedName name="TEST11">#REF!</definedName>
    <definedName name="TEST12" localSheetId="4">#REF!</definedName>
    <definedName name="TEST12" localSheetId="6">#REF!</definedName>
    <definedName name="TEST12" localSheetId="5">#REF!</definedName>
    <definedName name="TEST12" localSheetId="0">#REF!</definedName>
    <definedName name="TEST12" localSheetId="36">#REF!</definedName>
    <definedName name="TEST12" localSheetId="41">#REF!</definedName>
    <definedName name="TEST12">#REF!</definedName>
    <definedName name="TEST13" localSheetId="4">#REF!</definedName>
    <definedName name="TEST13" localSheetId="6">#REF!</definedName>
    <definedName name="TEST13" localSheetId="5">#REF!</definedName>
    <definedName name="TEST13" localSheetId="0">#REF!</definedName>
    <definedName name="TEST13" localSheetId="36">#REF!</definedName>
    <definedName name="TEST13" localSheetId="41">#REF!</definedName>
    <definedName name="TEST13">#REF!</definedName>
    <definedName name="TEST14" localSheetId="4">'[81]ORDENES LIBERTADOR'!#REF!</definedName>
    <definedName name="TEST14" localSheetId="6">'[81]ORDENES LIBERTADOR'!#REF!</definedName>
    <definedName name="TEST14" localSheetId="5">'[81]ORDENES LIBERTADOR'!#REF!</definedName>
    <definedName name="TEST14" localSheetId="36">'[81]ORDENES LIBERTADOR'!#REF!</definedName>
    <definedName name="TEST14" localSheetId="41">'[81]ORDENES LIBERTADOR'!#REF!</definedName>
    <definedName name="TEST14">'[81]ORDENES LIBERTADOR'!#REF!</definedName>
    <definedName name="TEST15" localSheetId="4">'[81]ORDENES LIBERTADOR'!#REF!</definedName>
    <definedName name="TEST15" localSheetId="6">'[81]ORDENES LIBERTADOR'!#REF!</definedName>
    <definedName name="TEST15" localSheetId="5">'[81]ORDENES LIBERTADOR'!#REF!</definedName>
    <definedName name="TEST15" localSheetId="36">'[81]ORDENES LIBERTADOR'!#REF!</definedName>
    <definedName name="TEST15" localSheetId="41">'[81]ORDENES LIBERTADOR'!#REF!</definedName>
    <definedName name="TEST15">'[81]ORDENES LIBERTADOR'!#REF!</definedName>
    <definedName name="TEST16" localSheetId="6">'[81]ORDENES LIBERTADOR'!#REF!</definedName>
    <definedName name="TEST16">'[81]ORDENES LIBERTADOR'!#REF!</definedName>
    <definedName name="TEST17" localSheetId="6">'[81]ORDENES LIBERTADOR'!#REF!</definedName>
    <definedName name="TEST17">'[81]ORDENES LIBERTADOR'!#REF!</definedName>
    <definedName name="TEST18" localSheetId="6">'[81]ORDENES LIBERTADOR'!#REF!</definedName>
    <definedName name="TEST18">'[81]ORDENES LIBERTADOR'!#REF!</definedName>
    <definedName name="TEST19" localSheetId="6">'[81]ORDENES LIBERTADOR'!#REF!</definedName>
    <definedName name="TEST19">'[81]ORDENES LIBERTADOR'!#REF!</definedName>
    <definedName name="TEST2" localSheetId="4">#REF!</definedName>
    <definedName name="TEST2" localSheetId="6">#REF!</definedName>
    <definedName name="TEST2" localSheetId="5">#REF!</definedName>
    <definedName name="TEST2" localSheetId="51">#REF!</definedName>
    <definedName name="TEST2" localSheetId="0">#REF!</definedName>
    <definedName name="TEST2" localSheetId="36">#REF!</definedName>
    <definedName name="TEST2" localSheetId="41">#REF!</definedName>
    <definedName name="TEST2">#REF!</definedName>
    <definedName name="TEST20" localSheetId="4">'[81]ORDENES LIBERTADOR'!#REF!</definedName>
    <definedName name="TEST20" localSheetId="6">'[81]ORDENES LIBERTADOR'!#REF!</definedName>
    <definedName name="TEST20" localSheetId="5">'[81]ORDENES LIBERTADOR'!#REF!</definedName>
    <definedName name="TEST20" localSheetId="0">'[81]ORDENES LIBERTADOR'!#REF!</definedName>
    <definedName name="TEST20" localSheetId="36">'[81]ORDENES LIBERTADOR'!#REF!</definedName>
    <definedName name="TEST20" localSheetId="41">'[81]ORDENES LIBERTADOR'!#REF!</definedName>
    <definedName name="TEST20">'[81]ORDENES LIBERTADOR'!#REF!</definedName>
    <definedName name="TEST21" localSheetId="4">'[81]ORDENES LIBERTADOR'!#REF!</definedName>
    <definedName name="TEST21" localSheetId="6">'[81]ORDENES LIBERTADOR'!#REF!</definedName>
    <definedName name="TEST21" localSheetId="0">'[81]ORDENES LIBERTADOR'!#REF!</definedName>
    <definedName name="TEST21">'[81]ORDENES LIBERTADOR'!#REF!</definedName>
    <definedName name="TEST22" localSheetId="6">'[81]ORDENES LIBERTADOR'!#REF!</definedName>
    <definedName name="TEST22">'[81]ORDENES LIBERTADOR'!#REF!</definedName>
    <definedName name="TEST3" localSheetId="4">#REF!</definedName>
    <definedName name="TEST3" localSheetId="6">#REF!</definedName>
    <definedName name="TEST3" localSheetId="5">#REF!</definedName>
    <definedName name="TEST3" localSheetId="51">#REF!</definedName>
    <definedName name="TEST3" localSheetId="0">#REF!</definedName>
    <definedName name="TEST3" localSheetId="36">#REF!</definedName>
    <definedName name="TEST3" localSheetId="41">#REF!</definedName>
    <definedName name="TEST3">#REF!</definedName>
    <definedName name="TEST4" localSheetId="4">#REF!</definedName>
    <definedName name="TEST4" localSheetId="6">#REF!</definedName>
    <definedName name="TEST4" localSheetId="5">#REF!</definedName>
    <definedName name="TEST4" localSheetId="51">#REF!</definedName>
    <definedName name="TEST4" localSheetId="0">#REF!</definedName>
    <definedName name="TEST4" localSheetId="36">#REF!</definedName>
    <definedName name="TEST4" localSheetId="41">#REF!</definedName>
    <definedName name="TEST4">#REF!</definedName>
    <definedName name="TEST5" localSheetId="4">#REF!</definedName>
    <definedName name="TEST5" localSheetId="6">#REF!</definedName>
    <definedName name="TEST5" localSheetId="5">#REF!</definedName>
    <definedName name="TEST5" localSheetId="51">#REF!</definedName>
    <definedName name="TEST5" localSheetId="0">#REF!</definedName>
    <definedName name="TEST5" localSheetId="36">#REF!</definedName>
    <definedName name="TEST5" localSheetId="41">#REF!</definedName>
    <definedName name="TEST5">#REF!</definedName>
    <definedName name="TEST53" localSheetId="4">#REF!</definedName>
    <definedName name="TEST53" localSheetId="6">#REF!</definedName>
    <definedName name="TEST53" localSheetId="5">#REF!</definedName>
    <definedName name="TEST53" localSheetId="0">#REF!</definedName>
    <definedName name="TEST53" localSheetId="36">#REF!</definedName>
    <definedName name="TEST53" localSheetId="41">#REF!</definedName>
    <definedName name="TEST53">#REF!</definedName>
    <definedName name="TEST54" localSheetId="4">#REF!</definedName>
    <definedName name="TEST54" localSheetId="6">#REF!</definedName>
    <definedName name="TEST54" localSheetId="5">#REF!</definedName>
    <definedName name="TEST54" localSheetId="0">#REF!</definedName>
    <definedName name="TEST54" localSheetId="36">#REF!</definedName>
    <definedName name="TEST54" localSheetId="41">#REF!</definedName>
    <definedName name="TEST54">#REF!</definedName>
    <definedName name="TEST55" localSheetId="4">#REF!</definedName>
    <definedName name="TEST55" localSheetId="6">#REF!</definedName>
    <definedName name="TEST55" localSheetId="5">#REF!</definedName>
    <definedName name="TEST55" localSheetId="0">#REF!</definedName>
    <definedName name="TEST55" localSheetId="36">#REF!</definedName>
    <definedName name="TEST55" localSheetId="41">#REF!</definedName>
    <definedName name="TEST55">#REF!</definedName>
    <definedName name="TEST56" localSheetId="4">#REF!</definedName>
    <definedName name="TEST56" localSheetId="6">#REF!</definedName>
    <definedName name="TEST56" localSheetId="5">#REF!</definedName>
    <definedName name="TEST56" localSheetId="0">#REF!</definedName>
    <definedName name="TEST56" localSheetId="36">#REF!</definedName>
    <definedName name="TEST56" localSheetId="41">#REF!</definedName>
    <definedName name="TEST56">#REF!</definedName>
    <definedName name="TEST57" localSheetId="4">#REF!</definedName>
    <definedName name="TEST57" localSheetId="6">#REF!</definedName>
    <definedName name="TEST57" localSheetId="5">#REF!</definedName>
    <definedName name="TEST57" localSheetId="0">#REF!</definedName>
    <definedName name="TEST57" localSheetId="36">#REF!</definedName>
    <definedName name="TEST57" localSheetId="41">#REF!</definedName>
    <definedName name="TEST57">#REF!</definedName>
    <definedName name="TEST58" localSheetId="4">#REF!</definedName>
    <definedName name="TEST58" localSheetId="6">#REF!</definedName>
    <definedName name="TEST58" localSheetId="5">#REF!</definedName>
    <definedName name="TEST58" localSheetId="0">#REF!</definedName>
    <definedName name="TEST58" localSheetId="36">#REF!</definedName>
    <definedName name="TEST58" localSheetId="41">#REF!</definedName>
    <definedName name="TEST58">#REF!</definedName>
    <definedName name="TEST59" localSheetId="4">#REF!</definedName>
    <definedName name="TEST59" localSheetId="6">#REF!</definedName>
    <definedName name="TEST59" localSheetId="5">#REF!</definedName>
    <definedName name="TEST59" localSheetId="0">#REF!</definedName>
    <definedName name="TEST59" localSheetId="36">#REF!</definedName>
    <definedName name="TEST59" localSheetId="41">#REF!</definedName>
    <definedName name="TEST59">#REF!</definedName>
    <definedName name="TEST6" localSheetId="4">#REF!</definedName>
    <definedName name="TEST6" localSheetId="6">#REF!</definedName>
    <definedName name="TEST6" localSheetId="5">#REF!</definedName>
    <definedName name="TEST6" localSheetId="0">#REF!</definedName>
    <definedName name="TEST6" localSheetId="36">#REF!</definedName>
    <definedName name="TEST6" localSheetId="41">#REF!</definedName>
    <definedName name="TEST6">#REF!</definedName>
    <definedName name="TEST60" localSheetId="4">#REF!</definedName>
    <definedName name="TEST60" localSheetId="6">#REF!</definedName>
    <definedName name="TEST60" localSheetId="5">#REF!</definedName>
    <definedName name="TEST60" localSheetId="0">#REF!</definedName>
    <definedName name="TEST60" localSheetId="36">#REF!</definedName>
    <definedName name="TEST60" localSheetId="41">#REF!</definedName>
    <definedName name="TEST60">#REF!</definedName>
    <definedName name="TEST7" localSheetId="4">#REF!</definedName>
    <definedName name="TEST7" localSheetId="6">#REF!</definedName>
    <definedName name="TEST7" localSheetId="5">#REF!</definedName>
    <definedName name="TEST7" localSheetId="0">#REF!</definedName>
    <definedName name="TEST7" localSheetId="36">#REF!</definedName>
    <definedName name="TEST7" localSheetId="41">#REF!</definedName>
    <definedName name="TEST7">#REF!</definedName>
    <definedName name="TEST8" localSheetId="4">#REF!</definedName>
    <definedName name="TEST8" localSheetId="6">#REF!</definedName>
    <definedName name="TEST8" localSheetId="5">#REF!</definedName>
    <definedName name="TEST8" localSheetId="0">#REF!</definedName>
    <definedName name="TEST8" localSheetId="36">#REF!</definedName>
    <definedName name="TEST8" localSheetId="41">#REF!</definedName>
    <definedName name="TEST8">#REF!</definedName>
    <definedName name="TEST9" localSheetId="4">#REF!</definedName>
    <definedName name="TEST9" localSheetId="6">#REF!</definedName>
    <definedName name="TEST9" localSheetId="5">#REF!</definedName>
    <definedName name="TEST9" localSheetId="0">#REF!</definedName>
    <definedName name="TEST9" localSheetId="36">#REF!</definedName>
    <definedName name="TEST9" localSheetId="41">#REF!</definedName>
    <definedName name="TEST9">#REF!</definedName>
    <definedName name="TESTHKEY" localSheetId="4">#REF!</definedName>
    <definedName name="TESTHKEY" localSheetId="6">#REF!</definedName>
    <definedName name="TESTHKEY" localSheetId="5">#REF!</definedName>
    <definedName name="TESTHKEY" localSheetId="0">#REF!</definedName>
    <definedName name="TESTHKEY" localSheetId="36">#REF!</definedName>
    <definedName name="TESTHKEY" localSheetId="41">#REF!</definedName>
    <definedName name="TESTHKEY">#REF!</definedName>
    <definedName name="TESTKEYES" localSheetId="4">#REF!</definedName>
    <definedName name="TESTKEYES" localSheetId="6">#REF!</definedName>
    <definedName name="TESTKEYES" localSheetId="5">#REF!</definedName>
    <definedName name="TESTKEYES" localSheetId="0">#REF!</definedName>
    <definedName name="TESTKEYES" localSheetId="36">#REF!</definedName>
    <definedName name="TESTKEYES" localSheetId="41">#REF!</definedName>
    <definedName name="TESTKEYES">#REF!</definedName>
    <definedName name="TESTKEYS" localSheetId="4">#REF!</definedName>
    <definedName name="TESTKEYS" localSheetId="6">#REF!</definedName>
    <definedName name="TESTKEYS" localSheetId="5">#REF!</definedName>
    <definedName name="TESTKEYS" localSheetId="0">#REF!</definedName>
    <definedName name="TESTKEYS" localSheetId="36">#REF!</definedName>
    <definedName name="TESTKEYS" localSheetId="41">#REF!</definedName>
    <definedName name="TESTKEYS">#REF!</definedName>
    <definedName name="TESTVKEY" localSheetId="4">#REF!</definedName>
    <definedName name="TESTVKEY" localSheetId="6">#REF!</definedName>
    <definedName name="TESTVKEY" localSheetId="5">#REF!</definedName>
    <definedName name="TESTVKEY" localSheetId="0">#REF!</definedName>
    <definedName name="TESTVKEY" localSheetId="36">#REF!</definedName>
    <definedName name="TESTVKEY" localSheetId="41">#REF!</definedName>
    <definedName name="TESTVKEY">#REF!</definedName>
    <definedName name="TextRefCopy1" localSheetId="4">#REF!</definedName>
    <definedName name="TextRefCopy1" localSheetId="6">#REF!</definedName>
    <definedName name="TextRefCopy1" localSheetId="5">#REF!</definedName>
    <definedName name="TextRefCopy1" localSheetId="0">#REF!</definedName>
    <definedName name="TextRefCopy1" localSheetId="36">#REF!</definedName>
    <definedName name="TextRefCopy1" localSheetId="41">#REF!</definedName>
    <definedName name="TextRefCopy1">#REF!</definedName>
    <definedName name="TextRefCopy100" localSheetId="4">#REF!</definedName>
    <definedName name="TextRefCopy100" localSheetId="6">#REF!</definedName>
    <definedName name="TextRefCopy100" localSheetId="5">#REF!</definedName>
    <definedName name="TextRefCopy100" localSheetId="0">#REF!</definedName>
    <definedName name="TextRefCopy100" localSheetId="36">#REF!</definedName>
    <definedName name="TextRefCopy100" localSheetId="41">#REF!</definedName>
    <definedName name="TextRefCopy100">#REF!</definedName>
    <definedName name="TextRefCopy101" localSheetId="4">#REF!</definedName>
    <definedName name="TextRefCopy101" localSheetId="6">#REF!</definedName>
    <definedName name="TextRefCopy101" localSheetId="5">#REF!</definedName>
    <definedName name="TextRefCopy101" localSheetId="0">#REF!</definedName>
    <definedName name="TextRefCopy101" localSheetId="36">#REF!</definedName>
    <definedName name="TextRefCopy101" localSheetId="41">#REF!</definedName>
    <definedName name="TextRefCopy101">#REF!</definedName>
    <definedName name="TextRefCopy102" localSheetId="4">#REF!</definedName>
    <definedName name="TextRefCopy102" localSheetId="6">#REF!</definedName>
    <definedName name="TextRefCopy102" localSheetId="5">#REF!</definedName>
    <definedName name="TextRefCopy102" localSheetId="0">#REF!</definedName>
    <definedName name="TextRefCopy102" localSheetId="36">#REF!</definedName>
    <definedName name="TextRefCopy102" localSheetId="41">#REF!</definedName>
    <definedName name="TextRefCopy102">#REF!</definedName>
    <definedName name="TextRefCopy103" localSheetId="4">#REF!</definedName>
    <definedName name="TextRefCopy103" localSheetId="6">#REF!</definedName>
    <definedName name="TextRefCopy103" localSheetId="5">#REF!</definedName>
    <definedName name="TextRefCopy103" localSheetId="0">#REF!</definedName>
    <definedName name="TextRefCopy103" localSheetId="36">#REF!</definedName>
    <definedName name="TextRefCopy103" localSheetId="41">#REF!</definedName>
    <definedName name="TextRefCopy103">#REF!</definedName>
    <definedName name="TextRefCopy104" localSheetId="4">#REF!</definedName>
    <definedName name="TextRefCopy104" localSheetId="6">#REF!</definedName>
    <definedName name="TextRefCopy104" localSheetId="5">#REF!</definedName>
    <definedName name="TextRefCopy104" localSheetId="0">#REF!</definedName>
    <definedName name="TextRefCopy104" localSheetId="36">#REF!</definedName>
    <definedName name="TextRefCopy104" localSheetId="41">#REF!</definedName>
    <definedName name="TextRefCopy104">#REF!</definedName>
    <definedName name="TextRefCopy106" localSheetId="4">#REF!</definedName>
    <definedName name="TextRefCopy106" localSheetId="6">#REF!</definedName>
    <definedName name="TextRefCopy106" localSheetId="5">#REF!</definedName>
    <definedName name="TextRefCopy106" localSheetId="0">#REF!</definedName>
    <definedName name="TextRefCopy106" localSheetId="36">#REF!</definedName>
    <definedName name="TextRefCopy106" localSheetId="41">#REF!</definedName>
    <definedName name="TextRefCopy106">#REF!</definedName>
    <definedName name="TextRefCopy107" localSheetId="4">#REF!</definedName>
    <definedName name="TextRefCopy107" localSheetId="6">#REF!</definedName>
    <definedName name="TextRefCopy107" localSheetId="5">#REF!</definedName>
    <definedName name="TextRefCopy107" localSheetId="0">#REF!</definedName>
    <definedName name="TextRefCopy107" localSheetId="36">#REF!</definedName>
    <definedName name="TextRefCopy107" localSheetId="41">#REF!</definedName>
    <definedName name="TextRefCopy107">#REF!</definedName>
    <definedName name="TextRefCopy108" localSheetId="4">#REF!</definedName>
    <definedName name="TextRefCopy108" localSheetId="6">#REF!</definedName>
    <definedName name="TextRefCopy108" localSheetId="5">#REF!</definedName>
    <definedName name="TextRefCopy108" localSheetId="0">#REF!</definedName>
    <definedName name="TextRefCopy108" localSheetId="36">#REF!</definedName>
    <definedName name="TextRefCopy108" localSheetId="41">#REF!</definedName>
    <definedName name="TextRefCopy108">#REF!</definedName>
    <definedName name="TextRefCopy109" localSheetId="4">#REF!</definedName>
    <definedName name="TextRefCopy109" localSheetId="6">#REF!</definedName>
    <definedName name="TextRefCopy109" localSheetId="5">#REF!</definedName>
    <definedName name="TextRefCopy109" localSheetId="0">#REF!</definedName>
    <definedName name="TextRefCopy109" localSheetId="36">#REF!</definedName>
    <definedName name="TextRefCopy109" localSheetId="41">#REF!</definedName>
    <definedName name="TextRefCopy109">#REF!</definedName>
    <definedName name="TextRefCopy110" localSheetId="4">#REF!</definedName>
    <definedName name="TextRefCopy110" localSheetId="6">#REF!</definedName>
    <definedName name="TextRefCopy110" localSheetId="5">#REF!</definedName>
    <definedName name="TextRefCopy110" localSheetId="0">#REF!</definedName>
    <definedName name="TextRefCopy110" localSheetId="36">#REF!</definedName>
    <definedName name="TextRefCopy110" localSheetId="41">#REF!</definedName>
    <definedName name="TextRefCopy110">#REF!</definedName>
    <definedName name="TextRefCopy114" localSheetId="4">#REF!</definedName>
    <definedName name="TextRefCopy114" localSheetId="6">#REF!</definedName>
    <definedName name="TextRefCopy114" localSheetId="5">#REF!</definedName>
    <definedName name="TextRefCopy114" localSheetId="0">#REF!</definedName>
    <definedName name="TextRefCopy114" localSheetId="36">#REF!</definedName>
    <definedName name="TextRefCopy114" localSheetId="41">#REF!</definedName>
    <definedName name="TextRefCopy114">#REF!</definedName>
    <definedName name="TextRefCopy115" localSheetId="4">#REF!</definedName>
    <definedName name="TextRefCopy115" localSheetId="6">#REF!</definedName>
    <definedName name="TextRefCopy115" localSheetId="5">#REF!</definedName>
    <definedName name="TextRefCopy115" localSheetId="0">#REF!</definedName>
    <definedName name="TextRefCopy115" localSheetId="36">#REF!</definedName>
    <definedName name="TextRefCopy115" localSheetId="41">#REF!</definedName>
    <definedName name="TextRefCopy115">#REF!</definedName>
    <definedName name="TextRefCopy12" localSheetId="6">'[82]Conciliaciones US$'!#REF!</definedName>
    <definedName name="TextRefCopy12" localSheetId="5">'[82]Conciliaciones US$'!#REF!</definedName>
    <definedName name="TextRefCopy12" localSheetId="36">'[82]Conciliaciones US$'!#REF!</definedName>
    <definedName name="TextRefCopy12" localSheetId="41">'[82]Conciliaciones US$'!#REF!</definedName>
    <definedName name="TextRefCopy12">'[82]Conciliaciones US$'!#REF!</definedName>
    <definedName name="TextRefCopy121" localSheetId="4">#REF!</definedName>
    <definedName name="TextRefCopy121" localSheetId="6">#REF!</definedName>
    <definedName name="TextRefCopy121" localSheetId="5">#REF!</definedName>
    <definedName name="TextRefCopy121" localSheetId="51">#REF!</definedName>
    <definedName name="TextRefCopy121" localSheetId="0">#REF!</definedName>
    <definedName name="TextRefCopy121" localSheetId="36">#REF!</definedName>
    <definedName name="TextRefCopy121" localSheetId="41">#REF!</definedName>
    <definedName name="TextRefCopy121">#REF!</definedName>
    <definedName name="TextRefCopy122" localSheetId="4">#REF!</definedName>
    <definedName name="TextRefCopy122" localSheetId="6">#REF!</definedName>
    <definedName name="TextRefCopy122" localSheetId="5">#REF!</definedName>
    <definedName name="TextRefCopy122" localSheetId="51">#REF!</definedName>
    <definedName name="TextRefCopy122" localSheetId="0">#REF!</definedName>
    <definedName name="TextRefCopy122" localSheetId="36">#REF!</definedName>
    <definedName name="TextRefCopy122" localSheetId="41">#REF!</definedName>
    <definedName name="TextRefCopy122">#REF!</definedName>
    <definedName name="TextRefCopy123" localSheetId="4">'[82]TR y Conclusión'!#REF!</definedName>
    <definedName name="TextRefCopy123" localSheetId="6">'[82]TR y Conclusión'!#REF!</definedName>
    <definedName name="TextRefCopy123" localSheetId="5">'[82]TR y Conclusión'!#REF!</definedName>
    <definedName name="TextRefCopy123" localSheetId="51">'[82]TR y Conclusión'!#REF!</definedName>
    <definedName name="TextRefCopy123" localSheetId="36">'[82]TR y Conclusión'!#REF!</definedName>
    <definedName name="TextRefCopy123" localSheetId="41">'[82]TR y Conclusión'!#REF!</definedName>
    <definedName name="TextRefCopy123">'[82]TR y Conclusión'!#REF!</definedName>
    <definedName name="TextRefCopy124" localSheetId="4">#REF!</definedName>
    <definedName name="TextRefCopy124" localSheetId="6">#REF!</definedName>
    <definedName name="TextRefCopy124" localSheetId="5">#REF!</definedName>
    <definedName name="TextRefCopy124" localSheetId="51">#REF!</definedName>
    <definedName name="TextRefCopy124" localSheetId="0">#REF!</definedName>
    <definedName name="TextRefCopy124" localSheetId="36">#REF!</definedName>
    <definedName name="TextRefCopy124" localSheetId="41">#REF!</definedName>
    <definedName name="TextRefCopy124">#REF!</definedName>
    <definedName name="TextRefCopy125" localSheetId="4">#REF!</definedName>
    <definedName name="TextRefCopy125" localSheetId="6">#REF!</definedName>
    <definedName name="TextRefCopy125" localSheetId="5">#REF!</definedName>
    <definedName name="TextRefCopy125" localSheetId="51">#REF!</definedName>
    <definedName name="TextRefCopy125" localSheetId="0">#REF!</definedName>
    <definedName name="TextRefCopy125" localSheetId="36">#REF!</definedName>
    <definedName name="TextRefCopy125" localSheetId="41">#REF!</definedName>
    <definedName name="TextRefCopy125">#REF!</definedName>
    <definedName name="TextRefCopy126" localSheetId="4">#REF!</definedName>
    <definedName name="TextRefCopy126" localSheetId="6">#REF!</definedName>
    <definedName name="TextRefCopy126" localSheetId="5">#REF!</definedName>
    <definedName name="TextRefCopy126" localSheetId="51">#REF!</definedName>
    <definedName name="TextRefCopy126" localSheetId="0">#REF!</definedName>
    <definedName name="TextRefCopy126" localSheetId="36">#REF!</definedName>
    <definedName name="TextRefCopy126" localSheetId="41">#REF!</definedName>
    <definedName name="TextRefCopy126">#REF!</definedName>
    <definedName name="TextRefCopy127" localSheetId="4">#REF!</definedName>
    <definedName name="TextRefCopy127" localSheetId="6">#REF!</definedName>
    <definedName name="TextRefCopy127" localSheetId="5">#REF!</definedName>
    <definedName name="TextRefCopy127" localSheetId="0">#REF!</definedName>
    <definedName name="TextRefCopy127" localSheetId="36">#REF!</definedName>
    <definedName name="TextRefCopy127" localSheetId="41">#REF!</definedName>
    <definedName name="TextRefCopy127">#REF!</definedName>
    <definedName name="TextRefCopy128" localSheetId="6">'[82]Conciliaciones US$'!#REF!</definedName>
    <definedName name="TextRefCopy128" localSheetId="5">'[82]Conciliaciones US$'!#REF!</definedName>
    <definedName name="TextRefCopy128" localSheetId="36">'[82]Conciliaciones US$'!#REF!</definedName>
    <definedName name="TextRefCopy128" localSheetId="41">'[82]Conciliaciones US$'!#REF!</definedName>
    <definedName name="TextRefCopy128">'[82]Conciliaciones US$'!#REF!</definedName>
    <definedName name="TextRefCopy129" localSheetId="4">#REF!</definedName>
    <definedName name="TextRefCopy129" localSheetId="6">#REF!</definedName>
    <definedName name="TextRefCopy129" localSheetId="5">#REF!</definedName>
    <definedName name="TextRefCopy129" localSheetId="51">#REF!</definedName>
    <definedName name="TextRefCopy129" localSheetId="0">#REF!</definedName>
    <definedName name="TextRefCopy129" localSheetId="36">#REF!</definedName>
    <definedName name="TextRefCopy129" localSheetId="41">#REF!</definedName>
    <definedName name="TextRefCopy129">#REF!</definedName>
    <definedName name="TextRefCopy13" localSheetId="6">'[82]Conciliaciones US$'!#REF!</definedName>
    <definedName name="TextRefCopy13" localSheetId="0">'[82]Conciliaciones US$'!#REF!</definedName>
    <definedName name="TextRefCopy13">'[82]Conciliaciones US$'!#REF!</definedName>
    <definedName name="TextRefCopy130" localSheetId="6">'[82]Conciliaciones Gs.'!#REF!</definedName>
    <definedName name="TextRefCopy130" localSheetId="0">'[82]Conciliaciones Gs.'!#REF!</definedName>
    <definedName name="TextRefCopy130">'[82]Conciliaciones Gs.'!#REF!</definedName>
    <definedName name="TextRefCopy131" localSheetId="4">#REF!</definedName>
    <definedName name="TextRefCopy131" localSheetId="6">#REF!</definedName>
    <definedName name="TextRefCopy131" localSheetId="5">#REF!</definedName>
    <definedName name="TextRefCopy131" localSheetId="51">#REF!</definedName>
    <definedName name="TextRefCopy131" localSheetId="0">#REF!</definedName>
    <definedName name="TextRefCopy131" localSheetId="36">#REF!</definedName>
    <definedName name="TextRefCopy131" localSheetId="41">#REF!</definedName>
    <definedName name="TextRefCopy131">#REF!</definedName>
    <definedName name="TextRefCopy132" localSheetId="4">#REF!</definedName>
    <definedName name="TextRefCopy132" localSheetId="6">#REF!</definedName>
    <definedName name="TextRefCopy132" localSheetId="5">#REF!</definedName>
    <definedName name="TextRefCopy132" localSheetId="51">#REF!</definedName>
    <definedName name="TextRefCopy132" localSheetId="0">#REF!</definedName>
    <definedName name="TextRefCopy132" localSheetId="36">#REF!</definedName>
    <definedName name="TextRefCopy132" localSheetId="41">#REF!</definedName>
    <definedName name="TextRefCopy132">#REF!</definedName>
    <definedName name="TextRefCopy133" localSheetId="4">'[82]Conciliaciones Gs.'!#REF!</definedName>
    <definedName name="TextRefCopy133" localSheetId="6">'[82]Conciliaciones Gs.'!#REF!</definedName>
    <definedName name="TextRefCopy133" localSheetId="5">'[82]Conciliaciones Gs.'!#REF!</definedName>
    <definedName name="TextRefCopy133" localSheetId="51">'[82]Conciliaciones Gs.'!#REF!</definedName>
    <definedName name="TextRefCopy133" localSheetId="36">'[82]Conciliaciones Gs.'!#REF!</definedName>
    <definedName name="TextRefCopy133" localSheetId="41">'[82]Conciliaciones Gs.'!#REF!</definedName>
    <definedName name="TextRefCopy133">'[82]Conciliaciones Gs.'!#REF!</definedName>
    <definedName name="TextRefCopy134" localSheetId="4">#REF!</definedName>
    <definedName name="TextRefCopy134" localSheetId="6">#REF!</definedName>
    <definedName name="TextRefCopy134" localSheetId="5">#REF!</definedName>
    <definedName name="TextRefCopy134" localSheetId="51">#REF!</definedName>
    <definedName name="TextRefCopy134" localSheetId="0">#REF!</definedName>
    <definedName name="TextRefCopy134" localSheetId="36">#REF!</definedName>
    <definedName name="TextRefCopy134" localSheetId="41">#REF!</definedName>
    <definedName name="TextRefCopy134">#REF!</definedName>
    <definedName name="TextRefCopy14" localSheetId="4">'[82]Conciliaciones US$'!#REF!</definedName>
    <definedName name="TextRefCopy14" localSheetId="6">'[82]Conciliaciones US$'!#REF!</definedName>
    <definedName name="TextRefCopy14" localSheetId="5">'[82]Conciliaciones US$'!#REF!</definedName>
    <definedName name="TextRefCopy14" localSheetId="51">'[82]Conciliaciones US$'!#REF!</definedName>
    <definedName name="TextRefCopy14" localSheetId="0">'[82]Conciliaciones US$'!#REF!</definedName>
    <definedName name="TextRefCopy14" localSheetId="36">'[82]Conciliaciones US$'!#REF!</definedName>
    <definedName name="TextRefCopy14" localSheetId="41">'[82]Conciliaciones US$'!#REF!</definedName>
    <definedName name="TextRefCopy14">'[82]Conciliaciones US$'!#REF!</definedName>
    <definedName name="TextRefCopy15" localSheetId="4">'[82]Conciliaciones US$'!#REF!</definedName>
    <definedName name="TextRefCopy15" localSheetId="6">'[82]Conciliaciones US$'!#REF!</definedName>
    <definedName name="TextRefCopy15" localSheetId="5">'[82]Conciliaciones US$'!#REF!</definedName>
    <definedName name="TextRefCopy15" localSheetId="51">'[82]Conciliaciones US$'!#REF!</definedName>
    <definedName name="TextRefCopy15" localSheetId="36">'[82]Conciliaciones US$'!#REF!</definedName>
    <definedName name="TextRefCopy15" localSheetId="41">'[82]Conciliaciones US$'!#REF!</definedName>
    <definedName name="TextRefCopy15">'[82]Conciliaciones US$'!#REF!</definedName>
    <definedName name="TextRefCopy16" localSheetId="4">'[82]Conciliaciones US$'!#REF!</definedName>
    <definedName name="TextRefCopy16" localSheetId="6">'[82]Conciliaciones US$'!#REF!</definedName>
    <definedName name="TextRefCopy16" localSheetId="5">'[82]Conciliaciones US$'!#REF!</definedName>
    <definedName name="TextRefCopy16" localSheetId="51">'[82]Conciliaciones US$'!#REF!</definedName>
    <definedName name="TextRefCopy16" localSheetId="36">'[82]Conciliaciones US$'!#REF!</definedName>
    <definedName name="TextRefCopy16" localSheetId="41">'[82]Conciliaciones US$'!#REF!</definedName>
    <definedName name="TextRefCopy16">'[82]Conciliaciones US$'!#REF!</definedName>
    <definedName name="TextRefCopy18" localSheetId="6">'[82]Conciliaciones US$'!#REF!</definedName>
    <definedName name="TextRefCopy18">'[82]Conciliaciones US$'!#REF!</definedName>
    <definedName name="TextRefCopy19" localSheetId="6">'[82]Conciliaciones US$'!#REF!</definedName>
    <definedName name="TextRefCopy19">'[82]Conciliaciones US$'!#REF!</definedName>
    <definedName name="TextRefCopy2" localSheetId="4">#REF!</definedName>
    <definedName name="TextRefCopy2" localSheetId="6">#REF!</definedName>
    <definedName name="TextRefCopy2" localSheetId="5">#REF!</definedName>
    <definedName name="TextRefCopy2" localSheetId="51">#REF!</definedName>
    <definedName name="TextRefCopy2" localSheetId="0">#REF!</definedName>
    <definedName name="TextRefCopy2" localSheetId="36">#REF!</definedName>
    <definedName name="TextRefCopy2" localSheetId="41">#REF!</definedName>
    <definedName name="TextRefCopy2">#REF!</definedName>
    <definedName name="TextRefCopy20" localSheetId="6">'[82]Conciliaciones US$'!#REF!</definedName>
    <definedName name="TextRefCopy20" localSheetId="0">'[82]Conciliaciones US$'!#REF!</definedName>
    <definedName name="TextRefCopy20">'[82]Conciliaciones US$'!#REF!</definedName>
    <definedName name="TextRefCopy21" localSheetId="6">'[82]Conciliaciones US$'!#REF!</definedName>
    <definedName name="TextRefCopy21" localSheetId="0">'[82]Conciliaciones US$'!#REF!</definedName>
    <definedName name="TextRefCopy21">'[82]Conciliaciones US$'!#REF!</definedName>
    <definedName name="TextRefCopy22" localSheetId="6">'[82]Conciliaciones Gs.'!#REF!</definedName>
    <definedName name="TextRefCopy22">'[82]Conciliaciones Gs.'!#REF!</definedName>
    <definedName name="TextRefCopy3" localSheetId="4">#REF!</definedName>
    <definedName name="TextRefCopy3" localSheetId="6">#REF!</definedName>
    <definedName name="TextRefCopy3" localSheetId="5">#REF!</definedName>
    <definedName name="TextRefCopy3" localSheetId="51">#REF!</definedName>
    <definedName name="TextRefCopy3" localSheetId="0">#REF!</definedName>
    <definedName name="TextRefCopy3" localSheetId="36">#REF!</definedName>
    <definedName name="TextRefCopy3" localSheetId="41">#REF!</definedName>
    <definedName name="TextRefCopy3">#REF!</definedName>
    <definedName name="TextRefCopy3_10" localSheetId="4">#REF!</definedName>
    <definedName name="TextRefCopy3_10" localSheetId="6">#REF!</definedName>
    <definedName name="TextRefCopy3_10" localSheetId="5">#REF!</definedName>
    <definedName name="TextRefCopy3_10" localSheetId="51">#REF!</definedName>
    <definedName name="TextRefCopy3_10" localSheetId="0">#REF!</definedName>
    <definedName name="TextRefCopy3_10" localSheetId="36">#REF!</definedName>
    <definedName name="TextRefCopy3_10" localSheetId="41">#REF!</definedName>
    <definedName name="TextRefCopy3_10">#REF!</definedName>
    <definedName name="TextRefCopy3_11" localSheetId="4">#REF!</definedName>
    <definedName name="TextRefCopy3_11" localSheetId="6">#REF!</definedName>
    <definedName name="TextRefCopy3_11" localSheetId="5">#REF!</definedName>
    <definedName name="TextRefCopy3_11" localSheetId="51">#REF!</definedName>
    <definedName name="TextRefCopy3_11" localSheetId="0">#REF!</definedName>
    <definedName name="TextRefCopy3_11" localSheetId="36">#REF!</definedName>
    <definedName name="TextRefCopy3_11" localSheetId="41">#REF!</definedName>
    <definedName name="TextRefCopy3_11">#REF!</definedName>
    <definedName name="TextRefCopy3_4" localSheetId="4">#REF!</definedName>
    <definedName name="TextRefCopy3_4" localSheetId="6">#REF!</definedName>
    <definedName name="TextRefCopy3_4" localSheetId="5">#REF!</definedName>
    <definedName name="TextRefCopy3_4" localSheetId="0">#REF!</definedName>
    <definedName name="TextRefCopy3_4" localSheetId="36">#REF!</definedName>
    <definedName name="TextRefCopy3_4" localSheetId="41">#REF!</definedName>
    <definedName name="TextRefCopy3_4">#REF!</definedName>
    <definedName name="TextRefCopy3_7" localSheetId="4">#REF!</definedName>
    <definedName name="TextRefCopy3_7" localSheetId="6">#REF!</definedName>
    <definedName name="TextRefCopy3_7" localSheetId="5">#REF!</definedName>
    <definedName name="TextRefCopy3_7" localSheetId="0">#REF!</definedName>
    <definedName name="TextRefCopy3_7" localSheetId="36">#REF!</definedName>
    <definedName name="TextRefCopy3_7" localSheetId="41">#REF!</definedName>
    <definedName name="TextRefCopy3_7">#REF!</definedName>
    <definedName name="TextRefCopy3_9" localSheetId="4">#REF!</definedName>
    <definedName name="TextRefCopy3_9" localSheetId="6">#REF!</definedName>
    <definedName name="TextRefCopy3_9" localSheetId="5">#REF!</definedName>
    <definedName name="TextRefCopy3_9" localSheetId="0">#REF!</definedName>
    <definedName name="TextRefCopy3_9" localSheetId="36">#REF!</definedName>
    <definedName name="TextRefCopy3_9" localSheetId="41">#REF!</definedName>
    <definedName name="TextRefCopy3_9">#REF!</definedName>
    <definedName name="TextRefCopy30" localSheetId="6">'[82]Conciliaciones US$'!#REF!</definedName>
    <definedName name="TextRefCopy30" localSheetId="5">'[82]Conciliaciones US$'!#REF!</definedName>
    <definedName name="TextRefCopy30" localSheetId="36">'[82]Conciliaciones US$'!#REF!</definedName>
    <definedName name="TextRefCopy30" localSheetId="41">'[82]Conciliaciones US$'!#REF!</definedName>
    <definedName name="TextRefCopy30">'[82]Conciliaciones US$'!#REF!</definedName>
    <definedName name="TextRefCopy32" localSheetId="6">'[82]Conciliaciones US$'!#REF!</definedName>
    <definedName name="TextRefCopy32">'[82]Conciliaciones US$'!#REF!</definedName>
    <definedName name="TextRefCopy33" localSheetId="6">'[82]Conciliaciones Gs.'!#REF!</definedName>
    <definedName name="TextRefCopy33">'[82]Conciliaciones Gs.'!#REF!</definedName>
    <definedName name="TextRefCopy34" localSheetId="6">'[83]BG-AJUSTADO'!#REF!</definedName>
    <definedName name="TextRefCopy34">'[83]BG-AJUSTADO'!#REF!</definedName>
    <definedName name="TextRefCopy35" localSheetId="6">'[82]Conciliaciones Gs.'!#REF!</definedName>
    <definedName name="TextRefCopy35">'[82]Conciliaciones Gs.'!#REF!</definedName>
    <definedName name="TextRefCopy36" localSheetId="6">'[82]Conciliaciones Gs.'!#REF!</definedName>
    <definedName name="TextRefCopy36">'[82]Conciliaciones Gs.'!#REF!</definedName>
    <definedName name="TextRefCopy37" localSheetId="6">'[82]Conciliaciones Gs.'!#REF!</definedName>
    <definedName name="TextRefCopy37">'[82]Conciliaciones Gs.'!#REF!</definedName>
    <definedName name="TextRefCopy38" localSheetId="6">'[82]Conciliaciones Gs.'!#REF!</definedName>
    <definedName name="TextRefCopy38">'[82]Conciliaciones Gs.'!#REF!</definedName>
    <definedName name="TextRefCopy39" localSheetId="6">'[82]Conciliaciones US$'!#REF!</definedName>
    <definedName name="TextRefCopy39">'[82]Conciliaciones US$'!#REF!</definedName>
    <definedName name="TextRefCopy4">'[84]Detalle de Ingresos'!$F$34</definedName>
    <definedName name="TextRefCopy4_7" localSheetId="4">#REF!</definedName>
    <definedName name="TextRefCopy4_7" localSheetId="6">#REF!</definedName>
    <definedName name="TextRefCopy4_7" localSheetId="5">#REF!</definedName>
    <definedName name="TextRefCopy4_7" localSheetId="51">#REF!</definedName>
    <definedName name="TextRefCopy4_7" localSheetId="0">#REF!</definedName>
    <definedName name="TextRefCopy4_7" localSheetId="36">#REF!</definedName>
    <definedName name="TextRefCopy4_7" localSheetId="41">#REF!</definedName>
    <definedName name="TextRefCopy4_7">#REF!</definedName>
    <definedName name="TextRefCopy40" localSheetId="4">'[82]Conciliaciones US$'!#REF!</definedName>
    <definedName name="TextRefCopy40" localSheetId="6">'[82]Conciliaciones US$'!#REF!</definedName>
    <definedName name="TextRefCopy40" localSheetId="5">'[82]Conciliaciones US$'!#REF!</definedName>
    <definedName name="TextRefCopy40" localSheetId="51">'[82]Conciliaciones US$'!#REF!</definedName>
    <definedName name="TextRefCopy40" localSheetId="0">'[82]Conciliaciones US$'!#REF!</definedName>
    <definedName name="TextRefCopy40" localSheetId="36">'[82]Conciliaciones US$'!#REF!</definedName>
    <definedName name="TextRefCopy40" localSheetId="41">'[82]Conciliaciones US$'!#REF!</definedName>
    <definedName name="TextRefCopy40">'[82]Conciliaciones US$'!#REF!</definedName>
    <definedName name="TextRefCopy41" localSheetId="4">'[82]Conciliaciones US$'!#REF!</definedName>
    <definedName name="TextRefCopy41" localSheetId="6">'[82]Conciliaciones US$'!#REF!</definedName>
    <definedName name="TextRefCopy41" localSheetId="5">'[82]Conciliaciones US$'!#REF!</definedName>
    <definedName name="TextRefCopy41" localSheetId="51">'[82]Conciliaciones US$'!#REF!</definedName>
    <definedName name="TextRefCopy41" localSheetId="0">'[82]Conciliaciones US$'!#REF!</definedName>
    <definedName name="TextRefCopy41" localSheetId="36">'[82]Conciliaciones US$'!#REF!</definedName>
    <definedName name="TextRefCopy41" localSheetId="41">'[82]Conciliaciones US$'!#REF!</definedName>
    <definedName name="TextRefCopy41">'[82]Conciliaciones US$'!#REF!</definedName>
    <definedName name="TextRefCopy42" localSheetId="6">'[82]Conciliaciones US$'!#REF!</definedName>
    <definedName name="TextRefCopy42" localSheetId="0">'[82]Conciliaciones US$'!#REF!</definedName>
    <definedName name="TextRefCopy42">'[82]Conciliaciones US$'!#REF!</definedName>
    <definedName name="TextRefCopy43" localSheetId="6">'[82]Conciliaciones US$'!#REF!</definedName>
    <definedName name="TextRefCopy43" localSheetId="0">'[82]Conciliaciones US$'!#REF!</definedName>
    <definedName name="TextRefCopy43">'[82]Conciliaciones US$'!#REF!</definedName>
    <definedName name="TextRefCopy44" localSheetId="6">'[82]Conciliaciones US$'!#REF!</definedName>
    <definedName name="TextRefCopy44">'[82]Conciliaciones US$'!#REF!</definedName>
    <definedName name="TextRefCopy45" localSheetId="6">'[82]Conciliaciones Gs.'!#REF!</definedName>
    <definedName name="TextRefCopy45">'[82]Conciliaciones Gs.'!#REF!</definedName>
    <definedName name="TextRefCopy46" localSheetId="6">'[82]Conciliaciones Gs.'!#REF!</definedName>
    <definedName name="TextRefCopy46">'[82]Conciliaciones Gs.'!#REF!</definedName>
    <definedName name="TextRefCopy47" localSheetId="6">'[82]Conciliaciones US$'!#REF!</definedName>
    <definedName name="TextRefCopy47">'[82]Conciliaciones US$'!#REF!</definedName>
    <definedName name="TextRefCopy48" localSheetId="6">'[82]Conciliaciones US$'!#REF!</definedName>
    <definedName name="TextRefCopy48">'[82]Conciliaciones US$'!#REF!</definedName>
    <definedName name="TextRefCopy49" localSheetId="6">'[82]Conciliaciones US$'!#REF!</definedName>
    <definedName name="TextRefCopy49">'[82]Conciliaciones US$'!#REF!</definedName>
    <definedName name="TextRefCopy5">'[85]Determinación de IR'!$D$20</definedName>
    <definedName name="TextRefCopy50" localSheetId="4">'[82]Conciliaciones US$'!#REF!</definedName>
    <definedName name="TextRefCopy50" localSheetId="39">'[82]Conciliaciones US$'!#REF!</definedName>
    <definedName name="TextRefCopy50" localSheetId="7">'[82]Conciliaciones US$'!#REF!</definedName>
    <definedName name="TextRefCopy50" localSheetId="6">'[82]Conciliaciones US$'!#REF!</definedName>
    <definedName name="TextRefCopy50" localSheetId="5">'[82]Conciliaciones US$'!#REF!</definedName>
    <definedName name="TextRefCopy50" localSheetId="51">'[82]Conciliaciones US$'!#REF!</definedName>
    <definedName name="TextRefCopy50" localSheetId="0">'[82]Conciliaciones US$'!#REF!</definedName>
    <definedName name="TextRefCopy50" localSheetId="8">'[82]Conciliaciones US$'!#REF!</definedName>
    <definedName name="TextRefCopy50" localSheetId="18">'[82]Conciliaciones US$'!#REF!</definedName>
    <definedName name="TextRefCopy50" localSheetId="19">'[82]Conciliaciones US$'!#REF!</definedName>
    <definedName name="TextRefCopy50" localSheetId="36">'[82]Conciliaciones US$'!#REF!</definedName>
    <definedName name="TextRefCopy50" localSheetId="41">'[82]Conciliaciones US$'!#REF!</definedName>
    <definedName name="TextRefCopy50" localSheetId="10">'[82]Conciliaciones US$'!#REF!</definedName>
    <definedName name="TextRefCopy50" localSheetId="11">'[82]Conciliaciones US$'!#REF!</definedName>
    <definedName name="TextRefCopy50" localSheetId="14">'[82]Conciliaciones US$'!#REF!</definedName>
    <definedName name="TextRefCopy50" localSheetId="15">'[82]Conciliaciones US$'!#REF!</definedName>
    <definedName name="TextRefCopy50" localSheetId="16">'[82]Conciliaciones US$'!#REF!</definedName>
    <definedName name="TextRefCopy50" localSheetId="17">'[82]Conciliaciones US$'!#REF!</definedName>
    <definedName name="TextRefCopy50">'[82]Conciliaciones US$'!#REF!</definedName>
    <definedName name="TextRefCopy51" localSheetId="4">'[82]Conciliaciones US$'!#REF!</definedName>
    <definedName name="TextRefCopy51" localSheetId="6">'[82]Conciliaciones US$'!#REF!</definedName>
    <definedName name="TextRefCopy51" localSheetId="5">'[82]Conciliaciones US$'!#REF!</definedName>
    <definedName name="TextRefCopy51" localSheetId="51">'[82]Conciliaciones US$'!#REF!</definedName>
    <definedName name="TextRefCopy51" localSheetId="0">'[82]Conciliaciones US$'!#REF!</definedName>
    <definedName name="TextRefCopy51" localSheetId="36">'[82]Conciliaciones US$'!#REF!</definedName>
    <definedName name="TextRefCopy51" localSheetId="41">'[82]Conciliaciones US$'!#REF!</definedName>
    <definedName name="TextRefCopy51">'[82]Conciliaciones US$'!#REF!</definedName>
    <definedName name="TextRefCopy52" localSheetId="4">'[82]Conciliaciones Gs.'!#REF!</definedName>
    <definedName name="TextRefCopy52" localSheetId="6">'[82]Conciliaciones Gs.'!#REF!</definedName>
    <definedName name="TextRefCopy52" localSheetId="5">'[82]Conciliaciones Gs.'!#REF!</definedName>
    <definedName name="TextRefCopy52" localSheetId="51">'[82]Conciliaciones Gs.'!#REF!</definedName>
    <definedName name="TextRefCopy52" localSheetId="0">'[82]Conciliaciones Gs.'!#REF!</definedName>
    <definedName name="TextRefCopy52" localSheetId="36">'[82]Conciliaciones Gs.'!#REF!</definedName>
    <definedName name="TextRefCopy52" localSheetId="41">'[82]Conciliaciones Gs.'!#REF!</definedName>
    <definedName name="TextRefCopy52">'[82]Conciliaciones Gs.'!#REF!</definedName>
    <definedName name="TextRefCopy53" localSheetId="4">'[82]Conciliaciones US$'!#REF!</definedName>
    <definedName name="TextRefCopy53" localSheetId="6">'[82]Conciliaciones US$'!#REF!</definedName>
    <definedName name="TextRefCopy53" localSheetId="5">'[82]Conciliaciones US$'!#REF!</definedName>
    <definedName name="TextRefCopy53" localSheetId="51">'[82]Conciliaciones US$'!#REF!</definedName>
    <definedName name="TextRefCopy53" localSheetId="0">'[82]Conciliaciones US$'!#REF!</definedName>
    <definedName name="TextRefCopy53" localSheetId="36">'[82]Conciliaciones US$'!#REF!</definedName>
    <definedName name="TextRefCopy53" localSheetId="41">'[82]Conciliaciones US$'!#REF!</definedName>
    <definedName name="TextRefCopy53">'[82]Conciliaciones US$'!#REF!</definedName>
    <definedName name="TextRefCopy55" localSheetId="6">'[82]Conciliaciones US$'!#REF!</definedName>
    <definedName name="TextRefCopy55">'[82]Conciliaciones US$'!#REF!</definedName>
    <definedName name="TextRefCopy56" localSheetId="6">'[82]Conciliaciones Gs.'!#REF!</definedName>
    <definedName name="TextRefCopy56">'[82]Conciliaciones Gs.'!#REF!</definedName>
    <definedName name="TextRefCopy57" localSheetId="6">'[82]Conciliaciones US$'!#REF!</definedName>
    <definedName name="TextRefCopy57">'[82]Conciliaciones US$'!#REF!</definedName>
    <definedName name="TextRefCopy58" localSheetId="6">'[82]Conciliaciones US$'!#REF!</definedName>
    <definedName name="TextRefCopy58">'[82]Conciliaciones US$'!#REF!</definedName>
    <definedName name="TextRefCopy59" localSheetId="6">'[82]Conciliaciones Gs.'!#REF!</definedName>
    <definedName name="TextRefCopy59">'[82]Conciliaciones Gs.'!#REF!</definedName>
    <definedName name="TextRefCopy6" localSheetId="4">#REF!</definedName>
    <definedName name="TextRefCopy6" localSheetId="6">#REF!</definedName>
    <definedName name="TextRefCopy6" localSheetId="5">#REF!</definedName>
    <definedName name="TextRefCopy6" localSheetId="51">#REF!</definedName>
    <definedName name="TextRefCopy6" localSheetId="0">#REF!</definedName>
    <definedName name="TextRefCopy6" localSheetId="36">#REF!</definedName>
    <definedName name="TextRefCopy6" localSheetId="41">#REF!</definedName>
    <definedName name="TextRefCopy6">#REF!</definedName>
    <definedName name="TextRefCopy60" localSheetId="6">'[82]Conciliaciones US$'!#REF!</definedName>
    <definedName name="TextRefCopy60" localSheetId="0">'[82]Conciliaciones US$'!#REF!</definedName>
    <definedName name="TextRefCopy60">'[82]Conciliaciones US$'!#REF!</definedName>
    <definedName name="TextRefCopy61" localSheetId="6">'[82]Conciliaciones US$'!#REF!</definedName>
    <definedName name="TextRefCopy61" localSheetId="0">'[82]Conciliaciones US$'!#REF!</definedName>
    <definedName name="TextRefCopy61">'[82]Conciliaciones US$'!#REF!</definedName>
    <definedName name="TextRefCopy66" localSheetId="6">'[82]Conciliaciones Gs.'!#REF!</definedName>
    <definedName name="TextRefCopy66">'[82]Conciliaciones Gs.'!#REF!</definedName>
    <definedName name="TextRefCopy67" localSheetId="6">'[82]Conciliaciones Gs.'!#REF!</definedName>
    <definedName name="TextRefCopy67">'[82]Conciliaciones Gs.'!#REF!</definedName>
    <definedName name="TextRefCopy68" localSheetId="6">'[82]Conciliaciones Gs.'!#REF!</definedName>
    <definedName name="TextRefCopy68">'[82]Conciliaciones Gs.'!#REF!</definedName>
    <definedName name="TextRefCopy69" localSheetId="6">'[82]Conciliaciones US$'!#REF!</definedName>
    <definedName name="TextRefCopy69">'[82]Conciliaciones US$'!#REF!</definedName>
    <definedName name="TextRefCopy7" localSheetId="4">#REF!</definedName>
    <definedName name="TextRefCopy7" localSheetId="6">#REF!</definedName>
    <definedName name="TextRefCopy7" localSheetId="5">#REF!</definedName>
    <definedName name="TextRefCopy7" localSheetId="51">#REF!</definedName>
    <definedName name="TextRefCopy7" localSheetId="0">#REF!</definedName>
    <definedName name="TextRefCopy7" localSheetId="36">#REF!</definedName>
    <definedName name="TextRefCopy7" localSheetId="41">#REF!</definedName>
    <definedName name="TextRefCopy7">#REF!</definedName>
    <definedName name="TextRefCopy70" localSheetId="6">'[82]Conciliaciones US$'!#REF!</definedName>
    <definedName name="TextRefCopy70" localSheetId="0">'[82]Conciliaciones US$'!#REF!</definedName>
    <definedName name="TextRefCopy70">'[82]Conciliaciones US$'!#REF!</definedName>
    <definedName name="TextRefCopy71" localSheetId="6">'[82]Conciliaciones US$'!#REF!</definedName>
    <definedName name="TextRefCopy71" localSheetId="0">'[82]Conciliaciones US$'!#REF!</definedName>
    <definedName name="TextRefCopy71">'[82]Conciliaciones US$'!#REF!</definedName>
    <definedName name="TextRefCopy72" localSheetId="6">'[82]Conciliaciones Gs.'!#REF!</definedName>
    <definedName name="TextRefCopy72">'[82]Conciliaciones Gs.'!#REF!</definedName>
    <definedName name="TextRefCopy73" localSheetId="4">#REF!</definedName>
    <definedName name="TextRefCopy73" localSheetId="6">#REF!</definedName>
    <definedName name="TextRefCopy73" localSheetId="5">#REF!</definedName>
    <definedName name="TextRefCopy73" localSheetId="51">#REF!</definedName>
    <definedName name="TextRefCopy73" localSheetId="0">#REF!</definedName>
    <definedName name="TextRefCopy73" localSheetId="36">#REF!</definedName>
    <definedName name="TextRefCopy73" localSheetId="41">#REF!</definedName>
    <definedName name="TextRefCopy73">#REF!</definedName>
    <definedName name="TextRefCopy74" localSheetId="4">#REF!</definedName>
    <definedName name="TextRefCopy74" localSheetId="6">#REF!</definedName>
    <definedName name="TextRefCopy74" localSheetId="5">#REF!</definedName>
    <definedName name="TextRefCopy74" localSheetId="51">#REF!</definedName>
    <definedName name="TextRefCopy74" localSheetId="0">#REF!</definedName>
    <definedName name="TextRefCopy74" localSheetId="36">#REF!</definedName>
    <definedName name="TextRefCopy74" localSheetId="41">#REF!</definedName>
    <definedName name="TextRefCopy74">#REF!</definedName>
    <definedName name="TextRefCopy75" localSheetId="4">#REF!</definedName>
    <definedName name="TextRefCopy75" localSheetId="6">#REF!</definedName>
    <definedName name="TextRefCopy75" localSheetId="5">#REF!</definedName>
    <definedName name="TextRefCopy75" localSheetId="51">#REF!</definedName>
    <definedName name="TextRefCopy75" localSheetId="0">#REF!</definedName>
    <definedName name="TextRefCopy75" localSheetId="36">#REF!</definedName>
    <definedName name="TextRefCopy75" localSheetId="41">#REF!</definedName>
    <definedName name="TextRefCopy75">#REF!</definedName>
    <definedName name="TextRefCopy76" localSheetId="4">#REF!</definedName>
    <definedName name="TextRefCopy76" localSheetId="6">#REF!</definedName>
    <definedName name="TextRefCopy76" localSheetId="5">#REF!</definedName>
    <definedName name="TextRefCopy76" localSheetId="0">#REF!</definedName>
    <definedName name="TextRefCopy76" localSheetId="36">#REF!</definedName>
    <definedName name="TextRefCopy76" localSheetId="41">#REF!</definedName>
    <definedName name="TextRefCopy76">#REF!</definedName>
    <definedName name="TextRefCopy77" localSheetId="4">#REF!</definedName>
    <definedName name="TextRefCopy77" localSheetId="6">#REF!</definedName>
    <definedName name="TextRefCopy77" localSheetId="5">#REF!</definedName>
    <definedName name="TextRefCopy77" localSheetId="0">#REF!</definedName>
    <definedName name="TextRefCopy77" localSheetId="36">#REF!</definedName>
    <definedName name="TextRefCopy77" localSheetId="41">#REF!</definedName>
    <definedName name="TextRefCopy77">#REF!</definedName>
    <definedName name="TextRefCopy78" localSheetId="4">#REF!</definedName>
    <definedName name="TextRefCopy78" localSheetId="6">#REF!</definedName>
    <definedName name="TextRefCopy78" localSheetId="5">#REF!</definedName>
    <definedName name="TextRefCopy78" localSheetId="0">#REF!</definedName>
    <definedName name="TextRefCopy78" localSheetId="36">#REF!</definedName>
    <definedName name="TextRefCopy78" localSheetId="41">#REF!</definedName>
    <definedName name="TextRefCopy78">#REF!</definedName>
    <definedName name="TextRefCopy79" localSheetId="4">#REF!</definedName>
    <definedName name="TextRefCopy79" localSheetId="6">#REF!</definedName>
    <definedName name="TextRefCopy79" localSheetId="5">#REF!</definedName>
    <definedName name="TextRefCopy79" localSheetId="0">#REF!</definedName>
    <definedName name="TextRefCopy79" localSheetId="36">#REF!</definedName>
    <definedName name="TextRefCopy79" localSheetId="41">#REF!</definedName>
    <definedName name="TextRefCopy79">#REF!</definedName>
    <definedName name="TextRefCopy80" localSheetId="6">'[82]Conciliaciones US$'!#REF!</definedName>
    <definedName name="TextRefCopy80" localSheetId="5">'[82]Conciliaciones US$'!#REF!</definedName>
    <definedName name="TextRefCopy80" localSheetId="36">'[82]Conciliaciones US$'!#REF!</definedName>
    <definedName name="TextRefCopy80" localSheetId="41">'[82]Conciliaciones US$'!#REF!</definedName>
    <definedName name="TextRefCopy80">'[82]Conciliaciones US$'!#REF!</definedName>
    <definedName name="TextRefCopy81" localSheetId="4">#REF!</definedName>
    <definedName name="TextRefCopy81" localSheetId="6">#REF!</definedName>
    <definedName name="TextRefCopy81" localSheetId="5">#REF!</definedName>
    <definedName name="TextRefCopy81" localSheetId="51">#REF!</definedName>
    <definedName name="TextRefCopy81" localSheetId="0">#REF!</definedName>
    <definedName name="TextRefCopy81" localSheetId="36">#REF!</definedName>
    <definedName name="TextRefCopy81" localSheetId="41">#REF!</definedName>
    <definedName name="TextRefCopy81">#REF!</definedName>
    <definedName name="TextRefCopy82" localSheetId="6">'[82]TR y Conclusión'!#REF!</definedName>
    <definedName name="TextRefCopy82" localSheetId="0">'[82]TR y Conclusión'!#REF!</definedName>
    <definedName name="TextRefCopy82">'[82]TR y Conclusión'!#REF!</definedName>
    <definedName name="TextRefCopy83" localSheetId="6">'[82]TR y Conclusión'!#REF!</definedName>
    <definedName name="TextRefCopy83" localSheetId="0">'[82]TR y Conclusión'!#REF!</definedName>
    <definedName name="TextRefCopy83">'[82]TR y Conclusión'!#REF!</definedName>
    <definedName name="TextRefCopy84" localSheetId="6">'[82]TR y Conclusión'!#REF!</definedName>
    <definedName name="TextRefCopy84">'[82]TR y Conclusión'!#REF!</definedName>
    <definedName name="TextRefCopy85" localSheetId="6">'[82]Conciliaciones US$'!#REF!</definedName>
    <definedName name="TextRefCopy85">'[82]Conciliaciones US$'!#REF!</definedName>
    <definedName name="TextRefCopy86" localSheetId="6">'[82]Conciliaciones US$'!#REF!</definedName>
    <definedName name="TextRefCopy86">'[82]Conciliaciones US$'!#REF!</definedName>
    <definedName name="TextRefCopy87" localSheetId="6">'[82]Conciliaciones US$'!#REF!</definedName>
    <definedName name="TextRefCopy87">'[82]Conciliaciones US$'!#REF!</definedName>
    <definedName name="TextRefCopy88" localSheetId="6">'[82]Conciliaciones US$'!#REF!</definedName>
    <definedName name="TextRefCopy88">'[82]Conciliaciones US$'!#REF!</definedName>
    <definedName name="TextRefCopy89" localSheetId="6">'[82]TR y Conclusión'!#REF!</definedName>
    <definedName name="TextRefCopy89">'[82]TR y Conclusión'!#REF!</definedName>
    <definedName name="TextRefCopy9" localSheetId="4">#REF!</definedName>
    <definedName name="TextRefCopy9" localSheetId="6">#REF!</definedName>
    <definedName name="TextRefCopy9" localSheetId="5">#REF!</definedName>
    <definedName name="TextRefCopy9" localSheetId="51">#REF!</definedName>
    <definedName name="TextRefCopy9" localSheetId="0">#REF!</definedName>
    <definedName name="TextRefCopy9" localSheetId="36">#REF!</definedName>
    <definedName name="TextRefCopy9" localSheetId="41">#REF!</definedName>
    <definedName name="TextRefCopy9">#REF!</definedName>
    <definedName name="TextRefCopy90" localSheetId="6">'[82]TR y Conclusión'!#REF!</definedName>
    <definedName name="TextRefCopy90" localSheetId="0">'[82]TR y Conclusión'!#REF!</definedName>
    <definedName name="TextRefCopy90">'[82]TR y Conclusión'!#REF!</definedName>
    <definedName name="TextRefCopy93" localSheetId="4">#REF!</definedName>
    <definedName name="TextRefCopy93" localSheetId="6">#REF!</definedName>
    <definedName name="TextRefCopy93" localSheetId="5">#REF!</definedName>
    <definedName name="TextRefCopy93" localSheetId="51">#REF!</definedName>
    <definedName name="TextRefCopy93" localSheetId="0">#REF!</definedName>
    <definedName name="TextRefCopy93" localSheetId="36">#REF!</definedName>
    <definedName name="TextRefCopy93" localSheetId="41">#REF!</definedName>
    <definedName name="TextRefCopy93">#REF!</definedName>
    <definedName name="TextRefCopy94" localSheetId="4">#REF!</definedName>
    <definedName name="TextRefCopy94" localSheetId="6">#REF!</definedName>
    <definedName name="TextRefCopy94" localSheetId="5">#REF!</definedName>
    <definedName name="TextRefCopy94" localSheetId="51">#REF!</definedName>
    <definedName name="TextRefCopy94" localSheetId="0">#REF!</definedName>
    <definedName name="TextRefCopy94" localSheetId="36">#REF!</definedName>
    <definedName name="TextRefCopy94" localSheetId="41">#REF!</definedName>
    <definedName name="TextRefCopy94">#REF!</definedName>
    <definedName name="TextRefCopy98" localSheetId="4">#REF!</definedName>
    <definedName name="TextRefCopy98" localSheetId="6">#REF!</definedName>
    <definedName name="TextRefCopy98" localSheetId="5">#REF!</definedName>
    <definedName name="TextRefCopy98" localSheetId="51">#REF!</definedName>
    <definedName name="TextRefCopy98" localSheetId="0">#REF!</definedName>
    <definedName name="TextRefCopy98" localSheetId="36">#REF!</definedName>
    <definedName name="TextRefCopy98" localSheetId="41">#REF!</definedName>
    <definedName name="TextRefCopy98">#REF!</definedName>
    <definedName name="TextRefCopy99" localSheetId="4">#REF!</definedName>
    <definedName name="TextRefCopy99" localSheetId="6">#REF!</definedName>
    <definedName name="TextRefCopy99" localSheetId="5">#REF!</definedName>
    <definedName name="TextRefCopy99" localSheetId="0">#REF!</definedName>
    <definedName name="TextRefCopy99" localSheetId="36">#REF!</definedName>
    <definedName name="TextRefCopy99" localSheetId="41">#REF!</definedName>
    <definedName name="TextRefCopy99">#REF!</definedName>
    <definedName name="TextRefCopyRangeCount" hidden="1">3</definedName>
    <definedName name="thm" localSheetId="4">#REF!</definedName>
    <definedName name="thm" localSheetId="6">#REF!</definedName>
    <definedName name="thm" localSheetId="5">#REF!</definedName>
    <definedName name="thm" localSheetId="51">#REF!</definedName>
    <definedName name="thm" localSheetId="0">#REF!</definedName>
    <definedName name="thm" localSheetId="36">#REF!</definedName>
    <definedName name="thm" localSheetId="41">#REF!</definedName>
    <definedName name="thm">#REF!</definedName>
    <definedName name="thp" localSheetId="4">#REF!</definedName>
    <definedName name="thp" localSheetId="6">#REF!</definedName>
    <definedName name="thp" localSheetId="5">#REF!</definedName>
    <definedName name="thp" localSheetId="51">#REF!</definedName>
    <definedName name="thp" localSheetId="0">#REF!</definedName>
    <definedName name="thp" localSheetId="36">#REF!</definedName>
    <definedName name="thp" localSheetId="41">#REF!</definedName>
    <definedName name="thp">#REF!</definedName>
    <definedName name="Tipo">[52]Validacion1!$E$3:$E$9</definedName>
    <definedName name="Tipo_Agua" localSheetId="4">#REF!</definedName>
    <definedName name="Tipo_Agua" localSheetId="39">#REF!</definedName>
    <definedName name="Tipo_Agua" localSheetId="7">#REF!</definedName>
    <definedName name="Tipo_Agua" localSheetId="6">#REF!</definedName>
    <definedName name="Tipo_Agua" localSheetId="5">#REF!</definedName>
    <definedName name="Tipo_Agua" localSheetId="51">#REF!</definedName>
    <definedName name="Tipo_Agua" localSheetId="0">#REF!</definedName>
    <definedName name="Tipo_Agua" localSheetId="8">#REF!</definedName>
    <definedName name="Tipo_Agua" localSheetId="18">#REF!</definedName>
    <definedName name="Tipo_Agua" localSheetId="19">#REF!</definedName>
    <definedName name="Tipo_Agua" localSheetId="9">#REF!</definedName>
    <definedName name="Tipo_Agua" localSheetId="36">#REF!</definedName>
    <definedName name="Tipo_Agua" localSheetId="41">#REF!</definedName>
    <definedName name="Tipo_Agua" localSheetId="42">#REF!</definedName>
    <definedName name="Tipo_Agua" localSheetId="43">#REF!</definedName>
    <definedName name="Tipo_Agua" localSheetId="44">#REF!</definedName>
    <definedName name="Tipo_Agua" localSheetId="45">#REF!</definedName>
    <definedName name="Tipo_Agua" localSheetId="46">#REF!</definedName>
    <definedName name="Tipo_Agua" localSheetId="10">#REF!</definedName>
    <definedName name="Tipo_Agua" localSheetId="47">#REF!</definedName>
    <definedName name="Tipo_Agua" localSheetId="48">#REF!</definedName>
    <definedName name="Tipo_Agua" localSheetId="49">#REF!</definedName>
    <definedName name="Tipo_Agua" localSheetId="11">#REF!</definedName>
    <definedName name="Tipo_Agua" localSheetId="13">#REF!</definedName>
    <definedName name="Tipo_Agua" localSheetId="14">#REF!</definedName>
    <definedName name="Tipo_Agua" localSheetId="15">#REF!</definedName>
    <definedName name="Tipo_Agua" localSheetId="16">#REF!</definedName>
    <definedName name="Tipo_Agua" localSheetId="17">#REF!</definedName>
    <definedName name="Tipo_Agua">#REF!</definedName>
    <definedName name="tipo1" localSheetId="4">#REF!</definedName>
    <definedName name="tipo1" localSheetId="6">#REF!</definedName>
    <definedName name="tipo1" localSheetId="5">#REF!</definedName>
    <definedName name="tipo1" localSheetId="51">#REF!</definedName>
    <definedName name="tipo1" localSheetId="0">#REF!</definedName>
    <definedName name="tipo1" localSheetId="36">#REF!</definedName>
    <definedName name="tipo1" localSheetId="41">#REF!</definedName>
    <definedName name="tipo1">#REF!</definedName>
    <definedName name="tipo2" localSheetId="4">#REF!</definedName>
    <definedName name="tipo2" localSheetId="6">#REF!</definedName>
    <definedName name="tipo2" localSheetId="5">#REF!</definedName>
    <definedName name="tipo2" localSheetId="51">#REF!</definedName>
    <definedName name="tipo2" localSheetId="0">#REF!</definedName>
    <definedName name="tipo2" localSheetId="36">#REF!</definedName>
    <definedName name="tipo2" localSheetId="41">#REF!</definedName>
    <definedName name="tipo2">#REF!</definedName>
    <definedName name="tipo3" localSheetId="4">#REF!</definedName>
    <definedName name="tipo3" localSheetId="6">#REF!</definedName>
    <definedName name="tipo3" localSheetId="5">#REF!</definedName>
    <definedName name="tipo3" localSheetId="0">#REF!</definedName>
    <definedName name="tipo3" localSheetId="36">#REF!</definedName>
    <definedName name="tipo3" localSheetId="41">#REF!</definedName>
    <definedName name="tipo3">#REF!</definedName>
    <definedName name="TPy530231_10" localSheetId="4">#REF!</definedName>
    <definedName name="TPy530231_10" localSheetId="6">#REF!</definedName>
    <definedName name="TPy530231_10" localSheetId="5">#REF!</definedName>
    <definedName name="TPy530231_10" localSheetId="0">#REF!</definedName>
    <definedName name="TPy530231_10" localSheetId="36">#REF!</definedName>
    <definedName name="TPy530231_10" localSheetId="41">#REF!</definedName>
    <definedName name="TPy530231_10">#REF!</definedName>
    <definedName name="TPy530231_11" localSheetId="4">#REF!</definedName>
    <definedName name="TPy530231_11" localSheetId="6">#REF!</definedName>
    <definedName name="TPy530231_11" localSheetId="5">#REF!</definedName>
    <definedName name="TPy530231_11" localSheetId="0">#REF!</definedName>
    <definedName name="TPy530231_11" localSheetId="36">#REF!</definedName>
    <definedName name="TPy530231_11" localSheetId="41">#REF!</definedName>
    <definedName name="TPy530231_11">#REF!</definedName>
    <definedName name="TPy530231_9" localSheetId="4">#REF!</definedName>
    <definedName name="TPy530231_9" localSheetId="6">#REF!</definedName>
    <definedName name="TPy530231_9" localSheetId="5">#REF!</definedName>
    <definedName name="TPy530231_9" localSheetId="0">#REF!</definedName>
    <definedName name="TPy530231_9" localSheetId="36">#REF!</definedName>
    <definedName name="TPy530231_9" localSheetId="41">#REF!</definedName>
    <definedName name="TPy530231_9">#REF!</definedName>
    <definedName name="Transparencia" localSheetId="4">#REF!</definedName>
    <definedName name="Transparencia" localSheetId="6">#REF!</definedName>
    <definedName name="Transparencia" localSheetId="5">#REF!</definedName>
    <definedName name="Transparencia" localSheetId="0">#REF!</definedName>
    <definedName name="Transparencia" localSheetId="36">#REF!</definedName>
    <definedName name="Transparencia" localSheetId="41">#REF!</definedName>
    <definedName name="Transparencia">#REF!</definedName>
    <definedName name="TRAT_AGUA" localSheetId="4">#REF!</definedName>
    <definedName name="TRAT_AGUA" localSheetId="6">#REF!</definedName>
    <definedName name="TRAT_AGUA" localSheetId="5">#REF!</definedName>
    <definedName name="TRAT_AGUA" localSheetId="0">#REF!</definedName>
    <definedName name="TRAT_AGUA" localSheetId="36">#REF!</definedName>
    <definedName name="TRAT_AGUA" localSheetId="41">#REF!</definedName>
    <definedName name="TRAT_AGUA">#REF!</definedName>
    <definedName name="trigo" localSheetId="4">#REF!</definedName>
    <definedName name="trigo" localSheetId="6">#REF!</definedName>
    <definedName name="trigo" localSheetId="5">#REF!</definedName>
    <definedName name="trigo" localSheetId="0">#REF!</definedName>
    <definedName name="trigo" localSheetId="36">#REF!</definedName>
    <definedName name="trigo" localSheetId="41">#REF!</definedName>
    <definedName name="trigo">#REF!</definedName>
    <definedName name="TtlCdtR" localSheetId="4">#REF!</definedName>
    <definedName name="TtlCdtR" localSheetId="6">#REF!</definedName>
    <definedName name="TtlCdtR" localSheetId="5">#REF!</definedName>
    <definedName name="TtlCdtR" localSheetId="0">#REF!</definedName>
    <definedName name="TtlCdtR" localSheetId="36">#REF!</definedName>
    <definedName name="TtlCdtR" localSheetId="41">#REF!</definedName>
    <definedName name="TtlCdtR">#REF!</definedName>
    <definedName name="TtlFA" localSheetId="4">#REF!</definedName>
    <definedName name="TtlFA" localSheetId="6">#REF!</definedName>
    <definedName name="TtlFA" localSheetId="5">#REF!</definedName>
    <definedName name="TtlFA" localSheetId="0">#REF!</definedName>
    <definedName name="TtlFA" localSheetId="36">#REF!</definedName>
    <definedName name="TtlFA" localSheetId="41">#REF!</definedName>
    <definedName name="TtlFA">#REF!</definedName>
    <definedName name="TtlMktR" localSheetId="4">#REF!</definedName>
    <definedName name="TtlMktR" localSheetId="6">#REF!</definedName>
    <definedName name="TtlMktR" localSheetId="5">#REF!</definedName>
    <definedName name="TtlMktR" localSheetId="0">#REF!</definedName>
    <definedName name="TtlMktR" localSheetId="36">#REF!</definedName>
    <definedName name="TtlMktR" localSheetId="41">#REF!</definedName>
    <definedName name="TtlMktR">#REF!</definedName>
    <definedName name="TtlWC" localSheetId="4">#REF!</definedName>
    <definedName name="TtlWC" localSheetId="6">#REF!</definedName>
    <definedName name="TtlWC" localSheetId="5">#REF!</definedName>
    <definedName name="TtlWC" localSheetId="0">#REF!</definedName>
    <definedName name="TtlWC" localSheetId="36">#REF!</definedName>
    <definedName name="TtlWC" localSheetId="41">#REF!</definedName>
    <definedName name="TtlWC">#REF!</definedName>
    <definedName name="TWD" localSheetId="4">#REF!</definedName>
    <definedName name="TWD" localSheetId="6">#REF!</definedName>
    <definedName name="TWD" localSheetId="5">#REF!</definedName>
    <definedName name="TWD" localSheetId="0">#REF!</definedName>
    <definedName name="TWD" localSheetId="36">#REF!</definedName>
    <definedName name="TWD" localSheetId="41">#REF!</definedName>
    <definedName name="TWD">#REF!</definedName>
    <definedName name="U_" localSheetId="4">#REF!</definedName>
    <definedName name="U_" localSheetId="6">#REF!</definedName>
    <definedName name="U_" localSheetId="5">#REF!</definedName>
    <definedName name="U_" localSheetId="0">#REF!</definedName>
    <definedName name="U_" localSheetId="36">#REF!</definedName>
    <definedName name="U_" localSheetId="41">#REF!</definedName>
    <definedName name="U_">#REF!</definedName>
    <definedName name="UnLitro">[30]Parámetros!$B$8</definedName>
    <definedName name="unnegocio" localSheetId="4">#REF!</definedName>
    <definedName name="unnegocio" localSheetId="39">#REF!</definedName>
    <definedName name="unnegocio" localSheetId="7">#REF!</definedName>
    <definedName name="unnegocio" localSheetId="6">#REF!</definedName>
    <definedName name="unnegocio" localSheetId="5">#REF!</definedName>
    <definedName name="unnegocio" localSheetId="51">#REF!</definedName>
    <definedName name="unnegocio" localSheetId="0">#REF!</definedName>
    <definedName name="unnegocio" localSheetId="8">#REF!</definedName>
    <definedName name="unnegocio" localSheetId="18">#REF!</definedName>
    <definedName name="unnegocio" localSheetId="19">#REF!</definedName>
    <definedName name="unnegocio" localSheetId="9">#REF!</definedName>
    <definedName name="unnegocio" localSheetId="36">#REF!</definedName>
    <definedName name="unnegocio" localSheetId="41">#REF!</definedName>
    <definedName name="unnegocio" localSheetId="42">#REF!</definedName>
    <definedName name="unnegocio" localSheetId="43">#REF!</definedName>
    <definedName name="unnegocio" localSheetId="44">#REF!</definedName>
    <definedName name="unnegocio" localSheetId="45">#REF!</definedName>
    <definedName name="unnegocio" localSheetId="46">#REF!</definedName>
    <definedName name="unnegocio" localSheetId="10">#REF!</definedName>
    <definedName name="unnegocio" localSheetId="47">#REF!</definedName>
    <definedName name="unnegocio" localSheetId="48">#REF!</definedName>
    <definedName name="unnegocio" localSheetId="49">#REF!</definedName>
    <definedName name="unnegocio" localSheetId="11">#REF!</definedName>
    <definedName name="unnegocio" localSheetId="13">#REF!</definedName>
    <definedName name="unnegocio" localSheetId="14">#REF!</definedName>
    <definedName name="unnegocio" localSheetId="15">#REF!</definedName>
    <definedName name="unnegocio" localSheetId="16">#REF!</definedName>
    <definedName name="unnegocio" localSheetId="17">#REF!</definedName>
    <definedName name="unnegocio">#REF!</definedName>
    <definedName name="USD" localSheetId="4">#REF!</definedName>
    <definedName name="USD" localSheetId="6">#REF!</definedName>
    <definedName name="USD" localSheetId="5">#REF!</definedName>
    <definedName name="USD" localSheetId="51">#REF!</definedName>
    <definedName name="USD" localSheetId="0">#REF!</definedName>
    <definedName name="USD" localSheetId="36">#REF!</definedName>
    <definedName name="USD" localSheetId="41">#REF!</definedName>
    <definedName name="USD">#REF!</definedName>
    <definedName name="usdeur">[86]MSS_400K!$E$25</definedName>
    <definedName name="Utilizacion">[58]Prevision!$N$2:$N$12</definedName>
    <definedName name="v" localSheetId="4" hidden="1">{#N/A,#N/A,FALSE,"Aging Summary";#N/A,#N/A,FALSE,"Ratio Analysis";#N/A,#N/A,FALSE,"Test 120 Day Accts";#N/A,#N/A,FALSE,"Tickmarks"}</definedName>
    <definedName name="v" localSheetId="24"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7"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5" hidden="1">{#N/A,#N/A,FALSE,"Aging Summary";#N/A,#N/A,FALSE,"Ratio Analysis";#N/A,#N/A,FALSE,"Test 120 Day Accts";#N/A,#N/A,FALSE,"Tickmarks"}</definedName>
    <definedName name="v" localSheetId="51" hidden="1">{#N/A,#N/A,FALSE,"Aging Summary";#N/A,#N/A,FALSE,"Ratio Analysis";#N/A,#N/A,FALSE,"Test 120 Day Accts";#N/A,#N/A,FALSE,"Tickmarks"}</definedName>
    <definedName name="v" localSheetId="0"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5" hidden="1">{#N/A,#N/A,FALSE,"Aging Summary";#N/A,#N/A,FALSE,"Ratio Analysis";#N/A,#N/A,FALSE,"Test 120 Day Accts";#N/A,#N/A,FALSE,"Tickmarks"}</definedName>
    <definedName name="v" localSheetId="26" hidden="1">{#N/A,#N/A,FALSE,"Aging Summary";#N/A,#N/A,FALSE,"Ratio Analysis";#N/A,#N/A,FALSE,"Test 120 Day Accts";#N/A,#N/A,FALSE,"Tickmarks"}</definedName>
    <definedName name="v" localSheetId="27" hidden="1">{#N/A,#N/A,FALSE,"Aging Summary";#N/A,#N/A,FALSE,"Ratio Analysis";#N/A,#N/A,FALSE,"Test 120 Day Accts";#N/A,#N/A,FALSE,"Tickmarks"}</definedName>
    <definedName name="v" localSheetId="28"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41" hidden="1">{#N/A,#N/A,FALSE,"Aging Summary";#N/A,#N/A,FALSE,"Ratio Analysis";#N/A,#N/A,FALSE,"Test 120 Day Accts";#N/A,#N/A,FALSE,"Tickmarks"}</definedName>
    <definedName name="v" localSheetId="42" hidden="1">{#N/A,#N/A,FALSE,"Aging Summary";#N/A,#N/A,FALSE,"Ratio Analysis";#N/A,#N/A,FALSE,"Test 120 Day Accts";#N/A,#N/A,FALSE,"Tickmarks"}</definedName>
    <definedName name="v" localSheetId="43" hidden="1">{#N/A,#N/A,FALSE,"Aging Summary";#N/A,#N/A,FALSE,"Ratio Analysis";#N/A,#N/A,FALSE,"Test 120 Day Accts";#N/A,#N/A,FALSE,"Tickmarks"}</definedName>
    <definedName name="v" localSheetId="44" hidden="1">{#N/A,#N/A,FALSE,"Aging Summary";#N/A,#N/A,FALSE,"Ratio Analysis";#N/A,#N/A,FALSE,"Test 120 Day Accts";#N/A,#N/A,FALSE,"Tickmarks"}</definedName>
    <definedName name="v" localSheetId="45" hidden="1">{#N/A,#N/A,FALSE,"Aging Summary";#N/A,#N/A,FALSE,"Ratio Analysis";#N/A,#N/A,FALSE,"Test 120 Day Accts";#N/A,#N/A,FALSE,"Tickmarks"}</definedName>
    <definedName name="v" localSheetId="46"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47" hidden="1">{#N/A,#N/A,FALSE,"Aging Summary";#N/A,#N/A,FALSE,"Ratio Analysis";#N/A,#N/A,FALSE,"Test 120 Day Accts";#N/A,#N/A,FALSE,"Tickmarks"}</definedName>
    <definedName name="v" localSheetId="48" hidden="1">{#N/A,#N/A,FALSE,"Aging Summary";#N/A,#N/A,FALSE,"Ratio Analysis";#N/A,#N/A,FALSE,"Test 120 Day Accts";#N/A,#N/A,FALSE,"Tickmarks"}</definedName>
    <definedName name="v" localSheetId="49" hidden="1">{#N/A,#N/A,FALSE,"Aging Summary";#N/A,#N/A,FALSE,"Ratio Analysis";#N/A,#N/A,FALSE,"Test 120 Day Accts";#N/A,#N/A,FALSE,"Tickmarks"}</definedName>
    <definedName name="v" localSheetId="50"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5"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7" hidden="1">{#N/A,#N/A,FALSE,"Aging Summary";#N/A,#N/A,FALSE,"Ratio Analysis";#N/A,#N/A,FALSE,"Test 120 Day Accts";#N/A,#N/A,FALSE,"Tickmarks"}</definedName>
    <definedName name="v" hidden="1">{#N/A,#N/A,FALSE,"Aging Summary";#N/A,#N/A,FALSE,"Ratio Analysis";#N/A,#N/A,FALSE,"Test 120 Day Accts";#N/A,#N/A,FALSE,"Tickmarks"}</definedName>
    <definedName name="V_" localSheetId="4">#REF!</definedName>
    <definedName name="V_" localSheetId="39">#REF!</definedName>
    <definedName name="V_" localSheetId="7">#REF!</definedName>
    <definedName name="V_" localSheetId="6">#REF!</definedName>
    <definedName name="V_" localSheetId="5">#REF!</definedName>
    <definedName name="V_" localSheetId="51">#REF!</definedName>
    <definedName name="V_" localSheetId="0">#REF!</definedName>
    <definedName name="V_" localSheetId="8">#REF!</definedName>
    <definedName name="V_" localSheetId="18">#REF!</definedName>
    <definedName name="V_" localSheetId="19">#REF!</definedName>
    <definedName name="V_" localSheetId="9">#REF!</definedName>
    <definedName name="V_" localSheetId="36">#REF!</definedName>
    <definedName name="V_" localSheetId="41">#REF!</definedName>
    <definedName name="V_" localSheetId="42">#REF!</definedName>
    <definedName name="V_" localSheetId="43">#REF!</definedName>
    <definedName name="V_" localSheetId="44">#REF!</definedName>
    <definedName name="V_" localSheetId="45">#REF!</definedName>
    <definedName name="V_" localSheetId="46">#REF!</definedName>
    <definedName name="V_" localSheetId="10">#REF!</definedName>
    <definedName name="V_" localSheetId="47">#REF!</definedName>
    <definedName name="V_" localSheetId="48">#REF!</definedName>
    <definedName name="V_" localSheetId="49">#REF!</definedName>
    <definedName name="V_" localSheetId="11">#REF!</definedName>
    <definedName name="V_" localSheetId="13">#REF!</definedName>
    <definedName name="V_" localSheetId="14">#REF!</definedName>
    <definedName name="V_" localSheetId="15">#REF!</definedName>
    <definedName name="V_" localSheetId="16">#REF!</definedName>
    <definedName name="V_" localSheetId="17">#REF!</definedName>
    <definedName name="V_">#REF!</definedName>
    <definedName name="valeria" localSheetId="4" hidden="1">{#N/A,#N/A,FALSE,"Aging Summary";#N/A,#N/A,FALSE,"Ratio Analysis";#N/A,#N/A,FALSE,"Test 120 Day Accts";#N/A,#N/A,FALSE,"Tickmarks"}</definedName>
    <definedName name="valeria" localSheetId="24"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7"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5" hidden="1">{#N/A,#N/A,FALSE,"Aging Summary";#N/A,#N/A,FALSE,"Ratio Analysis";#N/A,#N/A,FALSE,"Test 120 Day Accts";#N/A,#N/A,FALSE,"Tickmarks"}</definedName>
    <definedName name="valeria" localSheetId="51" hidden="1">{#N/A,#N/A,FALSE,"Aging Summary";#N/A,#N/A,FALSE,"Ratio Analysis";#N/A,#N/A,FALSE,"Test 120 Day Accts";#N/A,#N/A,FALSE,"Tickmarks"}</definedName>
    <definedName name="valeria" localSheetId="0"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5" hidden="1">{#N/A,#N/A,FALSE,"Aging Summary";#N/A,#N/A,FALSE,"Ratio Analysis";#N/A,#N/A,FALSE,"Test 120 Day Accts";#N/A,#N/A,FALSE,"Tickmarks"}</definedName>
    <definedName name="valeria" localSheetId="26" hidden="1">{#N/A,#N/A,FALSE,"Aging Summary";#N/A,#N/A,FALSE,"Ratio Analysis";#N/A,#N/A,FALSE,"Test 120 Day Accts";#N/A,#N/A,FALSE,"Tickmarks"}</definedName>
    <definedName name="valeria" localSheetId="27" hidden="1">{#N/A,#N/A,FALSE,"Aging Summary";#N/A,#N/A,FALSE,"Ratio Analysis";#N/A,#N/A,FALSE,"Test 120 Day Accts";#N/A,#N/A,FALSE,"Tickmarks"}</definedName>
    <definedName name="valeria" localSheetId="28"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41" hidden="1">{#N/A,#N/A,FALSE,"Aging Summary";#N/A,#N/A,FALSE,"Ratio Analysis";#N/A,#N/A,FALSE,"Test 120 Day Accts";#N/A,#N/A,FALSE,"Tickmarks"}</definedName>
    <definedName name="valeria" localSheetId="42" hidden="1">{#N/A,#N/A,FALSE,"Aging Summary";#N/A,#N/A,FALSE,"Ratio Analysis";#N/A,#N/A,FALSE,"Test 120 Day Accts";#N/A,#N/A,FALSE,"Tickmarks"}</definedName>
    <definedName name="valeria" localSheetId="43" hidden="1">{#N/A,#N/A,FALSE,"Aging Summary";#N/A,#N/A,FALSE,"Ratio Analysis";#N/A,#N/A,FALSE,"Test 120 Day Accts";#N/A,#N/A,FALSE,"Tickmarks"}</definedName>
    <definedName name="valeria" localSheetId="44" hidden="1">{#N/A,#N/A,FALSE,"Aging Summary";#N/A,#N/A,FALSE,"Ratio Analysis";#N/A,#N/A,FALSE,"Test 120 Day Accts";#N/A,#N/A,FALSE,"Tickmarks"}</definedName>
    <definedName name="valeria" localSheetId="45" hidden="1">{#N/A,#N/A,FALSE,"Aging Summary";#N/A,#N/A,FALSE,"Ratio Analysis";#N/A,#N/A,FALSE,"Test 120 Day Accts";#N/A,#N/A,FALSE,"Tickmarks"}</definedName>
    <definedName name="valeria" localSheetId="46"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47" hidden="1">{#N/A,#N/A,FALSE,"Aging Summary";#N/A,#N/A,FALSE,"Ratio Analysis";#N/A,#N/A,FALSE,"Test 120 Day Accts";#N/A,#N/A,FALSE,"Tickmarks"}</definedName>
    <definedName name="valeria" localSheetId="48" hidden="1">{#N/A,#N/A,FALSE,"Aging Summary";#N/A,#N/A,FALSE,"Ratio Analysis";#N/A,#N/A,FALSE,"Test 120 Day Accts";#N/A,#N/A,FALSE,"Tickmarks"}</definedName>
    <definedName name="valeria" localSheetId="49" hidden="1">{#N/A,#N/A,FALSE,"Aging Summary";#N/A,#N/A,FALSE,"Ratio Analysis";#N/A,#N/A,FALSE,"Test 120 Day Accts";#N/A,#N/A,FALSE,"Tickmarks"}</definedName>
    <definedName name="valeria" localSheetId="50"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hidden="1">{#N/A,#N/A,FALSE,"Aging Summary";#N/A,#N/A,FALSE,"Ratio Analysis";#N/A,#N/A,FALSE,"Test 120 Day Accts";#N/A,#N/A,FALSE,"Tickmarks"}</definedName>
    <definedName name="validacion2">'[52]validacion 2'!$A$4:$E$45407</definedName>
    <definedName name="Valuación" localSheetId="4">#REF!</definedName>
    <definedName name="Valuación" localSheetId="39">#REF!</definedName>
    <definedName name="Valuación" localSheetId="7">#REF!</definedName>
    <definedName name="Valuación" localSheetId="6">#REF!</definedName>
    <definedName name="Valuación" localSheetId="5">#REF!</definedName>
    <definedName name="Valuación" localSheetId="51">#REF!</definedName>
    <definedName name="Valuación" localSheetId="0">#REF!</definedName>
    <definedName name="Valuación" localSheetId="8">#REF!</definedName>
    <definedName name="Valuación" localSheetId="18">#REF!</definedName>
    <definedName name="Valuación" localSheetId="19">#REF!</definedName>
    <definedName name="Valuación" localSheetId="9">#REF!</definedName>
    <definedName name="Valuación" localSheetId="36">#REF!</definedName>
    <definedName name="Valuación" localSheetId="41">#REF!</definedName>
    <definedName name="Valuación" localSheetId="42">#REF!</definedName>
    <definedName name="Valuación" localSheetId="43">#REF!</definedName>
    <definedName name="Valuación" localSheetId="44">#REF!</definedName>
    <definedName name="Valuación" localSheetId="45">#REF!</definedName>
    <definedName name="Valuación" localSheetId="46">#REF!</definedName>
    <definedName name="Valuación" localSheetId="10">#REF!</definedName>
    <definedName name="Valuación" localSheetId="47">#REF!</definedName>
    <definedName name="Valuación" localSheetId="48">#REF!</definedName>
    <definedName name="Valuación" localSheetId="49">#REF!</definedName>
    <definedName name="Valuación" localSheetId="11">#REF!</definedName>
    <definedName name="Valuación" localSheetId="13">#REF!</definedName>
    <definedName name="Valuación" localSheetId="14">#REF!</definedName>
    <definedName name="Valuación" localSheetId="15">#REF!</definedName>
    <definedName name="Valuación" localSheetId="16">#REF!</definedName>
    <definedName name="Valuación" localSheetId="17">#REF!</definedName>
    <definedName name="Valuación">#REF!</definedName>
    <definedName name="vencimientos" localSheetId="4">#REF!</definedName>
    <definedName name="vencimientos" localSheetId="6">#REF!</definedName>
    <definedName name="vencimientos" localSheetId="5">#REF!</definedName>
    <definedName name="vencimientos" localSheetId="51">#REF!</definedName>
    <definedName name="vencimientos" localSheetId="0">#REF!</definedName>
    <definedName name="vencimientos" localSheetId="36">#REF!</definedName>
    <definedName name="vencimientos" localSheetId="41">#REF!</definedName>
    <definedName name="vencimientos">#REF!</definedName>
    <definedName name="vendedores">[52]Validacion1!$D$3:$D$112</definedName>
    <definedName name="ventas" localSheetId="4">#REF!</definedName>
    <definedName name="ventas" localSheetId="39">#REF!</definedName>
    <definedName name="ventas" localSheetId="7">#REF!</definedName>
    <definedName name="ventas" localSheetId="6">#REF!</definedName>
    <definedName name="ventas" localSheetId="5">#REF!</definedName>
    <definedName name="ventas" localSheetId="51">#REF!</definedName>
    <definedName name="ventas" localSheetId="0">#REF!</definedName>
    <definedName name="ventas" localSheetId="8">#REF!</definedName>
    <definedName name="ventas" localSheetId="18">#REF!</definedName>
    <definedName name="ventas" localSheetId="19">#REF!</definedName>
    <definedName name="ventas" localSheetId="9">#REF!</definedName>
    <definedName name="ventas" localSheetId="36">#REF!</definedName>
    <definedName name="ventas" localSheetId="41">#REF!</definedName>
    <definedName name="ventas" localSheetId="42">#REF!</definedName>
    <definedName name="ventas" localSheetId="43">#REF!</definedName>
    <definedName name="ventas" localSheetId="44">#REF!</definedName>
    <definedName name="ventas" localSheetId="45">#REF!</definedName>
    <definedName name="ventas" localSheetId="46">#REF!</definedName>
    <definedName name="ventas" localSheetId="10">#REF!</definedName>
    <definedName name="ventas" localSheetId="47">#REF!</definedName>
    <definedName name="ventas" localSheetId="48">#REF!</definedName>
    <definedName name="ventas" localSheetId="49">#REF!</definedName>
    <definedName name="ventas" localSheetId="11">#REF!</definedName>
    <definedName name="ventas" localSheetId="13">#REF!</definedName>
    <definedName name="ventas" localSheetId="14">#REF!</definedName>
    <definedName name="ventas" localSheetId="15">#REF!</definedName>
    <definedName name="ventas" localSheetId="16">#REF!</definedName>
    <definedName name="ventas" localSheetId="17">#REF!</definedName>
    <definedName name="ventas">#REF!</definedName>
    <definedName name="vjhhhhhh" localSheetId="4">#REF!</definedName>
    <definedName name="vjhhhhhh" localSheetId="6">#REF!</definedName>
    <definedName name="vjhhhhhh" localSheetId="5">#REF!</definedName>
    <definedName name="vjhhhhhh" localSheetId="51">#REF!</definedName>
    <definedName name="vjhhhhhh" localSheetId="0">#REF!</definedName>
    <definedName name="vjhhhhhh" localSheetId="36">#REF!</definedName>
    <definedName name="vjhhhhhh" localSheetId="41">#REF!</definedName>
    <definedName name="vjhhhhhh">#REF!</definedName>
    <definedName name="vpphold" localSheetId="4">#REF!</definedName>
    <definedName name="vpphold" localSheetId="6">#REF!</definedName>
    <definedName name="vpphold" localSheetId="5">#REF!</definedName>
    <definedName name="vpphold" localSheetId="51">#REF!</definedName>
    <definedName name="vpphold" localSheetId="0">#REF!</definedName>
    <definedName name="vpphold" localSheetId="36">#REF!</definedName>
    <definedName name="vpphold" localSheetId="41">#REF!</definedName>
    <definedName name="vpphold">#REF!</definedName>
    <definedName name="VTO" localSheetId="4">#REF!</definedName>
    <definedName name="VTO" localSheetId="6">#REF!</definedName>
    <definedName name="VTO" localSheetId="5">#REF!</definedName>
    <definedName name="VTO" localSheetId="0">#REF!</definedName>
    <definedName name="VTO" localSheetId="36">#REF!</definedName>
    <definedName name="VTO" localSheetId="41">#REF!</definedName>
    <definedName name="VTO">#REF!</definedName>
    <definedName name="vtoañoc" localSheetId="4">#REF!</definedName>
    <definedName name="vtoañoc" localSheetId="6">#REF!</definedName>
    <definedName name="vtoañoc" localSheetId="5">#REF!</definedName>
    <definedName name="vtoañoc" localSheetId="0">#REF!</definedName>
    <definedName name="vtoañoc" localSheetId="36">#REF!</definedName>
    <definedName name="vtoañoc" localSheetId="41">#REF!</definedName>
    <definedName name="vtoañoc">#REF!</definedName>
    <definedName name="vtoañon" localSheetId="4">#REF!</definedName>
    <definedName name="vtoañon" localSheetId="6">#REF!</definedName>
    <definedName name="vtoañon" localSheetId="5">#REF!</definedName>
    <definedName name="vtoañon" localSheetId="0">#REF!</definedName>
    <definedName name="vtoañon" localSheetId="36">#REF!</definedName>
    <definedName name="vtoañon" localSheetId="41">#REF!</definedName>
    <definedName name="vtoañon">#REF!</definedName>
    <definedName name="vtoaños" localSheetId="4">#REF!</definedName>
    <definedName name="vtoaños" localSheetId="6">#REF!</definedName>
    <definedName name="vtoaños" localSheetId="5">#REF!</definedName>
    <definedName name="vtoaños" localSheetId="0">#REF!</definedName>
    <definedName name="vtoaños" localSheetId="36">#REF!</definedName>
    <definedName name="vtoaños" localSheetId="41">#REF!</definedName>
    <definedName name="vtoaños">#REF!</definedName>
    <definedName name="vtoshold1" localSheetId="4">'[13] VTOS'!#REF!</definedName>
    <definedName name="vtoshold1" localSheetId="6">'[13] VTOS'!#REF!</definedName>
    <definedName name="vtoshold1" localSheetId="5">'[13] VTOS'!#REF!</definedName>
    <definedName name="vtoshold1" localSheetId="36">'[13] VTOS'!#REF!</definedName>
    <definedName name="vtoshold1" localSheetId="41">'[13] VTOS'!#REF!</definedName>
    <definedName name="vtoshold1">'[13] VTOS'!#REF!</definedName>
    <definedName name="vtoshold2" localSheetId="4">'[13] VTOS'!#REF!</definedName>
    <definedName name="vtoshold2" localSheetId="6">'[13] VTOS'!#REF!</definedName>
    <definedName name="vtoshold2" localSheetId="5">'[13] VTOS'!#REF!</definedName>
    <definedName name="vtoshold2" localSheetId="36">'[13] VTOS'!#REF!</definedName>
    <definedName name="vtoshold2" localSheetId="41">'[13] VTOS'!#REF!</definedName>
    <definedName name="vtoshold2">'[13] VTOS'!#REF!</definedName>
    <definedName name="VTOSN" localSheetId="4">#REF!</definedName>
    <definedName name="VTOSN" localSheetId="39">#REF!</definedName>
    <definedName name="VTOSN" localSheetId="7">#REF!</definedName>
    <definedName name="VTOSN" localSheetId="6">#REF!</definedName>
    <definedName name="VTOSN" localSheetId="5">#REF!</definedName>
    <definedName name="VTOSN" localSheetId="51">#REF!</definedName>
    <definedName name="VTOSN" localSheetId="0">#REF!</definedName>
    <definedName name="VTOSN" localSheetId="8">#REF!</definedName>
    <definedName name="VTOSN" localSheetId="18">#REF!</definedName>
    <definedName name="VTOSN" localSheetId="19">#REF!</definedName>
    <definedName name="VTOSN" localSheetId="9">#REF!</definedName>
    <definedName name="VTOSN" localSheetId="36">#REF!</definedName>
    <definedName name="VTOSN" localSheetId="41">#REF!</definedName>
    <definedName name="VTOSN" localSheetId="42">#REF!</definedName>
    <definedName name="VTOSN" localSheetId="43">#REF!</definedName>
    <definedName name="VTOSN" localSheetId="44">#REF!</definedName>
    <definedName name="VTOSN" localSheetId="45">#REF!</definedName>
    <definedName name="VTOSN" localSheetId="46">#REF!</definedName>
    <definedName name="VTOSN" localSheetId="10">#REF!</definedName>
    <definedName name="VTOSN" localSheetId="47">#REF!</definedName>
    <definedName name="VTOSN" localSheetId="48">#REF!</definedName>
    <definedName name="VTOSN" localSheetId="49">#REF!</definedName>
    <definedName name="VTOSN" localSheetId="11">#REF!</definedName>
    <definedName name="VTOSN" localSheetId="13">#REF!</definedName>
    <definedName name="VTOSN" localSheetId="14">#REF!</definedName>
    <definedName name="VTOSN" localSheetId="15">#REF!</definedName>
    <definedName name="VTOSN" localSheetId="16">#REF!</definedName>
    <definedName name="VTOSN" localSheetId="17">#REF!</definedName>
    <definedName name="VTOSN">#REF!</definedName>
    <definedName name="vvv" localSheetId="4" hidden="1">#REF!</definedName>
    <definedName name="vvv" localSheetId="6" hidden="1">#REF!</definedName>
    <definedName name="vvv" localSheetId="5" hidden="1">#REF!</definedName>
    <definedName name="vvv" localSheetId="51" hidden="1">#REF!</definedName>
    <definedName name="vvv" localSheetId="0" hidden="1">#REF!</definedName>
    <definedName name="vvv" localSheetId="36" hidden="1">#REF!</definedName>
    <definedName name="vvv" localSheetId="41" hidden="1">#REF!</definedName>
    <definedName name="vvv" hidden="1">#REF!</definedName>
    <definedName name="w" localSheetId="4">#REF!</definedName>
    <definedName name="w" localSheetId="6">#REF!</definedName>
    <definedName name="w" localSheetId="5">#REF!</definedName>
    <definedName name="w" localSheetId="51">#REF!</definedName>
    <definedName name="w" localSheetId="0">#REF!</definedName>
    <definedName name="w" localSheetId="36">#REF!</definedName>
    <definedName name="w" localSheetId="41">#REF!</definedName>
    <definedName name="w">#REF!</definedName>
    <definedName name="W_" localSheetId="4">#REF!</definedName>
    <definedName name="W_" localSheetId="6">#REF!</definedName>
    <definedName name="W_" localSheetId="5">#REF!</definedName>
    <definedName name="W_" localSheetId="0">#REF!</definedName>
    <definedName name="W_" localSheetId="36">#REF!</definedName>
    <definedName name="W_" localSheetId="41">#REF!</definedName>
    <definedName name="W_">#REF!</definedName>
    <definedName name="watts" localSheetId="4" hidden="1">{#N/A,#N/A,FALSE,"Aging Summary";#N/A,#N/A,FALSE,"Ratio Analysis";#N/A,#N/A,FALSE,"Test 120 Day Accts";#N/A,#N/A,FALSE,"Tickmarks"}</definedName>
    <definedName name="watts" localSheetId="24"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7"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5" hidden="1">{#N/A,#N/A,FALSE,"Aging Summary";#N/A,#N/A,FALSE,"Ratio Analysis";#N/A,#N/A,FALSE,"Test 120 Day Accts";#N/A,#N/A,FALSE,"Tickmarks"}</definedName>
    <definedName name="watts" localSheetId="51" hidden="1">{#N/A,#N/A,FALSE,"Aging Summary";#N/A,#N/A,FALSE,"Ratio Analysis";#N/A,#N/A,FALSE,"Test 120 Day Accts";#N/A,#N/A,FALSE,"Tickmarks"}</definedName>
    <definedName name="watts" localSheetId="0"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5" hidden="1">{#N/A,#N/A,FALSE,"Aging Summary";#N/A,#N/A,FALSE,"Ratio Analysis";#N/A,#N/A,FALSE,"Test 120 Day Accts";#N/A,#N/A,FALSE,"Tickmarks"}</definedName>
    <definedName name="watts" localSheetId="26" hidden="1">{#N/A,#N/A,FALSE,"Aging Summary";#N/A,#N/A,FALSE,"Ratio Analysis";#N/A,#N/A,FALSE,"Test 120 Day Accts";#N/A,#N/A,FALSE,"Tickmarks"}</definedName>
    <definedName name="watts" localSheetId="27" hidden="1">{#N/A,#N/A,FALSE,"Aging Summary";#N/A,#N/A,FALSE,"Ratio Analysis";#N/A,#N/A,FALSE,"Test 120 Day Accts";#N/A,#N/A,FALSE,"Tickmarks"}</definedName>
    <definedName name="watts" localSheetId="28"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41" hidden="1">{#N/A,#N/A,FALSE,"Aging Summary";#N/A,#N/A,FALSE,"Ratio Analysis";#N/A,#N/A,FALSE,"Test 120 Day Accts";#N/A,#N/A,FALSE,"Tickmarks"}</definedName>
    <definedName name="watts" localSheetId="42" hidden="1">{#N/A,#N/A,FALSE,"Aging Summary";#N/A,#N/A,FALSE,"Ratio Analysis";#N/A,#N/A,FALSE,"Test 120 Day Accts";#N/A,#N/A,FALSE,"Tickmarks"}</definedName>
    <definedName name="watts" localSheetId="43" hidden="1">{#N/A,#N/A,FALSE,"Aging Summary";#N/A,#N/A,FALSE,"Ratio Analysis";#N/A,#N/A,FALSE,"Test 120 Day Accts";#N/A,#N/A,FALSE,"Tickmarks"}</definedName>
    <definedName name="watts" localSheetId="44" hidden="1">{#N/A,#N/A,FALSE,"Aging Summary";#N/A,#N/A,FALSE,"Ratio Analysis";#N/A,#N/A,FALSE,"Test 120 Day Accts";#N/A,#N/A,FALSE,"Tickmarks"}</definedName>
    <definedName name="watts" localSheetId="45" hidden="1">{#N/A,#N/A,FALSE,"Aging Summary";#N/A,#N/A,FALSE,"Ratio Analysis";#N/A,#N/A,FALSE,"Test 120 Day Accts";#N/A,#N/A,FALSE,"Tickmarks"}</definedName>
    <definedName name="watts" localSheetId="46"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47" hidden="1">{#N/A,#N/A,FALSE,"Aging Summary";#N/A,#N/A,FALSE,"Ratio Analysis";#N/A,#N/A,FALSE,"Test 120 Day Accts";#N/A,#N/A,FALSE,"Tickmarks"}</definedName>
    <definedName name="watts" localSheetId="48" hidden="1">{#N/A,#N/A,FALSE,"Aging Summary";#N/A,#N/A,FALSE,"Ratio Analysis";#N/A,#N/A,FALSE,"Test 120 Day Accts";#N/A,#N/A,FALSE,"Tickmarks"}</definedName>
    <definedName name="watts" localSheetId="49" hidden="1">{#N/A,#N/A,FALSE,"Aging Summary";#N/A,#N/A,FALSE,"Ratio Analysis";#N/A,#N/A,FALSE,"Test 120 Day Accts";#N/A,#N/A,FALSE,"Tickmarks"}</definedName>
    <definedName name="watts" localSheetId="50"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5"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7"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5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5"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6"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48"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4">#REF!</definedName>
    <definedName name="www" localSheetId="39">#REF!</definedName>
    <definedName name="www" localSheetId="7">#REF!</definedName>
    <definedName name="www" localSheetId="6">#REF!</definedName>
    <definedName name="www" localSheetId="5">#REF!</definedName>
    <definedName name="www" localSheetId="51">#REF!</definedName>
    <definedName name="www" localSheetId="0">#REF!</definedName>
    <definedName name="www" localSheetId="8">#REF!</definedName>
    <definedName name="www" localSheetId="18">#REF!</definedName>
    <definedName name="www" localSheetId="19">#REF!</definedName>
    <definedName name="www" localSheetId="9">#REF!</definedName>
    <definedName name="www" localSheetId="36">#REF!</definedName>
    <definedName name="www" localSheetId="41">#REF!</definedName>
    <definedName name="www" localSheetId="42">#REF!</definedName>
    <definedName name="www" localSheetId="43">#REF!</definedName>
    <definedName name="www" localSheetId="44">#REF!</definedName>
    <definedName name="www" localSheetId="45">#REF!</definedName>
    <definedName name="www" localSheetId="46">#REF!</definedName>
    <definedName name="www" localSheetId="10">#REF!</definedName>
    <definedName name="www" localSheetId="47">#REF!</definedName>
    <definedName name="www" localSheetId="48">#REF!</definedName>
    <definedName name="www" localSheetId="49">#REF!</definedName>
    <definedName name="www" localSheetId="11">#REF!</definedName>
    <definedName name="www" localSheetId="13">#REF!</definedName>
    <definedName name="www" localSheetId="14">#REF!</definedName>
    <definedName name="www" localSheetId="15">#REF!</definedName>
    <definedName name="www" localSheetId="16">#REF!</definedName>
    <definedName name="www" localSheetId="17">#REF!</definedName>
    <definedName name="www">#REF!</definedName>
    <definedName name="x">#N/A</definedName>
    <definedName name="X_" localSheetId="4">#REF!</definedName>
    <definedName name="X_" localSheetId="39">#REF!</definedName>
    <definedName name="X_" localSheetId="7">#REF!</definedName>
    <definedName name="X_" localSheetId="6">#REF!</definedName>
    <definedName name="X_" localSheetId="5">#REF!</definedName>
    <definedName name="X_" localSheetId="51">#REF!</definedName>
    <definedName name="X_" localSheetId="0">#REF!</definedName>
    <definedName name="X_" localSheetId="8">#REF!</definedName>
    <definedName name="X_" localSheetId="18">#REF!</definedName>
    <definedName name="X_" localSheetId="19">#REF!</definedName>
    <definedName name="X_" localSheetId="9">#REF!</definedName>
    <definedName name="X_" localSheetId="36">#REF!</definedName>
    <definedName name="X_" localSheetId="41">#REF!</definedName>
    <definedName name="X_" localSheetId="42">#REF!</definedName>
    <definedName name="X_" localSheetId="43">#REF!</definedName>
    <definedName name="X_" localSheetId="44">#REF!</definedName>
    <definedName name="X_" localSheetId="45">#REF!</definedName>
    <definedName name="X_" localSheetId="46">#REF!</definedName>
    <definedName name="X_" localSheetId="10">#REF!</definedName>
    <definedName name="X_" localSheetId="47">#REF!</definedName>
    <definedName name="X_" localSheetId="48">#REF!</definedName>
    <definedName name="X_" localSheetId="49">#REF!</definedName>
    <definedName name="X_" localSheetId="11">#REF!</definedName>
    <definedName name="X_" localSheetId="13">#REF!</definedName>
    <definedName name="X_" localSheetId="14">#REF!</definedName>
    <definedName name="X_" localSheetId="15">#REF!</definedName>
    <definedName name="X_" localSheetId="16">#REF!</definedName>
    <definedName name="X_" localSheetId="17">#REF!</definedName>
    <definedName name="X_">#REF!</definedName>
    <definedName name="XREF_COLUMN_1" localSheetId="4" hidden="1">[87]Lead!#REF!</definedName>
    <definedName name="XREF_COLUMN_1" localSheetId="39" hidden="1">[87]Lead!#REF!</definedName>
    <definedName name="XREF_COLUMN_1" localSheetId="7" hidden="1">[87]Lead!#REF!</definedName>
    <definedName name="XREF_COLUMN_1" localSheetId="6" hidden="1">[87]Lead!#REF!</definedName>
    <definedName name="XREF_COLUMN_1" localSheetId="5" hidden="1">[87]Lead!#REF!</definedName>
    <definedName name="XREF_COLUMN_1" localSheetId="51" hidden="1">[87]Lead!#REF!</definedName>
    <definedName name="XREF_COLUMN_1" localSheetId="0" hidden="1">[87]Lead!#REF!</definedName>
    <definedName name="XREF_COLUMN_1" localSheetId="8" hidden="1">[87]Lead!#REF!</definedName>
    <definedName name="XREF_COLUMN_1" localSheetId="18" hidden="1">[87]Lead!#REF!</definedName>
    <definedName name="XREF_COLUMN_1" localSheetId="19" hidden="1">[87]Lead!#REF!</definedName>
    <definedName name="XREF_COLUMN_1" localSheetId="36" hidden="1">[87]Lead!#REF!</definedName>
    <definedName name="XREF_COLUMN_1" localSheetId="41" hidden="1">[87]Lead!#REF!</definedName>
    <definedName name="XREF_COLUMN_1" localSheetId="10" hidden="1">[87]Lead!#REF!</definedName>
    <definedName name="XREF_COLUMN_1" localSheetId="11" hidden="1">[87]Lead!#REF!</definedName>
    <definedName name="XREF_COLUMN_1" localSheetId="13" hidden="1">[87]Lead!#REF!</definedName>
    <definedName name="XREF_COLUMN_1" localSheetId="14" hidden="1">[87]Lead!#REF!</definedName>
    <definedName name="XREF_COLUMN_1" localSheetId="15" hidden="1">[87]Lead!#REF!</definedName>
    <definedName name="XREF_COLUMN_1" localSheetId="16" hidden="1">[87]Lead!#REF!</definedName>
    <definedName name="XREF_COLUMN_1" localSheetId="17" hidden="1">[87]Lead!#REF!</definedName>
    <definedName name="XREF_COLUMN_1" hidden="1">[87]Lead!#REF!</definedName>
    <definedName name="XREF_COLUMN_10" localSheetId="4" hidden="1">[87]Lead!#REF!</definedName>
    <definedName name="XREF_COLUMN_10" localSheetId="6" hidden="1">[87]Lead!#REF!</definedName>
    <definedName name="XREF_COLUMN_10" localSheetId="5" hidden="1">[87]Lead!#REF!</definedName>
    <definedName name="XREF_COLUMN_10" localSheetId="51" hidden="1">[87]Lead!#REF!</definedName>
    <definedName name="XREF_COLUMN_10" localSheetId="0" hidden="1">[87]Lead!#REF!</definedName>
    <definedName name="XREF_COLUMN_10" localSheetId="36" hidden="1">[87]Lead!#REF!</definedName>
    <definedName name="XREF_COLUMN_10" localSheetId="41" hidden="1">[87]Lead!#REF!</definedName>
    <definedName name="XREF_COLUMN_10" hidden="1">[87]Lead!#REF!</definedName>
    <definedName name="XREF_COLUMN_11" localSheetId="4" hidden="1">[87]Lead!#REF!</definedName>
    <definedName name="XREF_COLUMN_11" localSheetId="6" hidden="1">[87]Lead!#REF!</definedName>
    <definedName name="XREF_COLUMN_11" localSheetId="5" hidden="1">[87]Lead!#REF!</definedName>
    <definedName name="XREF_COLUMN_11" localSheetId="51" hidden="1">[87]Lead!#REF!</definedName>
    <definedName name="XREF_COLUMN_11" localSheetId="0" hidden="1">[87]Lead!#REF!</definedName>
    <definedName name="XREF_COLUMN_11" localSheetId="36" hidden="1">[87]Lead!#REF!</definedName>
    <definedName name="XREF_COLUMN_11" localSheetId="41" hidden="1">[87]Lead!#REF!</definedName>
    <definedName name="XREF_COLUMN_11" hidden="1">[87]Lead!#REF!</definedName>
    <definedName name="XREF_COLUMN_2" localSheetId="4" hidden="1">[87]Lead!#REF!</definedName>
    <definedName name="XREF_COLUMN_2" localSheetId="6" hidden="1">[87]Lead!#REF!</definedName>
    <definedName name="XREF_COLUMN_2" localSheetId="5" hidden="1">[87]Lead!#REF!</definedName>
    <definedName name="XREF_COLUMN_2" localSheetId="51" hidden="1">[87]Lead!#REF!</definedName>
    <definedName name="XREF_COLUMN_2" localSheetId="0" hidden="1">[87]Lead!#REF!</definedName>
    <definedName name="XREF_COLUMN_2" localSheetId="36" hidden="1">[87]Lead!#REF!</definedName>
    <definedName name="XREF_COLUMN_2" localSheetId="41" hidden="1">[87]Lead!#REF!</definedName>
    <definedName name="XREF_COLUMN_2" hidden="1">[87]Lead!#REF!</definedName>
    <definedName name="XREF_COLUMN_3" localSheetId="6" hidden="1">[87]Lead!#REF!</definedName>
    <definedName name="XREF_COLUMN_3" hidden="1">[87]Lead!#REF!</definedName>
    <definedName name="XREF_COLUMN_4" localSheetId="6" hidden="1">[87]Lead!#REF!</definedName>
    <definedName name="XREF_COLUMN_4" hidden="1">[87]Lead!#REF!</definedName>
    <definedName name="XREF_COLUMN_5" localSheetId="6" hidden="1">[87]Lead!#REF!</definedName>
    <definedName name="XREF_COLUMN_5" hidden="1">[87]Lead!#REF!</definedName>
    <definedName name="XREF_COLUMN_6" localSheetId="6" hidden="1">[87]Lead!#REF!</definedName>
    <definedName name="XREF_COLUMN_6" hidden="1">[87]Lead!#REF!</definedName>
    <definedName name="XREF_COLUMN_7" localSheetId="6" hidden="1">[87]Lead!#REF!</definedName>
    <definedName name="XREF_COLUMN_7" hidden="1">[87]Lead!#REF!</definedName>
    <definedName name="XREF_COLUMN_8" localSheetId="6" hidden="1">[87]Lead!#REF!</definedName>
    <definedName name="XREF_COLUMN_8" hidden="1">[87]Lead!#REF!</definedName>
    <definedName name="XREF_COLUMN_9" localSheetId="6" hidden="1">[87]Lead!#REF!</definedName>
    <definedName name="XREF_COLUMN_9" hidden="1">[87]Lead!#REF!</definedName>
    <definedName name="XRefActiveRow" localSheetId="4" hidden="1">#REF!</definedName>
    <definedName name="XRefActiveRow" localSheetId="6" hidden="1">#REF!</definedName>
    <definedName name="XRefActiveRow" localSheetId="5" hidden="1">#REF!</definedName>
    <definedName name="XRefActiveRow" localSheetId="51" hidden="1">#REF!</definedName>
    <definedName name="XRefActiveRow" localSheetId="0" hidden="1">#REF!</definedName>
    <definedName name="XRefActiveRow" localSheetId="36" hidden="1">#REF!</definedName>
    <definedName name="XRefActiveRow" localSheetId="41" hidden="1">#REF!</definedName>
    <definedName name="XRefActiveRow" hidden="1">#REF!</definedName>
    <definedName name="XRefColumnsCount" hidden="1">11</definedName>
    <definedName name="XRefCopy1" localSheetId="6" hidden="1">[87]Lead!#REF!</definedName>
    <definedName name="XRefCopy1" localSheetId="0" hidden="1">[87]Lead!#REF!</definedName>
    <definedName name="XRefCopy1" hidden="1">[87]Lead!#REF!</definedName>
    <definedName name="XRefCopy10" localSheetId="6" hidden="1">[87]Lead!#REF!</definedName>
    <definedName name="XRefCopy10" localSheetId="0" hidden="1">[87]Lead!#REF!</definedName>
    <definedName name="XRefCopy10" hidden="1">[87]Lead!#REF!</definedName>
    <definedName name="XRefCopy10Row" localSheetId="4" hidden="1">#REF!</definedName>
    <definedName name="XRefCopy10Row" localSheetId="6" hidden="1">#REF!</definedName>
    <definedName name="XRefCopy10Row" localSheetId="5" hidden="1">#REF!</definedName>
    <definedName name="XRefCopy10Row" localSheetId="51" hidden="1">#REF!</definedName>
    <definedName name="XRefCopy10Row" localSheetId="0" hidden="1">#REF!</definedName>
    <definedName name="XRefCopy10Row" localSheetId="36" hidden="1">#REF!</definedName>
    <definedName name="XRefCopy10Row" localSheetId="41" hidden="1">#REF!</definedName>
    <definedName name="XRefCopy10Row" hidden="1">#REF!</definedName>
    <definedName name="XRefCopy11" localSheetId="6" hidden="1">[87]Lead!#REF!</definedName>
    <definedName name="XRefCopy11" localSheetId="0" hidden="1">[87]Lead!#REF!</definedName>
    <definedName name="XRefCopy11" hidden="1">[87]Lead!#REF!</definedName>
    <definedName name="XRefCopy11Row" localSheetId="4" hidden="1">#REF!</definedName>
    <definedName name="XRefCopy11Row" localSheetId="39" hidden="1">#REF!</definedName>
    <definedName name="XRefCopy11Row" localSheetId="7" hidden="1">#REF!</definedName>
    <definedName name="XRefCopy11Row" localSheetId="6" hidden="1">#REF!</definedName>
    <definedName name="XRefCopy11Row" localSheetId="5" hidden="1">#REF!</definedName>
    <definedName name="XRefCopy11Row" localSheetId="51" hidden="1">#REF!</definedName>
    <definedName name="XRefCopy11Row" localSheetId="0" hidden="1">#REF!</definedName>
    <definedName name="XRefCopy11Row" localSheetId="8" hidden="1">#REF!</definedName>
    <definedName name="XRefCopy11Row" localSheetId="18" hidden="1">#REF!</definedName>
    <definedName name="XRefCopy11Row" localSheetId="19" hidden="1">#REF!</definedName>
    <definedName name="XRefCopy11Row" localSheetId="9" hidden="1">#REF!</definedName>
    <definedName name="XRefCopy11Row" localSheetId="36" hidden="1">#REF!</definedName>
    <definedName name="XRefCopy11Row" localSheetId="41" hidden="1">#REF!</definedName>
    <definedName name="XRefCopy11Row" localSheetId="42" hidden="1">#REF!</definedName>
    <definedName name="XRefCopy11Row" localSheetId="43" hidden="1">#REF!</definedName>
    <definedName name="XRefCopy11Row" localSheetId="44" hidden="1">#REF!</definedName>
    <definedName name="XRefCopy11Row" localSheetId="45" hidden="1">#REF!</definedName>
    <definedName name="XRefCopy11Row" localSheetId="46" hidden="1">#REF!</definedName>
    <definedName name="XRefCopy11Row" localSheetId="10" hidden="1">#REF!</definedName>
    <definedName name="XRefCopy11Row" localSheetId="47" hidden="1">#REF!</definedName>
    <definedName name="XRefCopy11Row" localSheetId="48" hidden="1">#REF!</definedName>
    <definedName name="XRefCopy11Row" localSheetId="49" hidden="1">#REF!</definedName>
    <definedName name="XRefCopy11Row" localSheetId="11" hidden="1">#REF!</definedName>
    <definedName name="XRefCopy11Row" localSheetId="13" hidden="1">#REF!</definedName>
    <definedName name="XRefCopy11Row" localSheetId="14" hidden="1">#REF!</definedName>
    <definedName name="XRefCopy11Row" localSheetId="15" hidden="1">#REF!</definedName>
    <definedName name="XRefCopy11Row" localSheetId="16" hidden="1">#REF!</definedName>
    <definedName name="XRefCopy11Row" localSheetId="17" hidden="1">#REF!</definedName>
    <definedName name="XRefCopy11Row" hidden="1">#REF!</definedName>
    <definedName name="XRefCopy12" localSheetId="39" hidden="1">[87]Lead!#REF!</definedName>
    <definedName name="XRefCopy12" localSheetId="7" hidden="1">[87]Lead!#REF!</definedName>
    <definedName name="XRefCopy12" localSheetId="6" hidden="1">[87]Lead!#REF!</definedName>
    <definedName name="XRefCopy12" localSheetId="5" hidden="1">[87]Lead!#REF!</definedName>
    <definedName name="XRefCopy12" localSheetId="0" hidden="1">[87]Lead!#REF!</definedName>
    <definedName name="XRefCopy12" localSheetId="8" hidden="1">[87]Lead!#REF!</definedName>
    <definedName name="XRefCopy12" localSheetId="18" hidden="1">[87]Lead!#REF!</definedName>
    <definedName name="XRefCopy12" localSheetId="19" hidden="1">[87]Lead!#REF!</definedName>
    <definedName name="XRefCopy12" localSheetId="36" hidden="1">[87]Lead!#REF!</definedName>
    <definedName name="XRefCopy12" localSheetId="41" hidden="1">[87]Lead!#REF!</definedName>
    <definedName name="XRefCopy12" localSheetId="10" hidden="1">[87]Lead!#REF!</definedName>
    <definedName name="XRefCopy12" localSheetId="11" hidden="1">[87]Lead!#REF!</definedName>
    <definedName name="XRefCopy12" localSheetId="13" hidden="1">[87]Lead!#REF!</definedName>
    <definedName name="XRefCopy12" localSheetId="14" hidden="1">[87]Lead!#REF!</definedName>
    <definedName name="XRefCopy12" localSheetId="15" hidden="1">[87]Lead!#REF!</definedName>
    <definedName name="XRefCopy12" localSheetId="16" hidden="1">[87]Lead!#REF!</definedName>
    <definedName name="XRefCopy12" localSheetId="17" hidden="1">[87]Lead!#REF!</definedName>
    <definedName name="XRefCopy12" hidden="1">[87]Lead!#REF!</definedName>
    <definedName name="XRefCopy12Row" localSheetId="4" hidden="1">#REF!</definedName>
    <definedName name="XRefCopy12Row" localSheetId="39" hidden="1">#REF!</definedName>
    <definedName name="XRefCopy12Row" localSheetId="7" hidden="1">#REF!</definedName>
    <definedName name="XRefCopy12Row" localSheetId="6" hidden="1">#REF!</definedName>
    <definedName name="XRefCopy12Row" localSheetId="5" hidden="1">#REF!</definedName>
    <definedName name="XRefCopy12Row" localSheetId="51" hidden="1">#REF!</definedName>
    <definedName name="XRefCopy12Row" localSheetId="0" hidden="1">#REF!</definedName>
    <definedName name="XRefCopy12Row" localSheetId="8" hidden="1">#REF!</definedName>
    <definedName name="XRefCopy12Row" localSheetId="18" hidden="1">#REF!</definedName>
    <definedName name="XRefCopy12Row" localSheetId="19" hidden="1">#REF!</definedName>
    <definedName name="XRefCopy12Row" localSheetId="9" hidden="1">#REF!</definedName>
    <definedName name="XRefCopy12Row" localSheetId="36" hidden="1">#REF!</definedName>
    <definedName name="XRefCopy12Row" localSheetId="41" hidden="1">#REF!</definedName>
    <definedName name="XRefCopy12Row" localSheetId="42" hidden="1">#REF!</definedName>
    <definedName name="XRefCopy12Row" localSheetId="43" hidden="1">#REF!</definedName>
    <definedName name="XRefCopy12Row" localSheetId="44" hidden="1">#REF!</definedName>
    <definedName name="XRefCopy12Row" localSheetId="45" hidden="1">#REF!</definedName>
    <definedName name="XRefCopy12Row" localSheetId="46" hidden="1">#REF!</definedName>
    <definedName name="XRefCopy12Row" localSheetId="10" hidden="1">#REF!</definedName>
    <definedName name="XRefCopy12Row" localSheetId="47" hidden="1">#REF!</definedName>
    <definedName name="XRefCopy12Row" localSheetId="48" hidden="1">#REF!</definedName>
    <definedName name="XRefCopy12Row" localSheetId="49" hidden="1">#REF!</definedName>
    <definedName name="XRefCopy12Row" localSheetId="11" hidden="1">#REF!</definedName>
    <definedName name="XRefCopy12Row" localSheetId="13" hidden="1">#REF!</definedName>
    <definedName name="XRefCopy12Row" localSheetId="14" hidden="1">#REF!</definedName>
    <definedName name="XRefCopy12Row" localSheetId="15" hidden="1">#REF!</definedName>
    <definedName name="XRefCopy12Row" localSheetId="16" hidden="1">#REF!</definedName>
    <definedName name="XRefCopy12Row" localSheetId="17" hidden="1">#REF!</definedName>
    <definedName name="XRefCopy12Row" hidden="1">#REF!</definedName>
    <definedName name="XRefCopy13" localSheetId="6" hidden="1">[87]Lead!#REF!</definedName>
    <definedName name="XRefCopy13" localSheetId="5" hidden="1">[87]Lead!#REF!</definedName>
    <definedName name="XRefCopy13" localSheetId="0" hidden="1">[87]Lead!#REF!</definedName>
    <definedName name="XRefCopy13" localSheetId="9" hidden="1">[87]Lead!#REF!</definedName>
    <definedName name="XRefCopy13" localSheetId="36" hidden="1">[87]Lead!#REF!</definedName>
    <definedName name="XRefCopy13" localSheetId="41" hidden="1">[87]Lead!#REF!</definedName>
    <definedName name="XRefCopy13" localSheetId="42" hidden="1">[87]Lead!#REF!</definedName>
    <definedName name="XRefCopy13" localSheetId="43" hidden="1">[87]Lead!#REF!</definedName>
    <definedName name="XRefCopy13" localSheetId="44" hidden="1">[87]Lead!#REF!</definedName>
    <definedName name="XRefCopy13" localSheetId="45" hidden="1">[87]Lead!#REF!</definedName>
    <definedName name="XRefCopy13" localSheetId="46" hidden="1">[87]Lead!#REF!</definedName>
    <definedName name="XRefCopy13" localSheetId="47" hidden="1">[87]Lead!#REF!</definedName>
    <definedName name="XRefCopy13" localSheetId="48" hidden="1">[87]Lead!#REF!</definedName>
    <definedName name="XRefCopy13" localSheetId="49" hidden="1">[87]Lead!#REF!</definedName>
    <definedName name="XRefCopy13" hidden="1">[87]Lead!#REF!</definedName>
    <definedName name="XRefCopy13Row" localSheetId="4" hidden="1">#REF!</definedName>
    <definedName name="XRefCopy13Row" localSheetId="6" hidden="1">#REF!</definedName>
    <definedName name="XRefCopy13Row" localSheetId="5" hidden="1">#REF!</definedName>
    <definedName name="XRefCopy13Row" localSheetId="51" hidden="1">#REF!</definedName>
    <definedName name="XRefCopy13Row" localSheetId="0" hidden="1">#REF!</definedName>
    <definedName name="XRefCopy13Row" localSheetId="36" hidden="1">#REF!</definedName>
    <definedName name="XRefCopy13Row" localSheetId="41" hidden="1">#REF!</definedName>
    <definedName name="XRefCopy13Row" hidden="1">#REF!</definedName>
    <definedName name="XRefCopy14" localSheetId="6" hidden="1">[88]Lead!#REF!</definedName>
    <definedName name="XRefCopy14" localSheetId="0" hidden="1">[88]Lead!#REF!</definedName>
    <definedName name="XRefCopy14" hidden="1">[88]Lead!#REF!</definedName>
    <definedName name="XRefCopy14Row" localSheetId="4" hidden="1">#REF!</definedName>
    <definedName name="XRefCopy14Row" localSheetId="6" hidden="1">#REF!</definedName>
    <definedName name="XRefCopy14Row" localSheetId="5" hidden="1">#REF!</definedName>
    <definedName name="XRefCopy14Row" localSheetId="51" hidden="1">#REF!</definedName>
    <definedName name="XRefCopy14Row" localSheetId="0" hidden="1">#REF!</definedName>
    <definedName name="XRefCopy14Row" localSheetId="36" hidden="1">#REF!</definedName>
    <definedName name="XRefCopy14Row" localSheetId="41" hidden="1">#REF!</definedName>
    <definedName name="XRefCopy14Row" hidden="1">#REF!</definedName>
    <definedName name="XRefCopy15" localSheetId="6" hidden="1">[88]Lead!#REF!</definedName>
    <definedName name="XRefCopy15" localSheetId="0" hidden="1">[88]Lead!#REF!</definedName>
    <definedName name="XRefCopy15" hidden="1">[88]Lead!#REF!</definedName>
    <definedName name="XRefCopy15Row" localSheetId="4" hidden="1">#REF!</definedName>
    <definedName name="XRefCopy15Row" localSheetId="6" hidden="1">#REF!</definedName>
    <definedName name="XRefCopy15Row" localSheetId="5" hidden="1">#REF!</definedName>
    <definedName name="XRefCopy15Row" localSheetId="51" hidden="1">#REF!</definedName>
    <definedName name="XRefCopy15Row" localSheetId="0" hidden="1">#REF!</definedName>
    <definedName name="XRefCopy15Row" localSheetId="36" hidden="1">#REF!</definedName>
    <definedName name="XRefCopy15Row" localSheetId="41" hidden="1">#REF!</definedName>
    <definedName name="XRefCopy15Row" hidden="1">#REF!</definedName>
    <definedName name="XRefCopy16" localSheetId="6" hidden="1">[87]Lead!#REF!</definedName>
    <definedName name="XRefCopy16" localSheetId="0" hidden="1">[87]Lead!#REF!</definedName>
    <definedName name="XRefCopy16" hidden="1">[87]Lead!#REF!</definedName>
    <definedName name="XRefCopy16Row" localSheetId="4" hidden="1">#REF!</definedName>
    <definedName name="XRefCopy16Row" localSheetId="6" hidden="1">#REF!</definedName>
    <definedName name="XRefCopy16Row" localSheetId="5" hidden="1">#REF!</definedName>
    <definedName name="XRefCopy16Row" localSheetId="51" hidden="1">#REF!</definedName>
    <definedName name="XRefCopy16Row" localSheetId="0" hidden="1">#REF!</definedName>
    <definedName name="XRefCopy16Row" localSheetId="36" hidden="1">#REF!</definedName>
    <definedName name="XRefCopy16Row" localSheetId="41" hidden="1">#REF!</definedName>
    <definedName name="XRefCopy16Row" hidden="1">#REF!</definedName>
    <definedName name="XRefCopy17" localSheetId="6" hidden="1">[87]Lead!#REF!</definedName>
    <definedName name="XRefCopy17" localSheetId="0" hidden="1">[87]Lead!#REF!</definedName>
    <definedName name="XRefCopy17" hidden="1">[87]Lead!#REF!</definedName>
    <definedName name="XRefCopy17Row" localSheetId="4" hidden="1">#REF!</definedName>
    <definedName name="XRefCopy17Row" localSheetId="6" hidden="1">#REF!</definedName>
    <definedName name="XRefCopy17Row" localSheetId="5" hidden="1">#REF!</definedName>
    <definedName name="XRefCopy17Row" localSheetId="51" hidden="1">#REF!</definedName>
    <definedName name="XRefCopy17Row" localSheetId="0" hidden="1">#REF!</definedName>
    <definedName name="XRefCopy17Row" localSheetId="36" hidden="1">#REF!</definedName>
    <definedName name="XRefCopy17Row" localSheetId="41" hidden="1">#REF!</definedName>
    <definedName name="XRefCopy17Row" hidden="1">#REF!</definedName>
    <definedName name="XRefCopy18" localSheetId="6" hidden="1">[87]Lead!#REF!</definedName>
    <definedName name="XRefCopy18" localSheetId="0" hidden="1">[87]Lead!#REF!</definedName>
    <definedName name="XRefCopy18" hidden="1">[87]Lead!#REF!</definedName>
    <definedName name="XRefCopy18Row" localSheetId="4" hidden="1">#REF!</definedName>
    <definedName name="XRefCopy18Row" localSheetId="6" hidden="1">#REF!</definedName>
    <definedName name="XRefCopy18Row" localSheetId="5" hidden="1">#REF!</definedName>
    <definedName name="XRefCopy18Row" localSheetId="51" hidden="1">#REF!</definedName>
    <definedName name="XRefCopy18Row" localSheetId="0" hidden="1">#REF!</definedName>
    <definedName name="XRefCopy18Row" localSheetId="36" hidden="1">#REF!</definedName>
    <definedName name="XRefCopy18Row" localSheetId="41" hidden="1">#REF!</definedName>
    <definedName name="XRefCopy18Row" hidden="1">#REF!</definedName>
    <definedName name="XRefCopy19" localSheetId="6" hidden="1">[87]Lead!#REF!</definedName>
    <definedName name="XRefCopy19" localSheetId="0" hidden="1">[87]Lead!#REF!</definedName>
    <definedName name="XRefCopy19" hidden="1">[87]Lead!#REF!</definedName>
    <definedName name="XRefCopy19Row" localSheetId="4" hidden="1">#REF!</definedName>
    <definedName name="XRefCopy19Row" localSheetId="6" hidden="1">#REF!</definedName>
    <definedName name="XRefCopy19Row" localSheetId="5" hidden="1">#REF!</definedName>
    <definedName name="XRefCopy19Row" localSheetId="51" hidden="1">#REF!</definedName>
    <definedName name="XRefCopy19Row" localSheetId="0" hidden="1">#REF!</definedName>
    <definedName name="XRefCopy19Row" localSheetId="36" hidden="1">#REF!</definedName>
    <definedName name="XRefCopy19Row" localSheetId="41" hidden="1">#REF!</definedName>
    <definedName name="XRefCopy19Row" hidden="1">#REF!</definedName>
    <definedName name="XRefCopy1Row" localSheetId="4" hidden="1">#REF!</definedName>
    <definedName name="XRefCopy1Row" localSheetId="6" hidden="1">#REF!</definedName>
    <definedName name="XRefCopy1Row" localSheetId="5" hidden="1">#REF!</definedName>
    <definedName name="XRefCopy1Row" localSheetId="51" hidden="1">#REF!</definedName>
    <definedName name="XRefCopy1Row" localSheetId="0" hidden="1">#REF!</definedName>
    <definedName name="XRefCopy1Row" localSheetId="36" hidden="1">#REF!</definedName>
    <definedName name="XRefCopy1Row" localSheetId="41" hidden="1">#REF!</definedName>
    <definedName name="XRefCopy1Row" hidden="1">#REF!</definedName>
    <definedName name="XRefCopy2" localSheetId="4" hidden="1">'[82]Conciliaciones Gs.'!#REF!</definedName>
    <definedName name="XRefCopy2" localSheetId="6" hidden="1">'[82]Conciliaciones Gs.'!#REF!</definedName>
    <definedName name="XRefCopy2" localSheetId="5" hidden="1">'[82]Conciliaciones Gs.'!#REF!</definedName>
    <definedName name="XRefCopy2" localSheetId="51" hidden="1">'[82]Conciliaciones Gs.'!#REF!</definedName>
    <definedName name="XRefCopy2" localSheetId="36" hidden="1">'[82]Conciliaciones Gs.'!#REF!</definedName>
    <definedName name="XRefCopy2" localSheetId="41" hidden="1">'[82]Conciliaciones Gs.'!#REF!</definedName>
    <definedName name="XRefCopy2" hidden="1">'[82]Conciliaciones Gs.'!#REF!</definedName>
    <definedName name="XRefCopy20" localSheetId="4" hidden="1">[87]Lead!#REF!</definedName>
    <definedName name="XRefCopy20" localSheetId="6" hidden="1">[87]Lead!#REF!</definedName>
    <definedName name="XRefCopy20" localSheetId="5" hidden="1">[87]Lead!#REF!</definedName>
    <definedName name="XRefCopy20" localSheetId="51" hidden="1">[87]Lead!#REF!</definedName>
    <definedName name="XRefCopy20" localSheetId="36" hidden="1">[87]Lead!#REF!</definedName>
    <definedName name="XRefCopy20" localSheetId="41" hidden="1">[87]Lead!#REF!</definedName>
    <definedName name="XRefCopy20" hidden="1">[87]Lead!#REF!</definedName>
    <definedName name="XRefCopy20Row" localSheetId="4" hidden="1">#REF!</definedName>
    <definedName name="XRefCopy20Row" localSheetId="6" hidden="1">#REF!</definedName>
    <definedName name="XRefCopy20Row" localSheetId="5" hidden="1">#REF!</definedName>
    <definedName name="XRefCopy20Row" localSheetId="51" hidden="1">#REF!</definedName>
    <definedName name="XRefCopy20Row" localSheetId="0" hidden="1">#REF!</definedName>
    <definedName name="XRefCopy20Row" localSheetId="36" hidden="1">#REF!</definedName>
    <definedName name="XRefCopy20Row" localSheetId="41" hidden="1">#REF!</definedName>
    <definedName name="XRefCopy20Row" hidden="1">#REF!</definedName>
    <definedName name="XRefCopy21" localSheetId="4" hidden="1">[87]Lead!#REF!</definedName>
    <definedName name="XRefCopy21" localSheetId="6" hidden="1">[87]Lead!#REF!</definedName>
    <definedName name="XRefCopy21" localSheetId="5" hidden="1">[87]Lead!#REF!</definedName>
    <definedName name="XRefCopy21" localSheetId="51" hidden="1">[87]Lead!#REF!</definedName>
    <definedName name="XRefCopy21" localSheetId="0" hidden="1">[87]Lead!#REF!</definedName>
    <definedName name="XRefCopy21" localSheetId="36" hidden="1">[87]Lead!#REF!</definedName>
    <definedName name="XRefCopy21" localSheetId="41" hidden="1">[87]Lead!#REF!</definedName>
    <definedName name="XRefCopy21" hidden="1">[87]Lead!#REF!</definedName>
    <definedName name="XRefCopy21Row" localSheetId="4" hidden="1">#REF!</definedName>
    <definedName name="XRefCopy21Row" localSheetId="6" hidden="1">#REF!</definedName>
    <definedName name="XRefCopy21Row" localSheetId="5" hidden="1">#REF!</definedName>
    <definedName name="XRefCopy21Row" localSheetId="51" hidden="1">#REF!</definedName>
    <definedName name="XRefCopy21Row" localSheetId="0" hidden="1">#REF!</definedName>
    <definedName name="XRefCopy21Row" localSheetId="36" hidden="1">#REF!</definedName>
    <definedName name="XRefCopy21Row" localSheetId="41" hidden="1">#REF!</definedName>
    <definedName name="XRefCopy21Row" hidden="1">#REF!</definedName>
    <definedName name="XRefCopy23" localSheetId="4" hidden="1">[87]Lead!#REF!</definedName>
    <definedName name="XRefCopy23" localSheetId="6" hidden="1">[87]Lead!#REF!</definedName>
    <definedName name="XRefCopy23" localSheetId="5" hidden="1">[87]Lead!#REF!</definedName>
    <definedName name="XRefCopy23" localSheetId="51" hidden="1">[87]Lead!#REF!</definedName>
    <definedName name="XRefCopy23" localSheetId="0" hidden="1">[87]Lead!#REF!</definedName>
    <definedName name="XRefCopy23" localSheetId="36" hidden="1">[87]Lead!#REF!</definedName>
    <definedName name="XRefCopy23" localSheetId="41" hidden="1">[87]Lead!#REF!</definedName>
    <definedName name="XRefCopy23" hidden="1">[87]Lead!#REF!</definedName>
    <definedName name="XRefCopy23Row" localSheetId="4" hidden="1">#REF!</definedName>
    <definedName name="XRefCopy23Row" localSheetId="6" hidden="1">#REF!</definedName>
    <definedName name="XRefCopy23Row" localSheetId="5" hidden="1">#REF!</definedName>
    <definedName name="XRefCopy23Row" localSheetId="51" hidden="1">#REF!</definedName>
    <definedName name="XRefCopy23Row" localSheetId="0" hidden="1">#REF!</definedName>
    <definedName name="XRefCopy23Row" localSheetId="36" hidden="1">#REF!</definedName>
    <definedName name="XRefCopy23Row" localSheetId="41" hidden="1">#REF!</definedName>
    <definedName name="XRefCopy23Row" hidden="1">#REF!</definedName>
    <definedName name="XRefCopy24" localSheetId="4" hidden="1">[87]Lead!#REF!</definedName>
    <definedName name="XRefCopy24" localSheetId="6" hidden="1">[87]Lead!#REF!</definedName>
    <definedName name="XRefCopy24" localSheetId="5" hidden="1">[87]Lead!#REF!</definedName>
    <definedName name="XRefCopy24" localSheetId="51" hidden="1">[87]Lead!#REF!</definedName>
    <definedName name="XRefCopy24" localSheetId="0" hidden="1">[87]Lead!#REF!</definedName>
    <definedName name="XRefCopy24" localSheetId="36" hidden="1">[87]Lead!#REF!</definedName>
    <definedName name="XRefCopy24" localSheetId="41" hidden="1">[87]Lead!#REF!</definedName>
    <definedName name="XRefCopy24" hidden="1">[87]Lead!#REF!</definedName>
    <definedName name="XRefCopy24Row" localSheetId="4" hidden="1">#REF!</definedName>
    <definedName name="XRefCopy24Row" localSheetId="6" hidden="1">#REF!</definedName>
    <definedName name="XRefCopy24Row" localSheetId="5" hidden="1">#REF!</definedName>
    <definedName name="XRefCopy24Row" localSheetId="51" hidden="1">#REF!</definedName>
    <definedName name="XRefCopy24Row" localSheetId="0" hidden="1">#REF!</definedName>
    <definedName name="XRefCopy24Row" localSheetId="36" hidden="1">#REF!</definedName>
    <definedName name="XRefCopy24Row" localSheetId="41" hidden="1">#REF!</definedName>
    <definedName name="XRefCopy24Row" hidden="1">#REF!</definedName>
    <definedName name="XRefCopy25" localSheetId="4" hidden="1">[87]Lead!#REF!</definedName>
    <definedName name="XRefCopy25" localSheetId="6" hidden="1">[87]Lead!#REF!</definedName>
    <definedName name="XRefCopy25" localSheetId="5" hidden="1">[87]Lead!#REF!</definedName>
    <definedName name="XRefCopy25" localSheetId="51" hidden="1">[87]Lead!#REF!</definedName>
    <definedName name="XRefCopy25" localSheetId="0" hidden="1">[87]Lead!#REF!</definedName>
    <definedName name="XRefCopy25" localSheetId="36" hidden="1">[87]Lead!#REF!</definedName>
    <definedName name="XRefCopy25" localSheetId="41" hidden="1">[87]Lead!#REF!</definedName>
    <definedName name="XRefCopy25" hidden="1">[87]Lead!#REF!</definedName>
    <definedName name="XRefCopy25Row" localSheetId="4" hidden="1">#REF!</definedName>
    <definedName name="XRefCopy25Row" localSheetId="6" hidden="1">#REF!</definedName>
    <definedName name="XRefCopy25Row" localSheetId="5" hidden="1">#REF!</definedName>
    <definedName name="XRefCopy25Row" localSheetId="51" hidden="1">#REF!</definedName>
    <definedName name="XRefCopy25Row" localSheetId="0" hidden="1">#REF!</definedName>
    <definedName name="XRefCopy25Row" localSheetId="36" hidden="1">#REF!</definedName>
    <definedName name="XRefCopy25Row" localSheetId="41" hidden="1">#REF!</definedName>
    <definedName name="XRefCopy25Row" hidden="1">#REF!</definedName>
    <definedName name="XRefCopy26" localSheetId="6" hidden="1">[87]Lead!#REF!</definedName>
    <definedName name="XRefCopy26" localSheetId="0" hidden="1">[87]Lead!#REF!</definedName>
    <definedName name="XRefCopy26" hidden="1">[87]Lead!#REF!</definedName>
    <definedName name="XRefCopy26Row" localSheetId="4" hidden="1">#REF!</definedName>
    <definedName name="XRefCopy26Row" localSheetId="6" hidden="1">#REF!</definedName>
    <definedName name="XRefCopy26Row" localSheetId="5" hidden="1">#REF!</definedName>
    <definedName name="XRefCopy26Row" localSheetId="51" hidden="1">#REF!</definedName>
    <definedName name="XRefCopy26Row" localSheetId="0" hidden="1">#REF!</definedName>
    <definedName name="XRefCopy26Row" localSheetId="36" hidden="1">#REF!</definedName>
    <definedName name="XRefCopy26Row" localSheetId="41" hidden="1">#REF!</definedName>
    <definedName name="XRefCopy26Row" hidden="1">#REF!</definedName>
    <definedName name="XRefCopy27" localSheetId="6" hidden="1">[87]Lead!#REF!</definedName>
    <definedName name="XRefCopy27" localSheetId="0" hidden="1">[87]Lead!#REF!</definedName>
    <definedName name="XRefCopy27" hidden="1">[87]Lead!#REF!</definedName>
    <definedName name="XRefCopy28" localSheetId="6" hidden="1">[87]Lead!#REF!</definedName>
    <definedName name="XRefCopy28" localSheetId="0" hidden="1">[87]Lead!#REF!</definedName>
    <definedName name="XRefCopy28" hidden="1">[87]Lead!#REF!</definedName>
    <definedName name="XRefCopy28Row" localSheetId="4" hidden="1">#REF!</definedName>
    <definedName name="XRefCopy28Row" localSheetId="6" hidden="1">#REF!</definedName>
    <definedName name="XRefCopy28Row" localSheetId="5" hidden="1">#REF!</definedName>
    <definedName name="XRefCopy28Row" localSheetId="51" hidden="1">#REF!</definedName>
    <definedName name="XRefCopy28Row" localSheetId="0" hidden="1">#REF!</definedName>
    <definedName name="XRefCopy28Row" localSheetId="36" hidden="1">#REF!</definedName>
    <definedName name="XRefCopy28Row" localSheetId="41" hidden="1">#REF!</definedName>
    <definedName name="XRefCopy28Row" hidden="1">#REF!</definedName>
    <definedName name="XRefCopy29" localSheetId="6" hidden="1">[87]Lead!#REF!</definedName>
    <definedName name="XRefCopy29" localSheetId="0" hidden="1">[87]Lead!#REF!</definedName>
    <definedName name="XRefCopy29" hidden="1">[87]Lead!#REF!</definedName>
    <definedName name="XRefCopy29Row" localSheetId="4" hidden="1">#REF!</definedName>
    <definedName name="XRefCopy29Row" localSheetId="6" hidden="1">#REF!</definedName>
    <definedName name="XRefCopy29Row" localSheetId="5" hidden="1">#REF!</definedName>
    <definedName name="XRefCopy29Row" localSheetId="51" hidden="1">#REF!</definedName>
    <definedName name="XRefCopy29Row" localSheetId="0" hidden="1">#REF!</definedName>
    <definedName name="XRefCopy29Row" localSheetId="36" hidden="1">#REF!</definedName>
    <definedName name="XRefCopy29Row" localSheetId="41" hidden="1">#REF!</definedName>
    <definedName name="XRefCopy29Row" hidden="1">#REF!</definedName>
    <definedName name="XRefCopy2Row" localSheetId="4" hidden="1">#REF!</definedName>
    <definedName name="XRefCopy2Row" localSheetId="6" hidden="1">#REF!</definedName>
    <definedName name="XRefCopy2Row" localSheetId="5" hidden="1">#REF!</definedName>
    <definedName name="XRefCopy2Row" localSheetId="51" hidden="1">#REF!</definedName>
    <definedName name="XRefCopy2Row" localSheetId="0" hidden="1">#REF!</definedName>
    <definedName name="XRefCopy2Row" localSheetId="36" hidden="1">#REF!</definedName>
    <definedName name="XRefCopy2Row" localSheetId="41" hidden="1">#REF!</definedName>
    <definedName name="XRefCopy2Row" hidden="1">#REF!</definedName>
    <definedName name="XRefCopy3" localSheetId="4" hidden="1">[87]Lead!#REF!</definedName>
    <definedName name="XRefCopy3" localSheetId="6" hidden="1">[87]Lead!#REF!</definedName>
    <definedName name="XRefCopy3" localSheetId="5" hidden="1">[87]Lead!#REF!</definedName>
    <definedName name="XRefCopy3" localSheetId="51" hidden="1">[87]Lead!#REF!</definedName>
    <definedName name="XRefCopy3" localSheetId="36" hidden="1">[87]Lead!#REF!</definedName>
    <definedName name="XRefCopy3" localSheetId="41" hidden="1">[87]Lead!#REF!</definedName>
    <definedName name="XRefCopy3" hidden="1">[87]Lead!#REF!</definedName>
    <definedName name="XRefCopy30" localSheetId="4" hidden="1">[87]Lead!#REF!</definedName>
    <definedName name="XRefCopy30" localSheetId="6" hidden="1">[87]Lead!#REF!</definedName>
    <definedName name="XRefCopy30" localSheetId="5" hidden="1">[87]Lead!#REF!</definedName>
    <definedName name="XRefCopy30" localSheetId="51" hidden="1">[87]Lead!#REF!</definedName>
    <definedName name="XRefCopy30" localSheetId="36" hidden="1">[87]Lead!#REF!</definedName>
    <definedName name="XRefCopy30" localSheetId="41" hidden="1">[87]Lead!#REF!</definedName>
    <definedName name="XRefCopy30" hidden="1">[87]Lead!#REF!</definedName>
    <definedName name="XRefCopy30Row" localSheetId="4" hidden="1">#REF!</definedName>
    <definedName name="XRefCopy30Row" localSheetId="6" hidden="1">#REF!</definedName>
    <definedName name="XRefCopy30Row" localSheetId="5" hidden="1">#REF!</definedName>
    <definedName name="XRefCopy30Row" localSheetId="51" hidden="1">#REF!</definedName>
    <definedName name="XRefCopy30Row" localSheetId="0" hidden="1">#REF!</definedName>
    <definedName name="XRefCopy30Row" localSheetId="36" hidden="1">#REF!</definedName>
    <definedName name="XRefCopy30Row" localSheetId="41" hidden="1">#REF!</definedName>
    <definedName name="XRefCopy30Row" hidden="1">#REF!</definedName>
    <definedName name="XRefCopy31" localSheetId="4" hidden="1">[87]Lead!#REF!</definedName>
    <definedName name="XRefCopy31" localSheetId="6" hidden="1">[87]Lead!#REF!</definedName>
    <definedName name="XRefCopy31" localSheetId="5" hidden="1">[87]Lead!#REF!</definedName>
    <definedName name="XRefCopy31" localSheetId="51" hidden="1">[87]Lead!#REF!</definedName>
    <definedName name="XRefCopy31" localSheetId="0" hidden="1">[87]Lead!#REF!</definedName>
    <definedName name="XRefCopy31" localSheetId="36" hidden="1">[87]Lead!#REF!</definedName>
    <definedName name="XRefCopy31" localSheetId="41" hidden="1">[87]Lead!#REF!</definedName>
    <definedName name="XRefCopy31" hidden="1">[87]Lead!#REF!</definedName>
    <definedName name="XRefCopy31Row" localSheetId="4" hidden="1">#REF!</definedName>
    <definedName name="XRefCopy31Row" localSheetId="6" hidden="1">#REF!</definedName>
    <definedName name="XRefCopy31Row" localSheetId="5" hidden="1">#REF!</definedName>
    <definedName name="XRefCopy31Row" localSheetId="51" hidden="1">#REF!</definedName>
    <definedName name="XRefCopy31Row" localSheetId="0" hidden="1">#REF!</definedName>
    <definedName name="XRefCopy31Row" localSheetId="36" hidden="1">#REF!</definedName>
    <definedName name="XRefCopy31Row" localSheetId="41" hidden="1">#REF!</definedName>
    <definedName name="XRefCopy31Row" hidden="1">#REF!</definedName>
    <definedName name="XRefCopy32" localSheetId="4" hidden="1">[87]Lead!#REF!</definedName>
    <definedName name="XRefCopy32" localSheetId="6" hidden="1">[87]Lead!#REF!</definedName>
    <definedName name="XRefCopy32" localSheetId="5" hidden="1">[87]Lead!#REF!</definedName>
    <definedName name="XRefCopy32" localSheetId="51" hidden="1">[87]Lead!#REF!</definedName>
    <definedName name="XRefCopy32" localSheetId="0" hidden="1">[87]Lead!#REF!</definedName>
    <definedName name="XRefCopy32" localSheetId="36" hidden="1">[87]Lead!#REF!</definedName>
    <definedName name="XRefCopy32" localSheetId="41" hidden="1">[87]Lead!#REF!</definedName>
    <definedName name="XRefCopy32" hidden="1">[87]Lead!#REF!</definedName>
    <definedName name="XRefCopy32Row" localSheetId="4" hidden="1">#REF!</definedName>
    <definedName name="XRefCopy32Row" localSheetId="6" hidden="1">#REF!</definedName>
    <definedName name="XRefCopy32Row" localSheetId="5" hidden="1">#REF!</definedName>
    <definedName name="XRefCopy32Row" localSheetId="51" hidden="1">#REF!</definedName>
    <definedName name="XRefCopy32Row" localSheetId="0" hidden="1">#REF!</definedName>
    <definedName name="XRefCopy32Row" localSheetId="36" hidden="1">#REF!</definedName>
    <definedName name="XRefCopy32Row" localSheetId="41" hidden="1">#REF!</definedName>
    <definedName name="XRefCopy32Row" hidden="1">#REF!</definedName>
    <definedName name="XRefCopy33" localSheetId="4" hidden="1">[87]Lead!#REF!</definedName>
    <definedName name="XRefCopy33" localSheetId="6" hidden="1">[87]Lead!#REF!</definedName>
    <definedName name="XRefCopy33" localSheetId="5" hidden="1">[87]Lead!#REF!</definedName>
    <definedName name="XRefCopy33" localSheetId="51" hidden="1">[87]Lead!#REF!</definedName>
    <definedName name="XRefCopy33" localSheetId="0" hidden="1">[87]Lead!#REF!</definedName>
    <definedName name="XRefCopy33" localSheetId="36" hidden="1">[87]Lead!#REF!</definedName>
    <definedName name="XRefCopy33" localSheetId="41" hidden="1">[87]Lead!#REF!</definedName>
    <definedName name="XRefCopy33" hidden="1">[87]Lead!#REF!</definedName>
    <definedName name="XRefCopy33Row" localSheetId="4" hidden="1">#REF!</definedName>
    <definedName name="XRefCopy33Row" localSheetId="6" hidden="1">#REF!</definedName>
    <definedName name="XRefCopy33Row" localSheetId="5" hidden="1">#REF!</definedName>
    <definedName name="XRefCopy33Row" localSheetId="51" hidden="1">#REF!</definedName>
    <definedName name="XRefCopy33Row" localSheetId="0" hidden="1">#REF!</definedName>
    <definedName name="XRefCopy33Row" localSheetId="36" hidden="1">#REF!</definedName>
    <definedName name="XRefCopy33Row" localSheetId="41" hidden="1">#REF!</definedName>
    <definedName name="XRefCopy33Row" hidden="1">#REF!</definedName>
    <definedName name="XRefCopy34" localSheetId="4" hidden="1">[87]Lead!#REF!</definedName>
    <definedName name="XRefCopy34" localSheetId="6" hidden="1">[87]Lead!#REF!</definedName>
    <definedName name="XRefCopy34" localSheetId="5" hidden="1">[87]Lead!#REF!</definedName>
    <definedName name="XRefCopy34" localSheetId="51" hidden="1">[87]Lead!#REF!</definedName>
    <definedName name="XRefCopy34" localSheetId="0" hidden="1">[87]Lead!#REF!</definedName>
    <definedName name="XRefCopy34" localSheetId="36" hidden="1">[87]Lead!#REF!</definedName>
    <definedName name="XRefCopy34" localSheetId="41" hidden="1">[87]Lead!#REF!</definedName>
    <definedName name="XRefCopy34" hidden="1">[87]Lead!#REF!</definedName>
    <definedName name="XRefCopy34Row" localSheetId="4" hidden="1">#REF!</definedName>
    <definedName name="XRefCopy34Row" localSheetId="6" hidden="1">#REF!</definedName>
    <definedName name="XRefCopy34Row" localSheetId="5" hidden="1">#REF!</definedName>
    <definedName name="XRefCopy34Row" localSheetId="51" hidden="1">#REF!</definedName>
    <definedName name="XRefCopy34Row" localSheetId="0" hidden="1">#REF!</definedName>
    <definedName name="XRefCopy34Row" localSheetId="36" hidden="1">#REF!</definedName>
    <definedName name="XRefCopy34Row" localSheetId="41" hidden="1">#REF!</definedName>
    <definedName name="XRefCopy34Row" hidden="1">#REF!</definedName>
    <definedName name="XRefCopy35" localSheetId="6" hidden="1">[87]Lead!#REF!</definedName>
    <definedName name="XRefCopy35" localSheetId="0" hidden="1">[87]Lead!#REF!</definedName>
    <definedName name="XRefCopy35" hidden="1">[87]Lead!#REF!</definedName>
    <definedName name="XRefCopy35Row" localSheetId="4" hidden="1">#REF!</definedName>
    <definedName name="XRefCopy35Row" localSheetId="6" hidden="1">#REF!</definedName>
    <definedName name="XRefCopy35Row" localSheetId="5" hidden="1">#REF!</definedName>
    <definedName name="XRefCopy35Row" localSheetId="51" hidden="1">#REF!</definedName>
    <definedName name="XRefCopy35Row" localSheetId="0" hidden="1">#REF!</definedName>
    <definedName name="XRefCopy35Row" localSheetId="36" hidden="1">#REF!</definedName>
    <definedName name="XRefCopy35Row" localSheetId="41" hidden="1">#REF!</definedName>
    <definedName name="XRefCopy35Row" hidden="1">#REF!</definedName>
    <definedName name="XRefCopy36" localSheetId="6" hidden="1">[87]Lead!#REF!</definedName>
    <definedName name="XRefCopy36" localSheetId="0" hidden="1">[87]Lead!#REF!</definedName>
    <definedName name="XRefCopy36" hidden="1">[87]Lead!#REF!</definedName>
    <definedName name="XRefCopy36Row" localSheetId="4" hidden="1">#REF!</definedName>
    <definedName name="XRefCopy36Row" localSheetId="6" hidden="1">#REF!</definedName>
    <definedName name="XRefCopy36Row" localSheetId="5" hidden="1">#REF!</definedName>
    <definedName name="XRefCopy36Row" localSheetId="51" hidden="1">#REF!</definedName>
    <definedName name="XRefCopy36Row" localSheetId="0" hidden="1">#REF!</definedName>
    <definedName name="XRefCopy36Row" localSheetId="36" hidden="1">#REF!</definedName>
    <definedName name="XRefCopy36Row" localSheetId="41" hidden="1">#REF!</definedName>
    <definedName name="XRefCopy36Row" hidden="1">#REF!</definedName>
    <definedName name="XRefCopy37" localSheetId="6" hidden="1">[87]Lead!#REF!</definedName>
    <definedName name="XRefCopy37" localSheetId="0" hidden="1">[87]Lead!#REF!</definedName>
    <definedName name="XRefCopy37" hidden="1">[87]Lead!#REF!</definedName>
    <definedName name="XRefCopy37Row" localSheetId="4" hidden="1">#REF!</definedName>
    <definedName name="XRefCopy37Row" localSheetId="6" hidden="1">#REF!</definedName>
    <definedName name="XRefCopy37Row" localSheetId="5" hidden="1">#REF!</definedName>
    <definedName name="XRefCopy37Row" localSheetId="51" hidden="1">#REF!</definedName>
    <definedName name="XRefCopy37Row" localSheetId="0" hidden="1">#REF!</definedName>
    <definedName name="XRefCopy37Row" localSheetId="36" hidden="1">#REF!</definedName>
    <definedName name="XRefCopy37Row" localSheetId="41" hidden="1">#REF!</definedName>
    <definedName name="XRefCopy37Row" hidden="1">#REF!</definedName>
    <definedName name="XRefCopy38" localSheetId="6" hidden="1">[87]Lead!#REF!</definedName>
    <definedName name="XRefCopy38" localSheetId="0" hidden="1">[87]Lead!#REF!</definedName>
    <definedName name="XRefCopy38" hidden="1">[87]Lead!#REF!</definedName>
    <definedName name="XRefCopy38Row" localSheetId="4" hidden="1">#REF!</definedName>
    <definedName name="XRefCopy38Row" localSheetId="6" hidden="1">#REF!</definedName>
    <definedName name="XRefCopy38Row" localSheetId="5" hidden="1">#REF!</definedName>
    <definedName name="XRefCopy38Row" localSheetId="51" hidden="1">#REF!</definedName>
    <definedName name="XRefCopy38Row" localSheetId="0" hidden="1">#REF!</definedName>
    <definedName name="XRefCopy38Row" localSheetId="36" hidden="1">#REF!</definedName>
    <definedName name="XRefCopy38Row" localSheetId="41" hidden="1">#REF!</definedName>
    <definedName name="XRefCopy38Row" hidden="1">#REF!</definedName>
    <definedName name="XRefCopy39" localSheetId="6" hidden="1">[87]Lead!#REF!</definedName>
    <definedName name="XRefCopy39" localSheetId="0" hidden="1">[87]Lead!#REF!</definedName>
    <definedName name="XRefCopy39" hidden="1">[87]Lead!#REF!</definedName>
    <definedName name="XRefCopy39Row" localSheetId="4" hidden="1">#REF!</definedName>
    <definedName name="XRefCopy39Row" localSheetId="6" hidden="1">#REF!</definedName>
    <definedName name="XRefCopy39Row" localSheetId="5" hidden="1">#REF!</definedName>
    <definedName name="XRefCopy39Row" localSheetId="51" hidden="1">#REF!</definedName>
    <definedName name="XRefCopy39Row" localSheetId="0" hidden="1">#REF!</definedName>
    <definedName name="XRefCopy39Row" localSheetId="36" hidden="1">#REF!</definedName>
    <definedName name="XRefCopy39Row" localSheetId="41" hidden="1">#REF!</definedName>
    <definedName name="XRefCopy39Row" hidden="1">#REF!</definedName>
    <definedName name="XRefCopy3Row" localSheetId="4" hidden="1">#REF!</definedName>
    <definedName name="XRefCopy3Row" localSheetId="6" hidden="1">#REF!</definedName>
    <definedName name="XRefCopy3Row" localSheetId="5" hidden="1">#REF!</definedName>
    <definedName name="XRefCopy3Row" localSheetId="51" hidden="1">#REF!</definedName>
    <definedName name="XRefCopy3Row" localSheetId="0" hidden="1">#REF!</definedName>
    <definedName name="XRefCopy3Row" localSheetId="36" hidden="1">#REF!</definedName>
    <definedName name="XRefCopy3Row" localSheetId="41" hidden="1">#REF!</definedName>
    <definedName name="XRefCopy3Row" hidden="1">#REF!</definedName>
    <definedName name="XRefCopy4" localSheetId="4" hidden="1">[87]Lead!#REF!</definedName>
    <definedName name="XRefCopy4" localSheetId="6" hidden="1">[87]Lead!#REF!</definedName>
    <definedName name="XRefCopy4" localSheetId="5" hidden="1">[87]Lead!#REF!</definedName>
    <definedName name="XRefCopy4" localSheetId="51" hidden="1">[87]Lead!#REF!</definedName>
    <definedName name="XRefCopy4" localSheetId="36" hidden="1">[87]Lead!#REF!</definedName>
    <definedName name="XRefCopy4" localSheetId="41" hidden="1">[87]Lead!#REF!</definedName>
    <definedName name="XRefCopy4" hidden="1">[87]Lead!#REF!</definedName>
    <definedName name="XRefCopy40" localSheetId="4" hidden="1">[87]Lead!#REF!</definedName>
    <definedName name="XRefCopy40" localSheetId="6" hidden="1">[87]Lead!#REF!</definedName>
    <definedName name="XRefCopy40" localSheetId="5" hidden="1">[87]Lead!#REF!</definedName>
    <definedName name="XRefCopy40" localSheetId="51" hidden="1">[87]Lead!#REF!</definedName>
    <definedName name="XRefCopy40" localSheetId="36" hidden="1">[87]Lead!#REF!</definedName>
    <definedName name="XRefCopy40" localSheetId="41" hidden="1">[87]Lead!#REF!</definedName>
    <definedName name="XRefCopy40" hidden="1">[87]Lead!#REF!</definedName>
    <definedName name="XRefCopy40Row" localSheetId="4" hidden="1">#REF!</definedName>
    <definedName name="XRefCopy40Row" localSheetId="6" hidden="1">#REF!</definedName>
    <definedName name="XRefCopy40Row" localSheetId="5" hidden="1">#REF!</definedName>
    <definedName name="XRefCopy40Row" localSheetId="51" hidden="1">#REF!</definedName>
    <definedName name="XRefCopy40Row" localSheetId="0" hidden="1">#REF!</definedName>
    <definedName name="XRefCopy40Row" localSheetId="36" hidden="1">#REF!</definedName>
    <definedName name="XRefCopy40Row" localSheetId="41" hidden="1">#REF!</definedName>
    <definedName name="XRefCopy40Row" hidden="1">#REF!</definedName>
    <definedName name="XRefCopy41" localSheetId="4" hidden="1">[87]Lead!#REF!</definedName>
    <definedName name="XRefCopy41" localSheetId="6" hidden="1">[87]Lead!#REF!</definedName>
    <definedName name="XRefCopy41" localSheetId="5" hidden="1">[87]Lead!#REF!</definedName>
    <definedName name="XRefCopy41" localSheetId="51" hidden="1">[87]Lead!#REF!</definedName>
    <definedName name="XRefCopy41" localSheetId="0" hidden="1">[87]Lead!#REF!</definedName>
    <definedName name="XRefCopy41" localSheetId="36" hidden="1">[87]Lead!#REF!</definedName>
    <definedName name="XRefCopy41" localSheetId="41" hidden="1">[87]Lead!#REF!</definedName>
    <definedName name="XRefCopy41" hidden="1">[87]Lead!#REF!</definedName>
    <definedName name="XRefCopy41Row" localSheetId="4" hidden="1">#REF!</definedName>
    <definedName name="XRefCopy41Row" localSheetId="6" hidden="1">#REF!</definedName>
    <definedName name="XRefCopy41Row" localSheetId="5" hidden="1">#REF!</definedName>
    <definedName name="XRefCopy41Row" localSheetId="51" hidden="1">#REF!</definedName>
    <definedName name="XRefCopy41Row" localSheetId="0" hidden="1">#REF!</definedName>
    <definedName name="XRefCopy41Row" localSheetId="36" hidden="1">#REF!</definedName>
    <definedName name="XRefCopy41Row" localSheetId="41" hidden="1">#REF!</definedName>
    <definedName name="XRefCopy41Row" hidden="1">#REF!</definedName>
    <definedName name="XRefCopy42" localSheetId="4" hidden="1">[87]Lead!#REF!</definedName>
    <definedName name="XRefCopy42" localSheetId="6" hidden="1">[87]Lead!#REF!</definedName>
    <definedName name="XRefCopy42" localSheetId="5" hidden="1">[87]Lead!#REF!</definedName>
    <definedName name="XRefCopy42" localSheetId="51" hidden="1">[87]Lead!#REF!</definedName>
    <definedName name="XRefCopy42" localSheetId="0" hidden="1">[87]Lead!#REF!</definedName>
    <definedName name="XRefCopy42" localSheetId="36" hidden="1">[87]Lead!#REF!</definedName>
    <definedName name="XRefCopy42" localSheetId="41" hidden="1">[87]Lead!#REF!</definedName>
    <definedName name="XRefCopy42" hidden="1">[87]Lead!#REF!</definedName>
    <definedName name="XRefCopy42Row" localSheetId="4" hidden="1">#REF!</definedName>
    <definedName name="XRefCopy42Row" localSheetId="6" hidden="1">#REF!</definedName>
    <definedName name="XRefCopy42Row" localSheetId="5" hidden="1">#REF!</definedName>
    <definedName name="XRefCopy42Row" localSheetId="51" hidden="1">#REF!</definedName>
    <definedName name="XRefCopy42Row" localSheetId="0" hidden="1">#REF!</definedName>
    <definedName name="XRefCopy42Row" localSheetId="36" hidden="1">#REF!</definedName>
    <definedName name="XRefCopy42Row" localSheetId="41" hidden="1">#REF!</definedName>
    <definedName name="XRefCopy42Row" hidden="1">#REF!</definedName>
    <definedName name="XRefCopy43" localSheetId="4" hidden="1">[87]Lead!#REF!</definedName>
    <definedName name="XRefCopy43" localSheetId="6" hidden="1">[87]Lead!#REF!</definedName>
    <definedName name="XRefCopy43" localSheetId="5" hidden="1">[87]Lead!#REF!</definedName>
    <definedName name="XRefCopy43" localSheetId="51" hidden="1">[87]Lead!#REF!</definedName>
    <definedName name="XRefCopy43" localSheetId="0" hidden="1">[87]Lead!#REF!</definedName>
    <definedName name="XRefCopy43" localSheetId="36" hidden="1">[87]Lead!#REF!</definedName>
    <definedName name="XRefCopy43" localSheetId="41" hidden="1">[87]Lead!#REF!</definedName>
    <definedName name="XRefCopy43" hidden="1">[87]Lead!#REF!</definedName>
    <definedName name="XRefCopy43Row" localSheetId="4" hidden="1">#REF!</definedName>
    <definedName name="XRefCopy43Row" localSheetId="6" hidden="1">#REF!</definedName>
    <definedName name="XRefCopy43Row" localSheetId="5" hidden="1">#REF!</definedName>
    <definedName name="XRefCopy43Row" localSheetId="51" hidden="1">#REF!</definedName>
    <definedName name="XRefCopy43Row" localSheetId="0" hidden="1">#REF!</definedName>
    <definedName name="XRefCopy43Row" localSheetId="36" hidden="1">#REF!</definedName>
    <definedName name="XRefCopy43Row" localSheetId="41" hidden="1">#REF!</definedName>
    <definedName name="XRefCopy43Row" hidden="1">#REF!</definedName>
    <definedName name="XRefCopy44" localSheetId="4" hidden="1">[87]Lead!#REF!</definedName>
    <definedName name="XRefCopy44" localSheetId="6" hidden="1">[87]Lead!#REF!</definedName>
    <definedName name="XRefCopy44" localSheetId="5" hidden="1">[87]Lead!#REF!</definedName>
    <definedName name="XRefCopy44" localSheetId="51" hidden="1">[87]Lead!#REF!</definedName>
    <definedName name="XRefCopy44" localSheetId="0" hidden="1">[87]Lead!#REF!</definedName>
    <definedName name="XRefCopy44" localSheetId="36" hidden="1">[87]Lead!#REF!</definedName>
    <definedName name="XRefCopy44" localSheetId="41" hidden="1">[87]Lead!#REF!</definedName>
    <definedName name="XRefCopy44" hidden="1">[87]Lead!#REF!</definedName>
    <definedName name="XRefCopy44Row" localSheetId="4" hidden="1">#REF!</definedName>
    <definedName name="XRefCopy44Row" localSheetId="6" hidden="1">#REF!</definedName>
    <definedName name="XRefCopy44Row" localSheetId="5" hidden="1">#REF!</definedName>
    <definedName name="XRefCopy44Row" localSheetId="51" hidden="1">#REF!</definedName>
    <definedName name="XRefCopy44Row" localSheetId="0" hidden="1">#REF!</definedName>
    <definedName name="XRefCopy44Row" localSheetId="36" hidden="1">#REF!</definedName>
    <definedName name="XRefCopy44Row" localSheetId="41" hidden="1">#REF!</definedName>
    <definedName name="XRefCopy44Row" hidden="1">#REF!</definedName>
    <definedName name="XRefCopy45" localSheetId="6" hidden="1">[87]Lead!#REF!</definedName>
    <definedName name="XRefCopy45" localSheetId="0" hidden="1">[87]Lead!#REF!</definedName>
    <definedName name="XRefCopy45" hidden="1">[87]Lead!#REF!</definedName>
    <definedName name="XRefCopy45Row" localSheetId="4" hidden="1">#REF!</definedName>
    <definedName name="XRefCopy45Row" localSheetId="6" hidden="1">#REF!</definedName>
    <definedName name="XRefCopy45Row" localSheetId="5" hidden="1">#REF!</definedName>
    <definedName name="XRefCopy45Row" localSheetId="51" hidden="1">#REF!</definedName>
    <definedName name="XRefCopy45Row" localSheetId="0" hidden="1">#REF!</definedName>
    <definedName name="XRefCopy45Row" localSheetId="36" hidden="1">#REF!</definedName>
    <definedName name="XRefCopy45Row" localSheetId="41" hidden="1">#REF!</definedName>
    <definedName name="XRefCopy45Row" hidden="1">#REF!</definedName>
    <definedName name="XRefCopy46" localSheetId="6" hidden="1">[87]Lead!#REF!</definedName>
    <definedName name="XRefCopy46" localSheetId="0" hidden="1">[87]Lead!#REF!</definedName>
    <definedName name="XRefCopy46" hidden="1">[87]Lead!#REF!</definedName>
    <definedName name="XRefCopy46Row" localSheetId="4" hidden="1">#REF!</definedName>
    <definedName name="XRefCopy46Row" localSheetId="6" hidden="1">#REF!</definedName>
    <definedName name="XRefCopy46Row" localSheetId="5" hidden="1">#REF!</definedName>
    <definedName name="XRefCopy46Row" localSheetId="51" hidden="1">#REF!</definedName>
    <definedName name="XRefCopy46Row" localSheetId="0" hidden="1">#REF!</definedName>
    <definedName name="XRefCopy46Row" localSheetId="36" hidden="1">#REF!</definedName>
    <definedName name="XRefCopy46Row" localSheetId="41" hidden="1">#REF!</definedName>
    <definedName name="XRefCopy46Row" hidden="1">#REF!</definedName>
    <definedName name="XRefCopy47" localSheetId="6" hidden="1">[87]Lead!#REF!</definedName>
    <definedName name="XRefCopy47" localSheetId="0" hidden="1">[87]Lead!#REF!</definedName>
    <definedName name="XRefCopy47" hidden="1">[87]Lead!#REF!</definedName>
    <definedName name="XRefCopy47Row" localSheetId="4" hidden="1">#REF!</definedName>
    <definedName name="XRefCopy47Row" localSheetId="6" hidden="1">#REF!</definedName>
    <definedName name="XRefCopy47Row" localSheetId="5" hidden="1">#REF!</definedName>
    <definedName name="XRefCopy47Row" localSheetId="51" hidden="1">#REF!</definedName>
    <definedName name="XRefCopy47Row" localSheetId="0" hidden="1">#REF!</definedName>
    <definedName name="XRefCopy47Row" localSheetId="36" hidden="1">#REF!</definedName>
    <definedName name="XRefCopy47Row" localSheetId="41" hidden="1">#REF!</definedName>
    <definedName name="XRefCopy47Row" hidden="1">#REF!</definedName>
    <definedName name="XRefCopy48" localSheetId="6" hidden="1">[87]Lead!#REF!</definedName>
    <definedName name="XRefCopy48" localSheetId="0" hidden="1">[87]Lead!#REF!</definedName>
    <definedName name="XRefCopy48" hidden="1">[87]Lead!#REF!</definedName>
    <definedName name="XRefCopy48Row" localSheetId="4" hidden="1">#REF!</definedName>
    <definedName name="XRefCopy48Row" localSheetId="6" hidden="1">#REF!</definedName>
    <definedName name="XRefCopy48Row" localSheetId="5" hidden="1">#REF!</definedName>
    <definedName name="XRefCopy48Row" localSheetId="51" hidden="1">#REF!</definedName>
    <definedName name="XRefCopy48Row" localSheetId="0" hidden="1">#REF!</definedName>
    <definedName name="XRefCopy48Row" localSheetId="36" hidden="1">#REF!</definedName>
    <definedName name="XRefCopy48Row" localSheetId="41" hidden="1">#REF!</definedName>
    <definedName name="XRefCopy48Row" hidden="1">#REF!</definedName>
    <definedName name="XRefCopy49" localSheetId="6" hidden="1">[87]Lead!#REF!</definedName>
    <definedName name="XRefCopy49" localSheetId="0" hidden="1">[87]Lead!#REF!</definedName>
    <definedName name="XRefCopy49" hidden="1">[87]Lead!#REF!</definedName>
    <definedName name="XRefCopy49Row" localSheetId="4" hidden="1">#REF!</definedName>
    <definedName name="XRefCopy49Row" localSheetId="6" hidden="1">#REF!</definedName>
    <definedName name="XRefCopy49Row" localSheetId="5" hidden="1">#REF!</definedName>
    <definedName name="XRefCopy49Row" localSheetId="51" hidden="1">#REF!</definedName>
    <definedName name="XRefCopy49Row" localSheetId="0" hidden="1">#REF!</definedName>
    <definedName name="XRefCopy49Row" localSheetId="36" hidden="1">#REF!</definedName>
    <definedName name="XRefCopy49Row" localSheetId="41" hidden="1">#REF!</definedName>
    <definedName name="XRefCopy49Row" hidden="1">#REF!</definedName>
    <definedName name="XRefCopy4Row" localSheetId="4" hidden="1">#REF!</definedName>
    <definedName name="XRefCopy4Row" localSheetId="6" hidden="1">#REF!</definedName>
    <definedName name="XRefCopy4Row" localSheetId="5" hidden="1">#REF!</definedName>
    <definedName name="XRefCopy4Row" localSheetId="51" hidden="1">#REF!</definedName>
    <definedName name="XRefCopy4Row" localSheetId="0" hidden="1">#REF!</definedName>
    <definedName name="XRefCopy4Row" localSheetId="36" hidden="1">#REF!</definedName>
    <definedName name="XRefCopy4Row" localSheetId="41" hidden="1">#REF!</definedName>
    <definedName name="XRefCopy4Row" hidden="1">#REF!</definedName>
    <definedName name="XRefCopy5" localSheetId="4" hidden="1">[87]Lead!#REF!</definedName>
    <definedName name="XRefCopy5" localSheetId="6" hidden="1">[87]Lead!#REF!</definedName>
    <definedName name="XRefCopy5" localSheetId="5" hidden="1">[87]Lead!#REF!</definedName>
    <definedName name="XRefCopy5" localSheetId="51" hidden="1">[87]Lead!#REF!</definedName>
    <definedName name="XRefCopy5" localSheetId="36" hidden="1">[87]Lead!#REF!</definedName>
    <definedName name="XRefCopy5" localSheetId="41" hidden="1">[87]Lead!#REF!</definedName>
    <definedName name="XRefCopy5" hidden="1">[87]Lead!#REF!</definedName>
    <definedName name="XRefCopy50" localSheetId="4" hidden="1">[87]Lead!#REF!</definedName>
    <definedName name="XRefCopy50" localSheetId="6" hidden="1">[87]Lead!#REF!</definedName>
    <definedName name="XRefCopy50" localSheetId="5" hidden="1">[87]Lead!#REF!</definedName>
    <definedName name="XRefCopy50" localSheetId="51" hidden="1">[87]Lead!#REF!</definedName>
    <definedName name="XRefCopy50" localSheetId="36" hidden="1">[87]Lead!#REF!</definedName>
    <definedName name="XRefCopy50" localSheetId="41" hidden="1">[87]Lead!#REF!</definedName>
    <definedName name="XRefCopy50" hidden="1">[87]Lead!#REF!</definedName>
    <definedName name="XRefCopy50Row" localSheetId="4" hidden="1">#REF!</definedName>
    <definedName name="XRefCopy50Row" localSheetId="6" hidden="1">#REF!</definedName>
    <definedName name="XRefCopy50Row" localSheetId="5" hidden="1">#REF!</definedName>
    <definedName name="XRefCopy50Row" localSheetId="51" hidden="1">#REF!</definedName>
    <definedName name="XRefCopy50Row" localSheetId="0" hidden="1">#REF!</definedName>
    <definedName name="XRefCopy50Row" localSheetId="36" hidden="1">#REF!</definedName>
    <definedName name="XRefCopy50Row" localSheetId="41" hidden="1">#REF!</definedName>
    <definedName name="XRefCopy50Row" hidden="1">#REF!</definedName>
    <definedName name="XRefCopy51" localSheetId="4" hidden="1">[87]Lead!#REF!</definedName>
    <definedName name="XRefCopy51" localSheetId="6" hidden="1">[87]Lead!#REF!</definedName>
    <definedName name="XRefCopy51" localSheetId="5" hidden="1">[87]Lead!#REF!</definedName>
    <definedName name="XRefCopy51" localSheetId="51" hidden="1">[87]Lead!#REF!</definedName>
    <definedName name="XRefCopy51" localSheetId="0" hidden="1">[87]Lead!#REF!</definedName>
    <definedName name="XRefCopy51" localSheetId="36" hidden="1">[87]Lead!#REF!</definedName>
    <definedName name="XRefCopy51" localSheetId="41" hidden="1">[87]Lead!#REF!</definedName>
    <definedName name="XRefCopy51" hidden="1">[87]Lead!#REF!</definedName>
    <definedName name="XRefCopy51Row" localSheetId="4" hidden="1">#REF!</definedName>
    <definedName name="XRefCopy51Row" localSheetId="6" hidden="1">#REF!</definedName>
    <definedName name="XRefCopy51Row" localSheetId="5" hidden="1">#REF!</definedName>
    <definedName name="XRefCopy51Row" localSheetId="51" hidden="1">#REF!</definedName>
    <definedName name="XRefCopy51Row" localSheetId="0" hidden="1">#REF!</definedName>
    <definedName name="XRefCopy51Row" localSheetId="36" hidden="1">#REF!</definedName>
    <definedName name="XRefCopy51Row" localSheetId="41" hidden="1">#REF!</definedName>
    <definedName name="XRefCopy51Row" hidden="1">#REF!</definedName>
    <definedName name="XRefCopy52" localSheetId="4" hidden="1">[87]Lead!#REF!</definedName>
    <definedName name="XRefCopy52" localSheetId="6" hidden="1">[87]Lead!#REF!</definedName>
    <definedName name="XRefCopy52" localSheetId="5" hidden="1">[87]Lead!#REF!</definedName>
    <definedName name="XRefCopy52" localSheetId="51" hidden="1">[87]Lead!#REF!</definedName>
    <definedName name="XRefCopy52" localSheetId="0" hidden="1">[87]Lead!#REF!</definedName>
    <definedName name="XRefCopy52" localSheetId="36" hidden="1">[87]Lead!#REF!</definedName>
    <definedName name="XRefCopy52" localSheetId="41" hidden="1">[87]Lead!#REF!</definedName>
    <definedName name="XRefCopy52" hidden="1">[87]Lead!#REF!</definedName>
    <definedName name="XRefCopy52Row" localSheetId="4" hidden="1">#REF!</definedName>
    <definedName name="XRefCopy52Row" localSheetId="6" hidden="1">#REF!</definedName>
    <definedName name="XRefCopy52Row" localSheetId="5" hidden="1">#REF!</definedName>
    <definedName name="XRefCopy52Row" localSheetId="51" hidden="1">#REF!</definedName>
    <definedName name="XRefCopy52Row" localSheetId="0" hidden="1">#REF!</definedName>
    <definedName name="XRefCopy52Row" localSheetId="36" hidden="1">#REF!</definedName>
    <definedName name="XRefCopy52Row" localSheetId="41" hidden="1">#REF!</definedName>
    <definedName name="XRefCopy52Row" hidden="1">#REF!</definedName>
    <definedName name="XRefCopy53" localSheetId="4" hidden="1">[87]Lead!#REF!</definedName>
    <definedName name="XRefCopy53" localSheetId="6" hidden="1">[87]Lead!#REF!</definedName>
    <definedName name="XRefCopy53" localSheetId="5" hidden="1">[87]Lead!#REF!</definedName>
    <definedName name="XRefCopy53" localSheetId="51" hidden="1">[87]Lead!#REF!</definedName>
    <definedName name="XRefCopy53" localSheetId="0" hidden="1">[87]Lead!#REF!</definedName>
    <definedName name="XRefCopy53" localSheetId="36" hidden="1">[87]Lead!#REF!</definedName>
    <definedName name="XRefCopy53" localSheetId="41" hidden="1">[87]Lead!#REF!</definedName>
    <definedName name="XRefCopy53" hidden="1">[87]Lead!#REF!</definedName>
    <definedName name="XRefCopy53Row" localSheetId="4" hidden="1">#REF!</definedName>
    <definedName name="XRefCopy53Row" localSheetId="6" hidden="1">#REF!</definedName>
    <definedName name="XRefCopy53Row" localSheetId="5" hidden="1">#REF!</definedName>
    <definedName name="XRefCopy53Row" localSheetId="51" hidden="1">#REF!</definedName>
    <definedName name="XRefCopy53Row" localSheetId="0" hidden="1">#REF!</definedName>
    <definedName name="XRefCopy53Row" localSheetId="36" hidden="1">#REF!</definedName>
    <definedName name="XRefCopy53Row" localSheetId="41" hidden="1">#REF!</definedName>
    <definedName name="XRefCopy53Row" hidden="1">#REF!</definedName>
    <definedName name="XRefCopy54" localSheetId="4" hidden="1">[87]Lead!#REF!</definedName>
    <definedName name="XRefCopy54" localSheetId="6" hidden="1">[87]Lead!#REF!</definedName>
    <definedName name="XRefCopy54" localSheetId="5" hidden="1">[87]Lead!#REF!</definedName>
    <definedName name="XRefCopy54" localSheetId="51" hidden="1">[87]Lead!#REF!</definedName>
    <definedName name="XRefCopy54" localSheetId="0" hidden="1">[87]Lead!#REF!</definedName>
    <definedName name="XRefCopy54" localSheetId="36" hidden="1">[87]Lead!#REF!</definedName>
    <definedName name="XRefCopy54" localSheetId="41" hidden="1">[87]Lead!#REF!</definedName>
    <definedName name="XRefCopy54" hidden="1">[87]Lead!#REF!</definedName>
    <definedName name="XRefCopy54Row" localSheetId="4" hidden="1">#REF!</definedName>
    <definedName name="XRefCopy54Row" localSheetId="6" hidden="1">#REF!</definedName>
    <definedName name="XRefCopy54Row" localSheetId="5" hidden="1">#REF!</definedName>
    <definedName name="XRefCopy54Row" localSheetId="51" hidden="1">#REF!</definedName>
    <definedName name="XRefCopy54Row" localSheetId="0" hidden="1">#REF!</definedName>
    <definedName name="XRefCopy54Row" localSheetId="36" hidden="1">#REF!</definedName>
    <definedName name="XRefCopy54Row" localSheetId="41" hidden="1">#REF!</definedName>
    <definedName name="XRefCopy54Row" hidden="1">#REF!</definedName>
    <definedName name="XRefCopy55" localSheetId="6" hidden="1">[87]Lead!#REF!</definedName>
    <definedName name="XRefCopy55" localSheetId="0" hidden="1">[87]Lead!#REF!</definedName>
    <definedName name="XRefCopy55" hidden="1">[87]Lead!#REF!</definedName>
    <definedName name="XRefCopy55Row" localSheetId="4" hidden="1">#REF!</definedName>
    <definedName name="XRefCopy55Row" localSheetId="6" hidden="1">#REF!</definedName>
    <definedName name="XRefCopy55Row" localSheetId="5" hidden="1">#REF!</definedName>
    <definedName name="XRefCopy55Row" localSheetId="51" hidden="1">#REF!</definedName>
    <definedName name="XRefCopy55Row" localSheetId="0" hidden="1">#REF!</definedName>
    <definedName name="XRefCopy55Row" localSheetId="36" hidden="1">#REF!</definedName>
    <definedName name="XRefCopy55Row" localSheetId="41" hidden="1">#REF!</definedName>
    <definedName name="XRefCopy55Row" hidden="1">#REF!</definedName>
    <definedName name="XRefCopy56" localSheetId="6" hidden="1">[87]Lead!#REF!</definedName>
    <definedName name="XRefCopy56" localSheetId="0" hidden="1">[87]Lead!#REF!</definedName>
    <definedName name="XRefCopy56" hidden="1">[87]Lead!#REF!</definedName>
    <definedName name="XRefCopy56Row" localSheetId="4" hidden="1">#REF!</definedName>
    <definedName name="XRefCopy56Row" localSheetId="6" hidden="1">#REF!</definedName>
    <definedName name="XRefCopy56Row" localSheetId="5" hidden="1">#REF!</definedName>
    <definedName name="XRefCopy56Row" localSheetId="51" hidden="1">#REF!</definedName>
    <definedName name="XRefCopy56Row" localSheetId="0" hidden="1">#REF!</definedName>
    <definedName name="XRefCopy56Row" localSheetId="36" hidden="1">#REF!</definedName>
    <definedName name="XRefCopy56Row" localSheetId="41" hidden="1">#REF!</definedName>
    <definedName name="XRefCopy56Row" hidden="1">#REF!</definedName>
    <definedName name="XRefCopy57" localSheetId="6" hidden="1">[87]Lead!#REF!</definedName>
    <definedName name="XRefCopy57" localSheetId="0" hidden="1">[87]Lead!#REF!</definedName>
    <definedName name="XRefCopy57" hidden="1">[87]Lead!#REF!</definedName>
    <definedName name="XRefCopy57Row" localSheetId="4" hidden="1">#REF!</definedName>
    <definedName name="XRefCopy57Row" localSheetId="6" hidden="1">#REF!</definedName>
    <definedName name="XRefCopy57Row" localSheetId="5" hidden="1">#REF!</definedName>
    <definedName name="XRefCopy57Row" localSheetId="51" hidden="1">#REF!</definedName>
    <definedName name="XRefCopy57Row" localSheetId="0" hidden="1">#REF!</definedName>
    <definedName name="XRefCopy57Row" localSheetId="36" hidden="1">#REF!</definedName>
    <definedName name="XRefCopy57Row" localSheetId="41" hidden="1">#REF!</definedName>
    <definedName name="XRefCopy57Row" hidden="1">#REF!</definedName>
    <definedName name="XRefCopy58" localSheetId="6" hidden="1">[87]Lead!#REF!</definedName>
    <definedName name="XRefCopy58" localSheetId="0" hidden="1">[87]Lead!#REF!</definedName>
    <definedName name="XRefCopy58" hidden="1">[87]Lead!#REF!</definedName>
    <definedName name="XRefCopy58Row" localSheetId="4" hidden="1">#REF!</definedName>
    <definedName name="XRefCopy58Row" localSheetId="6" hidden="1">#REF!</definedName>
    <definedName name="XRefCopy58Row" localSheetId="5" hidden="1">#REF!</definedName>
    <definedName name="XRefCopy58Row" localSheetId="51" hidden="1">#REF!</definedName>
    <definedName name="XRefCopy58Row" localSheetId="0" hidden="1">#REF!</definedName>
    <definedName name="XRefCopy58Row" localSheetId="36" hidden="1">#REF!</definedName>
    <definedName name="XRefCopy58Row" localSheetId="41" hidden="1">#REF!</definedName>
    <definedName name="XRefCopy58Row" hidden="1">#REF!</definedName>
    <definedName name="XRefCopy59" localSheetId="6" hidden="1">[87]Lead!#REF!</definedName>
    <definedName name="XRefCopy59" localSheetId="0" hidden="1">[87]Lead!#REF!</definedName>
    <definedName name="XRefCopy59" hidden="1">[87]Lead!#REF!</definedName>
    <definedName name="XRefCopy59Row" localSheetId="4" hidden="1">#REF!</definedName>
    <definedName name="XRefCopy59Row" localSheetId="6" hidden="1">#REF!</definedName>
    <definedName name="XRefCopy59Row" localSheetId="5" hidden="1">#REF!</definedName>
    <definedName name="XRefCopy59Row" localSheetId="51" hidden="1">#REF!</definedName>
    <definedName name="XRefCopy59Row" localSheetId="0" hidden="1">#REF!</definedName>
    <definedName name="XRefCopy59Row" localSheetId="36" hidden="1">#REF!</definedName>
    <definedName name="XRefCopy59Row" localSheetId="41" hidden="1">#REF!</definedName>
    <definedName name="XRefCopy59Row" hidden="1">#REF!</definedName>
    <definedName name="XRefCopy5Row" localSheetId="4" hidden="1">#REF!</definedName>
    <definedName name="XRefCopy5Row" localSheetId="6" hidden="1">#REF!</definedName>
    <definedName name="XRefCopy5Row" localSheetId="5" hidden="1">#REF!</definedName>
    <definedName name="XRefCopy5Row" localSheetId="51" hidden="1">#REF!</definedName>
    <definedName name="XRefCopy5Row" localSheetId="0" hidden="1">#REF!</definedName>
    <definedName name="XRefCopy5Row" localSheetId="36" hidden="1">#REF!</definedName>
    <definedName name="XRefCopy5Row" localSheetId="41" hidden="1">#REF!</definedName>
    <definedName name="XRefCopy5Row" hidden="1">#REF!</definedName>
    <definedName name="XRefCopy6" localSheetId="4" hidden="1">[87]Lead!#REF!</definedName>
    <definedName name="XRefCopy6" localSheetId="6" hidden="1">[87]Lead!#REF!</definedName>
    <definedName name="XRefCopy6" localSheetId="5" hidden="1">[87]Lead!#REF!</definedName>
    <definedName name="XRefCopy6" localSheetId="51" hidden="1">[87]Lead!#REF!</definedName>
    <definedName name="XRefCopy6" localSheetId="36" hidden="1">[87]Lead!#REF!</definedName>
    <definedName name="XRefCopy6" localSheetId="41" hidden="1">[87]Lead!#REF!</definedName>
    <definedName name="XRefCopy6" hidden="1">[87]Lead!#REF!</definedName>
    <definedName name="XRefCopy60" localSheetId="4" hidden="1">[87]Lead!#REF!</definedName>
    <definedName name="XRefCopy60" localSheetId="6" hidden="1">[87]Lead!#REF!</definedName>
    <definedName name="XRefCopy60" localSheetId="5" hidden="1">[87]Lead!#REF!</definedName>
    <definedName name="XRefCopy60" localSheetId="51" hidden="1">[87]Lead!#REF!</definedName>
    <definedName name="XRefCopy60" localSheetId="36" hidden="1">[87]Lead!#REF!</definedName>
    <definedName name="XRefCopy60" localSheetId="41" hidden="1">[87]Lead!#REF!</definedName>
    <definedName name="XRefCopy60" hidden="1">[87]Lead!#REF!</definedName>
    <definedName name="XRefCopy60Row" localSheetId="4" hidden="1">#REF!</definedName>
    <definedName name="XRefCopy60Row" localSheetId="6" hidden="1">#REF!</definedName>
    <definedName name="XRefCopy60Row" localSheetId="5" hidden="1">#REF!</definedName>
    <definedName name="XRefCopy60Row" localSheetId="51" hidden="1">#REF!</definedName>
    <definedName name="XRefCopy60Row" localSheetId="0" hidden="1">#REF!</definedName>
    <definedName name="XRefCopy60Row" localSheetId="36" hidden="1">#REF!</definedName>
    <definedName name="XRefCopy60Row" localSheetId="41" hidden="1">#REF!</definedName>
    <definedName name="XRefCopy60Row" hidden="1">#REF!</definedName>
    <definedName name="XRefCopy61" localSheetId="4" hidden="1">[87]Lead!#REF!</definedName>
    <definedName name="XRefCopy61" localSheetId="6" hidden="1">[87]Lead!#REF!</definedName>
    <definedName name="XRefCopy61" localSheetId="5" hidden="1">[87]Lead!#REF!</definedName>
    <definedName name="XRefCopy61" localSheetId="51" hidden="1">[87]Lead!#REF!</definedName>
    <definedName name="XRefCopy61" localSheetId="0" hidden="1">[87]Lead!#REF!</definedName>
    <definedName name="XRefCopy61" localSheetId="36" hidden="1">[87]Lead!#REF!</definedName>
    <definedName name="XRefCopy61" localSheetId="41" hidden="1">[87]Lead!#REF!</definedName>
    <definedName name="XRefCopy61" hidden="1">[87]Lead!#REF!</definedName>
    <definedName name="XRefCopy61Row" localSheetId="4" hidden="1">#REF!</definedName>
    <definedName name="XRefCopy61Row" localSheetId="6" hidden="1">#REF!</definedName>
    <definedName name="XRefCopy61Row" localSheetId="5" hidden="1">#REF!</definedName>
    <definedName name="XRefCopy61Row" localSheetId="51" hidden="1">#REF!</definedName>
    <definedName name="XRefCopy61Row" localSheetId="0" hidden="1">#REF!</definedName>
    <definedName name="XRefCopy61Row" localSheetId="36" hidden="1">#REF!</definedName>
    <definedName name="XRefCopy61Row" localSheetId="41" hidden="1">#REF!</definedName>
    <definedName name="XRefCopy61Row" hidden="1">#REF!</definedName>
    <definedName name="XRefCopy62" localSheetId="4" hidden="1">[87]Lead!#REF!</definedName>
    <definedName name="XRefCopy62" localSheetId="6" hidden="1">[87]Lead!#REF!</definedName>
    <definedName name="XRefCopy62" localSheetId="5" hidden="1">[87]Lead!#REF!</definedName>
    <definedName name="XRefCopy62" localSheetId="51" hidden="1">[87]Lead!#REF!</definedName>
    <definedName name="XRefCopy62" localSheetId="0" hidden="1">[87]Lead!#REF!</definedName>
    <definedName name="XRefCopy62" localSheetId="36" hidden="1">[87]Lead!#REF!</definedName>
    <definedName name="XRefCopy62" localSheetId="41" hidden="1">[87]Lead!#REF!</definedName>
    <definedName name="XRefCopy62" hidden="1">[87]Lead!#REF!</definedName>
    <definedName name="XRefCopy62Row" localSheetId="4" hidden="1">#REF!</definedName>
    <definedName name="XRefCopy62Row" localSheetId="6" hidden="1">#REF!</definedName>
    <definedName name="XRefCopy62Row" localSheetId="5" hidden="1">#REF!</definedName>
    <definedName name="XRefCopy62Row" localSheetId="51" hidden="1">#REF!</definedName>
    <definedName name="XRefCopy62Row" localSheetId="0" hidden="1">#REF!</definedName>
    <definedName name="XRefCopy62Row" localSheetId="36" hidden="1">#REF!</definedName>
    <definedName name="XRefCopy62Row" localSheetId="41" hidden="1">#REF!</definedName>
    <definedName name="XRefCopy62Row" hidden="1">#REF!</definedName>
    <definedName name="XRefCopy63" localSheetId="4" hidden="1">[87]Lead!#REF!</definedName>
    <definedName name="XRefCopy63" localSheetId="6" hidden="1">[87]Lead!#REF!</definedName>
    <definedName name="XRefCopy63" localSheetId="5" hidden="1">[87]Lead!#REF!</definedName>
    <definedName name="XRefCopy63" localSheetId="51" hidden="1">[87]Lead!#REF!</definedName>
    <definedName name="XRefCopy63" localSheetId="0" hidden="1">[87]Lead!#REF!</definedName>
    <definedName name="XRefCopy63" localSheetId="36" hidden="1">[87]Lead!#REF!</definedName>
    <definedName name="XRefCopy63" localSheetId="41" hidden="1">[87]Lead!#REF!</definedName>
    <definedName name="XRefCopy63" hidden="1">[87]Lead!#REF!</definedName>
    <definedName name="XRefCopy63Row" localSheetId="4" hidden="1">#REF!</definedName>
    <definedName name="XRefCopy63Row" localSheetId="6" hidden="1">#REF!</definedName>
    <definedName name="XRefCopy63Row" localSheetId="5" hidden="1">#REF!</definedName>
    <definedName name="XRefCopy63Row" localSheetId="51" hidden="1">#REF!</definedName>
    <definedName name="XRefCopy63Row" localSheetId="0" hidden="1">#REF!</definedName>
    <definedName name="XRefCopy63Row" localSheetId="36" hidden="1">#REF!</definedName>
    <definedName name="XRefCopy63Row" localSheetId="41" hidden="1">#REF!</definedName>
    <definedName name="XRefCopy63Row" hidden="1">#REF!</definedName>
    <definedName name="XRefCopy64" localSheetId="4" hidden="1">[87]Lead!#REF!</definedName>
    <definedName name="XRefCopy64" localSheetId="6" hidden="1">[87]Lead!#REF!</definedName>
    <definedName name="XRefCopy64" localSheetId="5" hidden="1">[87]Lead!#REF!</definedName>
    <definedName name="XRefCopy64" localSheetId="51" hidden="1">[87]Lead!#REF!</definedName>
    <definedName name="XRefCopy64" localSheetId="0" hidden="1">[87]Lead!#REF!</definedName>
    <definedName name="XRefCopy64" localSheetId="36" hidden="1">[87]Lead!#REF!</definedName>
    <definedName name="XRefCopy64" localSheetId="41" hidden="1">[87]Lead!#REF!</definedName>
    <definedName name="XRefCopy64" hidden="1">[87]Lead!#REF!</definedName>
    <definedName name="XRefCopy64Row" localSheetId="4" hidden="1">#REF!</definedName>
    <definedName name="XRefCopy64Row" localSheetId="6" hidden="1">#REF!</definedName>
    <definedName name="XRefCopy64Row" localSheetId="5" hidden="1">#REF!</definedName>
    <definedName name="XRefCopy64Row" localSheetId="51" hidden="1">#REF!</definedName>
    <definedName name="XRefCopy64Row" localSheetId="0" hidden="1">#REF!</definedName>
    <definedName name="XRefCopy64Row" localSheetId="36" hidden="1">#REF!</definedName>
    <definedName name="XRefCopy64Row" localSheetId="41" hidden="1">#REF!</definedName>
    <definedName name="XRefCopy64Row" hidden="1">#REF!</definedName>
    <definedName name="XRefCopy66" localSheetId="6" hidden="1">[87]Lead!#REF!</definedName>
    <definedName name="XRefCopy66" localSheetId="0" hidden="1">[87]Lead!#REF!</definedName>
    <definedName name="XRefCopy66" hidden="1">[87]Lead!#REF!</definedName>
    <definedName name="XRefCopy66Row" localSheetId="4" hidden="1">#REF!</definedName>
    <definedName name="XRefCopy66Row" localSheetId="6" hidden="1">#REF!</definedName>
    <definedName name="XRefCopy66Row" localSheetId="5" hidden="1">#REF!</definedName>
    <definedName name="XRefCopy66Row" localSheetId="51" hidden="1">#REF!</definedName>
    <definedName name="XRefCopy66Row" localSheetId="0" hidden="1">#REF!</definedName>
    <definedName name="XRefCopy66Row" localSheetId="36" hidden="1">#REF!</definedName>
    <definedName name="XRefCopy66Row" localSheetId="41" hidden="1">#REF!</definedName>
    <definedName name="XRefCopy66Row" hidden="1">#REF!</definedName>
    <definedName name="XRefCopy67" localSheetId="6" hidden="1">[87]Lead!#REF!</definedName>
    <definedName name="XRefCopy67" localSheetId="0" hidden="1">[87]Lead!#REF!</definedName>
    <definedName name="XRefCopy67" hidden="1">[87]Lead!#REF!</definedName>
    <definedName name="XRefCopy67Row" localSheetId="4" hidden="1">#REF!</definedName>
    <definedName name="XRefCopy67Row" localSheetId="6" hidden="1">#REF!</definedName>
    <definedName name="XRefCopy67Row" localSheetId="5" hidden="1">#REF!</definedName>
    <definedName name="XRefCopy67Row" localSheetId="51" hidden="1">#REF!</definedName>
    <definedName name="XRefCopy67Row" localSheetId="0" hidden="1">#REF!</definedName>
    <definedName name="XRefCopy67Row" localSheetId="36" hidden="1">#REF!</definedName>
    <definedName name="XRefCopy67Row" localSheetId="41" hidden="1">#REF!</definedName>
    <definedName name="XRefCopy67Row" hidden="1">#REF!</definedName>
    <definedName name="XRefCopy68" localSheetId="6" hidden="1">[87]Lead!#REF!</definedName>
    <definedName name="XRefCopy68" localSheetId="0" hidden="1">[87]Lead!#REF!</definedName>
    <definedName name="XRefCopy68" hidden="1">[87]Lead!#REF!</definedName>
    <definedName name="XRefCopy68Row" localSheetId="4" hidden="1">#REF!</definedName>
    <definedName name="XRefCopy68Row" localSheetId="6" hidden="1">#REF!</definedName>
    <definedName name="XRefCopy68Row" localSheetId="5" hidden="1">#REF!</definedName>
    <definedName name="XRefCopy68Row" localSheetId="51" hidden="1">#REF!</definedName>
    <definedName name="XRefCopy68Row" localSheetId="0" hidden="1">#REF!</definedName>
    <definedName name="XRefCopy68Row" localSheetId="36" hidden="1">#REF!</definedName>
    <definedName name="XRefCopy68Row" localSheetId="41" hidden="1">#REF!</definedName>
    <definedName name="XRefCopy68Row" hidden="1">#REF!</definedName>
    <definedName name="XRefCopy69" localSheetId="6" hidden="1">[87]Lead!#REF!</definedName>
    <definedName name="XRefCopy69" localSheetId="0" hidden="1">[87]Lead!#REF!</definedName>
    <definedName name="XRefCopy69" hidden="1">[87]Lead!#REF!</definedName>
    <definedName name="XRefCopy69Row" localSheetId="4" hidden="1">#REF!</definedName>
    <definedName name="XRefCopy69Row" localSheetId="6" hidden="1">#REF!</definedName>
    <definedName name="XRefCopy69Row" localSheetId="5" hidden="1">#REF!</definedName>
    <definedName name="XRefCopy69Row" localSheetId="51" hidden="1">#REF!</definedName>
    <definedName name="XRefCopy69Row" localSheetId="0" hidden="1">#REF!</definedName>
    <definedName name="XRefCopy69Row" localSheetId="36" hidden="1">#REF!</definedName>
    <definedName name="XRefCopy69Row" localSheetId="41" hidden="1">#REF!</definedName>
    <definedName name="XRefCopy69Row" hidden="1">#REF!</definedName>
    <definedName name="XRefCopy6Row" localSheetId="4" hidden="1">#REF!</definedName>
    <definedName name="XRefCopy6Row" localSheetId="6" hidden="1">#REF!</definedName>
    <definedName name="XRefCopy6Row" localSheetId="5" hidden="1">#REF!</definedName>
    <definedName name="XRefCopy6Row" localSheetId="51" hidden="1">#REF!</definedName>
    <definedName name="XRefCopy6Row" localSheetId="0" hidden="1">#REF!</definedName>
    <definedName name="XRefCopy6Row" localSheetId="36" hidden="1">#REF!</definedName>
    <definedName name="XRefCopy6Row" localSheetId="41" hidden="1">#REF!</definedName>
    <definedName name="XRefCopy6Row" hidden="1">#REF!</definedName>
    <definedName name="XRefCopy7" localSheetId="4" hidden="1">[87]Lead!#REF!</definedName>
    <definedName name="XRefCopy7" localSheetId="6" hidden="1">[87]Lead!#REF!</definedName>
    <definedName name="XRefCopy7" localSheetId="5" hidden="1">[87]Lead!#REF!</definedName>
    <definedName name="XRefCopy7" localSheetId="51" hidden="1">[87]Lead!#REF!</definedName>
    <definedName name="XRefCopy7" localSheetId="36" hidden="1">[87]Lead!#REF!</definedName>
    <definedName name="XRefCopy7" localSheetId="41" hidden="1">[87]Lead!#REF!</definedName>
    <definedName name="XRefCopy7" hidden="1">[87]Lead!#REF!</definedName>
    <definedName name="XRefCopy70" localSheetId="4" hidden="1">[87]Lead!#REF!</definedName>
    <definedName name="XRefCopy70" localSheetId="6" hidden="1">[87]Lead!#REF!</definedName>
    <definedName name="XRefCopy70" localSheetId="5" hidden="1">[87]Lead!#REF!</definedName>
    <definedName name="XRefCopy70" localSheetId="51" hidden="1">[87]Lead!#REF!</definedName>
    <definedName name="XRefCopy70" localSheetId="36" hidden="1">[87]Lead!#REF!</definedName>
    <definedName name="XRefCopy70" localSheetId="41" hidden="1">[87]Lead!#REF!</definedName>
    <definedName name="XRefCopy70" hidden="1">[87]Lead!#REF!</definedName>
    <definedName name="XRefCopy70Row" localSheetId="4" hidden="1">#REF!</definedName>
    <definedName name="XRefCopy70Row" localSheetId="6" hidden="1">#REF!</definedName>
    <definedName name="XRefCopy70Row" localSheetId="5" hidden="1">#REF!</definedName>
    <definedName name="XRefCopy70Row" localSheetId="51" hidden="1">#REF!</definedName>
    <definedName name="XRefCopy70Row" localSheetId="0" hidden="1">#REF!</definedName>
    <definedName name="XRefCopy70Row" localSheetId="36" hidden="1">#REF!</definedName>
    <definedName name="XRefCopy70Row" localSheetId="41" hidden="1">#REF!</definedName>
    <definedName name="XRefCopy70Row" hidden="1">#REF!</definedName>
    <definedName name="XRefCopy71" localSheetId="4" hidden="1">[87]Lead!#REF!</definedName>
    <definedName name="XRefCopy71" localSheetId="6" hidden="1">[87]Lead!#REF!</definedName>
    <definedName name="XRefCopy71" localSheetId="5" hidden="1">[87]Lead!#REF!</definedName>
    <definedName name="XRefCopy71" localSheetId="51" hidden="1">[87]Lead!#REF!</definedName>
    <definedName name="XRefCopy71" localSheetId="0" hidden="1">[87]Lead!#REF!</definedName>
    <definedName name="XRefCopy71" localSheetId="36" hidden="1">[87]Lead!#REF!</definedName>
    <definedName name="XRefCopy71" localSheetId="41" hidden="1">[87]Lead!#REF!</definedName>
    <definedName name="XRefCopy71" hidden="1">[87]Lead!#REF!</definedName>
    <definedName name="XRefCopy71Row" localSheetId="4" hidden="1">#REF!</definedName>
    <definedName name="XRefCopy71Row" localSheetId="6" hidden="1">#REF!</definedName>
    <definedName name="XRefCopy71Row" localSheetId="5" hidden="1">#REF!</definedName>
    <definedName name="XRefCopy71Row" localSheetId="51" hidden="1">#REF!</definedName>
    <definedName name="XRefCopy71Row" localSheetId="0" hidden="1">#REF!</definedName>
    <definedName name="XRefCopy71Row" localSheetId="36" hidden="1">#REF!</definedName>
    <definedName name="XRefCopy71Row" localSheetId="41" hidden="1">#REF!</definedName>
    <definedName name="XRefCopy71Row" hidden="1">#REF!</definedName>
    <definedName name="XRefCopy72" localSheetId="4" hidden="1">[87]Lead!#REF!</definedName>
    <definedName name="XRefCopy72" localSheetId="6" hidden="1">[87]Lead!#REF!</definedName>
    <definedName name="XRefCopy72" localSheetId="5" hidden="1">[87]Lead!#REF!</definedName>
    <definedName name="XRefCopy72" localSheetId="51" hidden="1">[87]Lead!#REF!</definedName>
    <definedName name="XRefCopy72" localSheetId="0" hidden="1">[87]Lead!#REF!</definedName>
    <definedName name="XRefCopy72" localSheetId="36" hidden="1">[87]Lead!#REF!</definedName>
    <definedName name="XRefCopy72" localSheetId="41" hidden="1">[87]Lead!#REF!</definedName>
    <definedName name="XRefCopy72" hidden="1">[87]Lead!#REF!</definedName>
    <definedName name="XRefCopy72Row" localSheetId="4" hidden="1">#REF!</definedName>
    <definedName name="XRefCopy72Row" localSheetId="6" hidden="1">#REF!</definedName>
    <definedName name="XRefCopy72Row" localSheetId="5" hidden="1">#REF!</definedName>
    <definedName name="XRefCopy72Row" localSheetId="51" hidden="1">#REF!</definedName>
    <definedName name="XRefCopy72Row" localSheetId="0" hidden="1">#REF!</definedName>
    <definedName name="XRefCopy72Row" localSheetId="36" hidden="1">#REF!</definedName>
    <definedName name="XRefCopy72Row" localSheetId="41" hidden="1">#REF!</definedName>
    <definedName name="XRefCopy72Row" hidden="1">#REF!</definedName>
    <definedName name="XRefCopy73" localSheetId="4" hidden="1">[87]Lead!#REF!</definedName>
    <definedName name="XRefCopy73" localSheetId="6" hidden="1">[87]Lead!#REF!</definedName>
    <definedName name="XRefCopy73" localSheetId="5" hidden="1">[87]Lead!#REF!</definedName>
    <definedName name="XRefCopy73" localSheetId="51" hidden="1">[87]Lead!#REF!</definedName>
    <definedName name="XRefCopy73" localSheetId="0" hidden="1">[87]Lead!#REF!</definedName>
    <definedName name="XRefCopy73" localSheetId="36" hidden="1">[87]Lead!#REF!</definedName>
    <definedName name="XRefCopy73" localSheetId="41" hidden="1">[87]Lead!#REF!</definedName>
    <definedName name="XRefCopy73" hidden="1">[87]Lead!#REF!</definedName>
    <definedName name="XRefCopy73Row" localSheetId="4" hidden="1">#REF!</definedName>
    <definedName name="XRefCopy73Row" localSheetId="6" hidden="1">#REF!</definedName>
    <definedName name="XRefCopy73Row" localSheetId="5" hidden="1">#REF!</definedName>
    <definedName name="XRefCopy73Row" localSheetId="51" hidden="1">#REF!</definedName>
    <definedName name="XRefCopy73Row" localSheetId="0" hidden="1">#REF!</definedName>
    <definedName name="XRefCopy73Row" localSheetId="36" hidden="1">#REF!</definedName>
    <definedName name="XRefCopy73Row" localSheetId="41" hidden="1">#REF!</definedName>
    <definedName name="XRefCopy73Row" hidden="1">#REF!</definedName>
    <definedName name="XRefCopy74" localSheetId="4" hidden="1">[87]Lead!#REF!</definedName>
    <definedName name="XRefCopy74" localSheetId="6" hidden="1">[87]Lead!#REF!</definedName>
    <definedName name="XRefCopy74" localSheetId="5" hidden="1">[87]Lead!#REF!</definedName>
    <definedName name="XRefCopy74" localSheetId="51" hidden="1">[87]Lead!#REF!</definedName>
    <definedName name="XRefCopy74" localSheetId="0" hidden="1">[87]Lead!#REF!</definedName>
    <definedName name="XRefCopy74" localSheetId="36" hidden="1">[87]Lead!#REF!</definedName>
    <definedName name="XRefCopy74" localSheetId="41" hidden="1">[87]Lead!#REF!</definedName>
    <definedName name="XRefCopy74" hidden="1">[87]Lead!#REF!</definedName>
    <definedName name="XRefCopy74Row" localSheetId="4" hidden="1">#REF!</definedName>
    <definedName name="XRefCopy74Row" localSheetId="6" hidden="1">#REF!</definedName>
    <definedName name="XRefCopy74Row" localSheetId="5" hidden="1">#REF!</definedName>
    <definedName name="XRefCopy74Row" localSheetId="51" hidden="1">#REF!</definedName>
    <definedName name="XRefCopy74Row" localSheetId="0" hidden="1">#REF!</definedName>
    <definedName name="XRefCopy74Row" localSheetId="36" hidden="1">#REF!</definedName>
    <definedName name="XRefCopy74Row" localSheetId="41" hidden="1">#REF!</definedName>
    <definedName name="XRefCopy74Row" hidden="1">#REF!</definedName>
    <definedName name="XRefCopy75" localSheetId="6" hidden="1">[87]Lead!#REF!</definedName>
    <definedName name="XRefCopy75" localSheetId="0" hidden="1">[87]Lead!#REF!</definedName>
    <definedName name="XRefCopy75" hidden="1">[87]Lead!#REF!</definedName>
    <definedName name="XRefCopy75Row" localSheetId="4" hidden="1">#REF!</definedName>
    <definedName name="XRefCopy75Row" localSheetId="6" hidden="1">#REF!</definedName>
    <definedName name="XRefCopy75Row" localSheetId="5" hidden="1">#REF!</definedName>
    <definedName name="XRefCopy75Row" localSheetId="51" hidden="1">#REF!</definedName>
    <definedName name="XRefCopy75Row" localSheetId="0" hidden="1">#REF!</definedName>
    <definedName name="XRefCopy75Row" localSheetId="36" hidden="1">#REF!</definedName>
    <definedName name="XRefCopy75Row" localSheetId="41" hidden="1">#REF!</definedName>
    <definedName name="XRefCopy75Row" hidden="1">#REF!</definedName>
    <definedName name="XRefCopy76" localSheetId="6" hidden="1">[87]Lead!#REF!</definedName>
    <definedName name="XRefCopy76" localSheetId="0" hidden="1">[87]Lead!#REF!</definedName>
    <definedName name="XRefCopy76" hidden="1">[87]Lead!#REF!</definedName>
    <definedName name="XRefCopy76Row" localSheetId="4" hidden="1">#REF!</definedName>
    <definedName name="XRefCopy76Row" localSheetId="6" hidden="1">#REF!</definedName>
    <definedName name="XRefCopy76Row" localSheetId="5" hidden="1">#REF!</definedName>
    <definedName name="XRefCopy76Row" localSheetId="51" hidden="1">#REF!</definedName>
    <definedName name="XRefCopy76Row" localSheetId="0" hidden="1">#REF!</definedName>
    <definedName name="XRefCopy76Row" localSheetId="36" hidden="1">#REF!</definedName>
    <definedName name="XRefCopy76Row" localSheetId="41" hidden="1">#REF!</definedName>
    <definedName name="XRefCopy76Row" hidden="1">#REF!</definedName>
    <definedName name="XRefCopy77" localSheetId="6" hidden="1">[87]Lead!#REF!</definedName>
    <definedName name="XRefCopy77" localSheetId="0" hidden="1">[87]Lead!#REF!</definedName>
    <definedName name="XRefCopy77" hidden="1">[87]Lead!#REF!</definedName>
    <definedName name="XRefCopy77Row" localSheetId="4" hidden="1">#REF!</definedName>
    <definedName name="XRefCopy77Row" localSheetId="6" hidden="1">#REF!</definedName>
    <definedName name="XRefCopy77Row" localSheetId="5" hidden="1">#REF!</definedName>
    <definedName name="XRefCopy77Row" localSheetId="51" hidden="1">#REF!</definedName>
    <definedName name="XRefCopy77Row" localSheetId="0" hidden="1">#REF!</definedName>
    <definedName name="XRefCopy77Row" localSheetId="36" hidden="1">#REF!</definedName>
    <definedName name="XRefCopy77Row" localSheetId="41" hidden="1">#REF!</definedName>
    <definedName name="XRefCopy77Row" hidden="1">#REF!</definedName>
    <definedName name="XRefCopy78" localSheetId="6" hidden="1">[87]Lead!#REF!</definedName>
    <definedName name="XRefCopy78" localSheetId="0" hidden="1">[87]Lead!#REF!</definedName>
    <definedName name="XRefCopy78" hidden="1">[87]Lead!#REF!</definedName>
    <definedName name="XRefCopy78Row" localSheetId="4" hidden="1">#REF!</definedName>
    <definedName name="XRefCopy78Row" localSheetId="6" hidden="1">#REF!</definedName>
    <definedName name="XRefCopy78Row" localSheetId="5" hidden="1">#REF!</definedName>
    <definedName name="XRefCopy78Row" localSheetId="51" hidden="1">#REF!</definedName>
    <definedName name="XRefCopy78Row" localSheetId="0" hidden="1">#REF!</definedName>
    <definedName name="XRefCopy78Row" localSheetId="36" hidden="1">#REF!</definedName>
    <definedName name="XRefCopy78Row" localSheetId="41" hidden="1">#REF!</definedName>
    <definedName name="XRefCopy78Row" hidden="1">#REF!</definedName>
    <definedName name="XRefCopy79" localSheetId="6" hidden="1">[87]Lead!#REF!</definedName>
    <definedName name="XRefCopy79" localSheetId="0" hidden="1">[87]Lead!#REF!</definedName>
    <definedName name="XRefCopy79" hidden="1">[87]Lead!#REF!</definedName>
    <definedName name="XRefCopy79Row" localSheetId="4" hidden="1">#REF!</definedName>
    <definedName name="XRefCopy79Row" localSheetId="6" hidden="1">#REF!</definedName>
    <definedName name="XRefCopy79Row" localSheetId="5" hidden="1">#REF!</definedName>
    <definedName name="XRefCopy79Row" localSheetId="51" hidden="1">#REF!</definedName>
    <definedName name="XRefCopy79Row" localSheetId="0" hidden="1">#REF!</definedName>
    <definedName name="XRefCopy79Row" localSheetId="36" hidden="1">#REF!</definedName>
    <definedName name="XRefCopy79Row" localSheetId="41" hidden="1">#REF!</definedName>
    <definedName name="XRefCopy79Row" hidden="1">#REF!</definedName>
    <definedName name="XRefCopy7Row" localSheetId="4" hidden="1">#REF!</definedName>
    <definedName name="XRefCopy7Row" localSheetId="6" hidden="1">#REF!</definedName>
    <definedName name="XRefCopy7Row" localSheetId="5" hidden="1">#REF!</definedName>
    <definedName name="XRefCopy7Row" localSheetId="51" hidden="1">#REF!</definedName>
    <definedName name="XRefCopy7Row" localSheetId="0" hidden="1">#REF!</definedName>
    <definedName name="XRefCopy7Row" localSheetId="36" hidden="1">#REF!</definedName>
    <definedName name="XRefCopy7Row" localSheetId="41" hidden="1">#REF!</definedName>
    <definedName name="XRefCopy7Row" hidden="1">#REF!</definedName>
    <definedName name="XRefCopy8" localSheetId="4" hidden="1">[87]Lead!#REF!</definedName>
    <definedName name="XRefCopy8" localSheetId="6" hidden="1">[87]Lead!#REF!</definedName>
    <definedName name="XRefCopy8" localSheetId="5" hidden="1">[87]Lead!#REF!</definedName>
    <definedName name="XRefCopy8" localSheetId="51" hidden="1">[87]Lead!#REF!</definedName>
    <definedName name="XRefCopy8" localSheetId="36" hidden="1">[87]Lead!#REF!</definedName>
    <definedName name="XRefCopy8" localSheetId="41" hidden="1">[87]Lead!#REF!</definedName>
    <definedName name="XRefCopy8" hidden="1">[87]Lead!#REF!</definedName>
    <definedName name="XRefCopy80" localSheetId="4" hidden="1">[87]Lead!#REF!</definedName>
    <definedName name="XRefCopy80" localSheetId="6" hidden="1">[87]Lead!#REF!</definedName>
    <definedName name="XRefCopy80" localSheetId="5" hidden="1">[87]Lead!#REF!</definedName>
    <definedName name="XRefCopy80" localSheetId="51" hidden="1">[87]Lead!#REF!</definedName>
    <definedName name="XRefCopy80" localSheetId="36" hidden="1">[87]Lead!#REF!</definedName>
    <definedName name="XRefCopy80" localSheetId="41" hidden="1">[87]Lead!#REF!</definedName>
    <definedName name="XRefCopy80" hidden="1">[87]Lead!#REF!</definedName>
    <definedName name="XRefCopy80Row" localSheetId="4" hidden="1">#REF!</definedName>
    <definedName name="XRefCopy80Row" localSheetId="6" hidden="1">#REF!</definedName>
    <definedName name="XRefCopy80Row" localSheetId="5" hidden="1">#REF!</definedName>
    <definedName name="XRefCopy80Row" localSheetId="51" hidden="1">#REF!</definedName>
    <definedName name="XRefCopy80Row" localSheetId="0" hidden="1">#REF!</definedName>
    <definedName name="XRefCopy80Row" localSheetId="36" hidden="1">#REF!</definedName>
    <definedName name="XRefCopy80Row" localSheetId="41" hidden="1">#REF!</definedName>
    <definedName name="XRefCopy80Row" hidden="1">#REF!</definedName>
    <definedName name="XRefCopy81" localSheetId="4" hidden="1">[87]Lead!#REF!</definedName>
    <definedName name="XRefCopy81" localSheetId="6" hidden="1">[87]Lead!#REF!</definedName>
    <definedName name="XRefCopy81" localSheetId="5" hidden="1">[87]Lead!#REF!</definedName>
    <definedName name="XRefCopy81" localSheetId="51" hidden="1">[87]Lead!#REF!</definedName>
    <definedName name="XRefCopy81" localSheetId="0" hidden="1">[87]Lead!#REF!</definedName>
    <definedName name="XRefCopy81" localSheetId="36" hidden="1">[87]Lead!#REF!</definedName>
    <definedName name="XRefCopy81" localSheetId="41" hidden="1">[87]Lead!#REF!</definedName>
    <definedName name="XRefCopy81" hidden="1">[87]Lead!#REF!</definedName>
    <definedName name="XRefCopy81Row" localSheetId="4" hidden="1">#REF!</definedName>
    <definedName name="XRefCopy81Row" localSheetId="6" hidden="1">#REF!</definedName>
    <definedName name="XRefCopy81Row" localSheetId="5" hidden="1">#REF!</definedName>
    <definedName name="XRefCopy81Row" localSheetId="51" hidden="1">#REF!</definedName>
    <definedName name="XRefCopy81Row" localSheetId="0" hidden="1">#REF!</definedName>
    <definedName name="XRefCopy81Row" localSheetId="36" hidden="1">#REF!</definedName>
    <definedName name="XRefCopy81Row" localSheetId="41" hidden="1">#REF!</definedName>
    <definedName name="XRefCopy81Row" hidden="1">#REF!</definedName>
    <definedName name="XRefCopy82" localSheetId="4" hidden="1">[87]Lead!#REF!</definedName>
    <definedName name="XRefCopy82" localSheetId="6" hidden="1">[87]Lead!#REF!</definedName>
    <definedName name="XRefCopy82" localSheetId="5" hidden="1">[87]Lead!#REF!</definedName>
    <definedName name="XRefCopy82" localSheetId="51" hidden="1">[87]Lead!#REF!</definedName>
    <definedName name="XRefCopy82" localSheetId="0" hidden="1">[87]Lead!#REF!</definedName>
    <definedName name="XRefCopy82" localSheetId="36" hidden="1">[87]Lead!#REF!</definedName>
    <definedName name="XRefCopy82" localSheetId="41" hidden="1">[87]Lead!#REF!</definedName>
    <definedName name="XRefCopy82" hidden="1">[87]Lead!#REF!</definedName>
    <definedName name="XRefCopy82Row" localSheetId="4" hidden="1">#REF!</definedName>
    <definedName name="XRefCopy82Row" localSheetId="6" hidden="1">#REF!</definedName>
    <definedName name="XRefCopy82Row" localSheetId="5" hidden="1">#REF!</definedName>
    <definedName name="XRefCopy82Row" localSheetId="51" hidden="1">#REF!</definedName>
    <definedName name="XRefCopy82Row" localSheetId="0" hidden="1">#REF!</definedName>
    <definedName name="XRefCopy82Row" localSheetId="36" hidden="1">#REF!</definedName>
    <definedName name="XRefCopy82Row" localSheetId="41" hidden="1">#REF!</definedName>
    <definedName name="XRefCopy82Row" hidden="1">#REF!</definedName>
    <definedName name="XRefCopy83" localSheetId="4" hidden="1">[87]Lead!#REF!</definedName>
    <definedName name="XRefCopy83" localSheetId="6" hidden="1">[87]Lead!#REF!</definedName>
    <definedName name="XRefCopy83" localSheetId="5" hidden="1">[87]Lead!#REF!</definedName>
    <definedName name="XRefCopy83" localSheetId="51" hidden="1">[87]Lead!#REF!</definedName>
    <definedName name="XRefCopy83" localSheetId="0" hidden="1">[87]Lead!#REF!</definedName>
    <definedName name="XRefCopy83" localSheetId="36" hidden="1">[87]Lead!#REF!</definedName>
    <definedName name="XRefCopy83" localSheetId="41" hidden="1">[87]Lead!#REF!</definedName>
    <definedName name="XRefCopy83" hidden="1">[87]Lead!#REF!</definedName>
    <definedName name="XRefCopy83Row" localSheetId="4" hidden="1">#REF!</definedName>
    <definedName name="XRefCopy83Row" localSheetId="6" hidden="1">#REF!</definedName>
    <definedName name="XRefCopy83Row" localSheetId="5" hidden="1">#REF!</definedName>
    <definedName name="XRefCopy83Row" localSheetId="51" hidden="1">#REF!</definedName>
    <definedName name="XRefCopy83Row" localSheetId="0" hidden="1">#REF!</definedName>
    <definedName name="XRefCopy83Row" localSheetId="36" hidden="1">#REF!</definedName>
    <definedName name="XRefCopy83Row" localSheetId="41" hidden="1">#REF!</definedName>
    <definedName name="XRefCopy83Row" hidden="1">#REF!</definedName>
    <definedName name="XRefCopy84" localSheetId="4" hidden="1">[87]Lead!#REF!</definedName>
    <definedName name="XRefCopy84" localSheetId="6" hidden="1">[87]Lead!#REF!</definedName>
    <definedName name="XRefCopy84" localSheetId="5" hidden="1">[87]Lead!#REF!</definedName>
    <definedName name="XRefCopy84" localSheetId="51" hidden="1">[87]Lead!#REF!</definedName>
    <definedName name="XRefCopy84" localSheetId="0" hidden="1">[87]Lead!#REF!</definedName>
    <definedName name="XRefCopy84" localSheetId="36" hidden="1">[87]Lead!#REF!</definedName>
    <definedName name="XRefCopy84" localSheetId="41" hidden="1">[87]Lead!#REF!</definedName>
    <definedName name="XRefCopy84" hidden="1">[87]Lead!#REF!</definedName>
    <definedName name="XRefCopy84Row" localSheetId="4" hidden="1">#REF!</definedName>
    <definedName name="XRefCopy84Row" localSheetId="6" hidden="1">#REF!</definedName>
    <definedName name="XRefCopy84Row" localSheetId="5" hidden="1">#REF!</definedName>
    <definedName name="XRefCopy84Row" localSheetId="51" hidden="1">#REF!</definedName>
    <definedName name="XRefCopy84Row" localSheetId="0" hidden="1">#REF!</definedName>
    <definedName name="XRefCopy84Row" localSheetId="36" hidden="1">#REF!</definedName>
    <definedName name="XRefCopy84Row" localSheetId="41" hidden="1">#REF!</definedName>
    <definedName name="XRefCopy84Row" hidden="1">#REF!</definedName>
    <definedName name="XRefCopy8Row" localSheetId="4" hidden="1">#REF!</definedName>
    <definedName name="XRefCopy8Row" localSheetId="6" hidden="1">#REF!</definedName>
    <definedName name="XRefCopy8Row" localSheetId="5" hidden="1">#REF!</definedName>
    <definedName name="XRefCopy8Row" localSheetId="51" hidden="1">#REF!</definedName>
    <definedName name="XRefCopy8Row" localSheetId="0" hidden="1">#REF!</definedName>
    <definedName name="XRefCopy8Row" localSheetId="36" hidden="1">#REF!</definedName>
    <definedName name="XRefCopy8Row" localSheetId="41" hidden="1">#REF!</definedName>
    <definedName name="XRefCopy8Row" hidden="1">#REF!</definedName>
    <definedName name="XRefCopy9" localSheetId="4" hidden="1">[87]Lead!#REF!</definedName>
    <definedName name="XRefCopy9" localSheetId="6" hidden="1">[87]Lead!#REF!</definedName>
    <definedName name="XRefCopy9" localSheetId="5" hidden="1">[87]Lead!#REF!</definedName>
    <definedName name="XRefCopy9" localSheetId="51" hidden="1">[87]Lead!#REF!</definedName>
    <definedName name="XRefCopy9" localSheetId="36" hidden="1">[87]Lead!#REF!</definedName>
    <definedName name="XRefCopy9" localSheetId="41" hidden="1">[87]Lead!#REF!</definedName>
    <definedName name="XRefCopy9" hidden="1">[87]Lead!#REF!</definedName>
    <definedName name="XRefCopy9Row" localSheetId="4" hidden="1">#REF!</definedName>
    <definedName name="XRefCopy9Row" localSheetId="6" hidden="1">#REF!</definedName>
    <definedName name="XRefCopy9Row" localSheetId="5" hidden="1">#REF!</definedName>
    <definedName name="XRefCopy9Row" localSheetId="51" hidden="1">#REF!</definedName>
    <definedName name="XRefCopy9Row" localSheetId="0" hidden="1">#REF!</definedName>
    <definedName name="XRefCopy9Row" localSheetId="36" hidden="1">#REF!</definedName>
    <definedName name="XRefCopy9Row" localSheetId="41" hidden="1">#REF!</definedName>
    <definedName name="XRefCopy9Row" hidden="1">#REF!</definedName>
    <definedName name="XRefCopyRangeCount" hidden="1">84</definedName>
    <definedName name="XRefPaste1" localSheetId="4" hidden="1">'[82]Conciliaciones Gs.'!#REF!</definedName>
    <definedName name="XRefPaste1" localSheetId="6" hidden="1">'[82]Conciliaciones Gs.'!#REF!</definedName>
    <definedName name="XRefPaste1" localSheetId="5" hidden="1">'[82]Conciliaciones Gs.'!#REF!</definedName>
    <definedName name="XRefPaste1" localSheetId="51" hidden="1">'[82]Conciliaciones Gs.'!#REF!</definedName>
    <definedName name="XRefPaste1" localSheetId="0" hidden="1">'[82]Conciliaciones Gs.'!#REF!</definedName>
    <definedName name="XRefPaste1" localSheetId="36" hidden="1">'[82]Conciliaciones Gs.'!#REF!</definedName>
    <definedName name="XRefPaste1" localSheetId="41" hidden="1">'[82]Conciliaciones Gs.'!#REF!</definedName>
    <definedName name="XRefPaste1" hidden="1">'[82]Conciliaciones Gs.'!#REF!</definedName>
    <definedName name="XRefPaste10" localSheetId="4" hidden="1">[87]Lead!#REF!</definedName>
    <definedName name="XRefPaste10" localSheetId="6" hidden="1">[87]Lead!#REF!</definedName>
    <definedName name="XRefPaste10" localSheetId="5" hidden="1">[87]Lead!#REF!</definedName>
    <definedName name="XRefPaste10" localSheetId="51" hidden="1">[87]Lead!#REF!</definedName>
    <definedName name="XRefPaste10" localSheetId="36" hidden="1">[87]Lead!#REF!</definedName>
    <definedName name="XRefPaste10" localSheetId="41" hidden="1">[87]Lead!#REF!</definedName>
    <definedName name="XRefPaste10" hidden="1">[87]Lead!#REF!</definedName>
    <definedName name="XRefPaste10Row" localSheetId="4" hidden="1">#REF!</definedName>
    <definedName name="XRefPaste10Row" localSheetId="6" hidden="1">#REF!</definedName>
    <definedName name="XRefPaste10Row" localSheetId="5" hidden="1">#REF!</definedName>
    <definedName name="XRefPaste10Row" localSheetId="51" hidden="1">#REF!</definedName>
    <definedName name="XRefPaste10Row" localSheetId="0" hidden="1">#REF!</definedName>
    <definedName name="XRefPaste10Row" localSheetId="36" hidden="1">#REF!</definedName>
    <definedName name="XRefPaste10Row" localSheetId="41" hidden="1">#REF!</definedName>
    <definedName name="XRefPaste10Row" hidden="1">#REF!</definedName>
    <definedName name="XRefPaste11" localSheetId="4" hidden="1">[87]Lead!#REF!</definedName>
    <definedName name="XRefPaste11" localSheetId="6" hidden="1">[87]Lead!#REF!</definedName>
    <definedName name="XRefPaste11" localSheetId="5" hidden="1">[87]Lead!#REF!</definedName>
    <definedName name="XRefPaste11" localSheetId="51" hidden="1">[87]Lead!#REF!</definedName>
    <definedName name="XRefPaste11" localSheetId="0" hidden="1">[87]Lead!#REF!</definedName>
    <definedName name="XRefPaste11" localSheetId="36" hidden="1">[87]Lead!#REF!</definedName>
    <definedName name="XRefPaste11" localSheetId="41" hidden="1">[87]Lead!#REF!</definedName>
    <definedName name="XRefPaste11" hidden="1">[87]Lead!#REF!</definedName>
    <definedName name="XRefPaste11Row" localSheetId="4" hidden="1">#REF!</definedName>
    <definedName name="XRefPaste11Row" localSheetId="6" hidden="1">#REF!</definedName>
    <definedName name="XRefPaste11Row" localSheetId="5" hidden="1">#REF!</definedName>
    <definedName name="XRefPaste11Row" localSheetId="51" hidden="1">#REF!</definedName>
    <definedName name="XRefPaste11Row" localSheetId="0" hidden="1">#REF!</definedName>
    <definedName name="XRefPaste11Row" localSheetId="36" hidden="1">#REF!</definedName>
    <definedName name="XRefPaste11Row" localSheetId="41" hidden="1">#REF!</definedName>
    <definedName name="XRefPaste11Row" hidden="1">#REF!</definedName>
    <definedName name="XRefPaste12" localSheetId="4" hidden="1">#REF!</definedName>
    <definedName name="XRefPaste12" localSheetId="6" hidden="1">#REF!</definedName>
    <definedName name="XRefPaste12" localSheetId="5" hidden="1">#REF!</definedName>
    <definedName name="XRefPaste12" localSheetId="51" hidden="1">#REF!</definedName>
    <definedName name="XRefPaste12" localSheetId="0" hidden="1">#REF!</definedName>
    <definedName name="XRefPaste12" localSheetId="36" hidden="1">#REF!</definedName>
    <definedName name="XRefPaste12" localSheetId="41" hidden="1">#REF!</definedName>
    <definedName name="XRefPaste12" hidden="1">#REF!</definedName>
    <definedName name="XRefPaste12Row" localSheetId="4" hidden="1">#REF!</definedName>
    <definedName name="XRefPaste12Row" localSheetId="6" hidden="1">#REF!</definedName>
    <definedName name="XRefPaste12Row" localSheetId="5" hidden="1">#REF!</definedName>
    <definedName name="XRefPaste12Row" localSheetId="51" hidden="1">#REF!</definedName>
    <definedName name="XRefPaste12Row" localSheetId="0" hidden="1">#REF!</definedName>
    <definedName name="XRefPaste12Row" localSheetId="36" hidden="1">#REF!</definedName>
    <definedName name="XRefPaste12Row" localSheetId="41" hidden="1">#REF!</definedName>
    <definedName name="XRefPaste12Row" hidden="1">#REF!</definedName>
    <definedName name="XRefPaste13" localSheetId="4" hidden="1">#REF!</definedName>
    <definedName name="XRefPaste13" localSheetId="6" hidden="1">#REF!</definedName>
    <definedName name="XRefPaste13" localSheetId="5" hidden="1">#REF!</definedName>
    <definedName name="XRefPaste13" localSheetId="0" hidden="1">#REF!</definedName>
    <definedName name="XRefPaste13" localSheetId="36" hidden="1">#REF!</definedName>
    <definedName name="XRefPaste13" localSheetId="41" hidden="1">#REF!</definedName>
    <definedName name="XRefPaste13" hidden="1">#REF!</definedName>
    <definedName name="XRefPaste13Row" localSheetId="4" hidden="1">#REF!</definedName>
    <definedName name="XRefPaste13Row" localSheetId="6" hidden="1">#REF!</definedName>
    <definedName name="XRefPaste13Row" localSheetId="5" hidden="1">#REF!</definedName>
    <definedName name="XRefPaste13Row" localSheetId="0" hidden="1">#REF!</definedName>
    <definedName name="XRefPaste13Row" localSheetId="36" hidden="1">#REF!</definedName>
    <definedName name="XRefPaste13Row" localSheetId="41" hidden="1">#REF!</definedName>
    <definedName name="XRefPaste13Row" hidden="1">#REF!</definedName>
    <definedName name="XRefPaste14" localSheetId="6" hidden="1">[87]Lead!#REF!</definedName>
    <definedName name="XRefPaste14" localSheetId="5" hidden="1">[87]Lead!#REF!</definedName>
    <definedName name="XRefPaste14" localSheetId="36" hidden="1">[87]Lead!#REF!</definedName>
    <definedName name="XRefPaste14" localSheetId="41" hidden="1">[87]Lead!#REF!</definedName>
    <definedName name="XRefPaste14" hidden="1">[87]Lead!#REF!</definedName>
    <definedName name="XRefPaste14Row" localSheetId="4" hidden="1">#REF!</definedName>
    <definedName name="XRefPaste14Row" localSheetId="6" hidden="1">#REF!</definedName>
    <definedName name="XRefPaste14Row" localSheetId="5" hidden="1">#REF!</definedName>
    <definedName name="XRefPaste14Row" localSheetId="51" hidden="1">#REF!</definedName>
    <definedName name="XRefPaste14Row" localSheetId="0" hidden="1">#REF!</definedName>
    <definedName name="XRefPaste14Row" localSheetId="36" hidden="1">#REF!</definedName>
    <definedName name="XRefPaste14Row" localSheetId="41" hidden="1">#REF!</definedName>
    <definedName name="XRefPaste14Row" hidden="1">#REF!</definedName>
    <definedName name="XRefPaste15" localSheetId="6" hidden="1">[87]Lead!#REF!</definedName>
    <definedName name="XRefPaste15" localSheetId="0" hidden="1">[87]Lead!#REF!</definedName>
    <definedName name="XRefPaste15" hidden="1">[87]Lead!#REF!</definedName>
    <definedName name="XRefPaste15Row" localSheetId="4" hidden="1">#REF!</definedName>
    <definedName name="XRefPaste15Row" localSheetId="6" hidden="1">#REF!</definedName>
    <definedName name="XRefPaste15Row" localSheetId="5" hidden="1">#REF!</definedName>
    <definedName name="XRefPaste15Row" localSheetId="51" hidden="1">#REF!</definedName>
    <definedName name="XRefPaste15Row" localSheetId="0" hidden="1">#REF!</definedName>
    <definedName name="XRefPaste15Row" localSheetId="36" hidden="1">#REF!</definedName>
    <definedName name="XRefPaste15Row" localSheetId="41" hidden="1">#REF!</definedName>
    <definedName name="XRefPaste15Row" hidden="1">#REF!</definedName>
    <definedName name="XRefPaste16" localSheetId="6" hidden="1">[87]Lead!#REF!</definedName>
    <definedName name="XRefPaste16" localSheetId="0" hidden="1">[87]Lead!#REF!</definedName>
    <definedName name="XRefPaste16" hidden="1">[87]Lead!#REF!</definedName>
    <definedName name="XRefPaste16Row" localSheetId="4" hidden="1">#REF!</definedName>
    <definedName name="XRefPaste16Row" localSheetId="6" hidden="1">#REF!</definedName>
    <definedName name="XRefPaste16Row" localSheetId="5" hidden="1">#REF!</definedName>
    <definedName name="XRefPaste16Row" localSheetId="51" hidden="1">#REF!</definedName>
    <definedName name="XRefPaste16Row" localSheetId="0" hidden="1">#REF!</definedName>
    <definedName name="XRefPaste16Row" localSheetId="36" hidden="1">#REF!</definedName>
    <definedName name="XRefPaste16Row" localSheetId="41" hidden="1">#REF!</definedName>
    <definedName name="XRefPaste16Row" hidden="1">#REF!</definedName>
    <definedName name="XRefPaste17" localSheetId="6" hidden="1">[87]Lead!#REF!</definedName>
    <definedName name="XRefPaste17" localSheetId="0" hidden="1">[87]Lead!#REF!</definedName>
    <definedName name="XRefPaste17" hidden="1">[87]Lead!#REF!</definedName>
    <definedName name="XRefPaste17Row" localSheetId="4" hidden="1">#REF!</definedName>
    <definedName name="XRefPaste17Row" localSheetId="6" hidden="1">#REF!</definedName>
    <definedName name="XRefPaste17Row" localSheetId="5" hidden="1">#REF!</definedName>
    <definedName name="XRefPaste17Row" localSheetId="51" hidden="1">#REF!</definedName>
    <definedName name="XRefPaste17Row" localSheetId="0" hidden="1">#REF!</definedName>
    <definedName name="XRefPaste17Row" localSheetId="36" hidden="1">#REF!</definedName>
    <definedName name="XRefPaste17Row" localSheetId="41" hidden="1">#REF!</definedName>
    <definedName name="XRefPaste17Row" hidden="1">#REF!</definedName>
    <definedName name="XRefPaste18" localSheetId="6" hidden="1">[87]Lead!#REF!</definedName>
    <definedName name="XRefPaste18" localSheetId="0" hidden="1">[87]Lead!#REF!</definedName>
    <definedName name="XRefPaste18" hidden="1">[87]Lead!#REF!</definedName>
    <definedName name="XRefPaste18Row" localSheetId="4" hidden="1">#REF!</definedName>
    <definedName name="XRefPaste18Row" localSheetId="6" hidden="1">#REF!</definedName>
    <definedName name="XRefPaste18Row" localSheetId="5" hidden="1">#REF!</definedName>
    <definedName name="XRefPaste18Row" localSheetId="51" hidden="1">#REF!</definedName>
    <definedName name="XRefPaste18Row" localSheetId="0" hidden="1">#REF!</definedName>
    <definedName name="XRefPaste18Row" localSheetId="36" hidden="1">#REF!</definedName>
    <definedName name="XRefPaste18Row" localSheetId="41" hidden="1">#REF!</definedName>
    <definedName name="XRefPaste18Row" hidden="1">#REF!</definedName>
    <definedName name="XRefPaste19" localSheetId="6" hidden="1">[87]Lead!#REF!</definedName>
    <definedName name="XRefPaste19" localSheetId="0" hidden="1">[87]Lead!#REF!</definedName>
    <definedName name="XRefPaste19" hidden="1">[87]Lead!#REF!</definedName>
    <definedName name="XRefPaste19Row" localSheetId="4" hidden="1">#REF!</definedName>
    <definedName name="XRefPaste19Row" localSheetId="6" hidden="1">#REF!</definedName>
    <definedName name="XRefPaste19Row" localSheetId="5" hidden="1">#REF!</definedName>
    <definedName name="XRefPaste19Row" localSheetId="51" hidden="1">#REF!</definedName>
    <definedName name="XRefPaste19Row" localSheetId="0" hidden="1">#REF!</definedName>
    <definedName name="XRefPaste19Row" localSheetId="36" hidden="1">#REF!</definedName>
    <definedName name="XRefPaste19Row" localSheetId="41" hidden="1">#REF!</definedName>
    <definedName name="XRefPaste19Row" hidden="1">#REF!</definedName>
    <definedName name="XRefPaste1Row" localSheetId="4" hidden="1">#REF!</definedName>
    <definedName name="XRefPaste1Row" localSheetId="6" hidden="1">#REF!</definedName>
    <definedName name="XRefPaste1Row" localSheetId="5" hidden="1">#REF!</definedName>
    <definedName name="XRefPaste1Row" localSheetId="51" hidden="1">#REF!</definedName>
    <definedName name="XRefPaste1Row" localSheetId="0" hidden="1">#REF!</definedName>
    <definedName name="XRefPaste1Row" localSheetId="36" hidden="1">#REF!</definedName>
    <definedName name="XRefPaste1Row" localSheetId="41" hidden="1">#REF!</definedName>
    <definedName name="XRefPaste1Row" hidden="1">#REF!</definedName>
    <definedName name="XRefPaste2" localSheetId="4" hidden="1">[87]Lead!#REF!</definedName>
    <definedName name="XRefPaste2" localSheetId="6" hidden="1">[87]Lead!#REF!</definedName>
    <definedName name="XRefPaste2" localSheetId="5" hidden="1">[87]Lead!#REF!</definedName>
    <definedName name="XRefPaste2" localSheetId="51" hidden="1">[87]Lead!#REF!</definedName>
    <definedName name="XRefPaste2" localSheetId="36" hidden="1">[87]Lead!#REF!</definedName>
    <definedName name="XRefPaste2" localSheetId="41" hidden="1">[87]Lead!#REF!</definedName>
    <definedName name="XRefPaste2" hidden="1">[87]Lead!#REF!</definedName>
    <definedName name="XRefPaste20" localSheetId="4" hidden="1">[87]Lead!#REF!</definedName>
    <definedName name="XRefPaste20" localSheetId="6" hidden="1">[87]Lead!#REF!</definedName>
    <definedName name="XRefPaste20" localSheetId="5" hidden="1">[87]Lead!#REF!</definedName>
    <definedName name="XRefPaste20" localSheetId="51" hidden="1">[87]Lead!#REF!</definedName>
    <definedName name="XRefPaste20" localSheetId="36" hidden="1">[87]Lead!#REF!</definedName>
    <definedName name="XRefPaste20" localSheetId="41" hidden="1">[87]Lead!#REF!</definedName>
    <definedName name="XRefPaste20" hidden="1">[87]Lead!#REF!</definedName>
    <definedName name="XRefPaste20Row" localSheetId="4" hidden="1">#REF!</definedName>
    <definedName name="XRefPaste20Row" localSheetId="6" hidden="1">#REF!</definedName>
    <definedName name="XRefPaste20Row" localSheetId="5" hidden="1">#REF!</definedName>
    <definedName name="XRefPaste20Row" localSheetId="51" hidden="1">#REF!</definedName>
    <definedName name="XRefPaste20Row" localSheetId="0" hidden="1">#REF!</definedName>
    <definedName name="XRefPaste20Row" localSheetId="36" hidden="1">#REF!</definedName>
    <definedName name="XRefPaste20Row" localSheetId="41" hidden="1">#REF!</definedName>
    <definedName name="XRefPaste20Row" hidden="1">#REF!</definedName>
    <definedName name="XRefPaste21" localSheetId="4" hidden="1">[87]Lead!#REF!</definedName>
    <definedName name="XRefPaste21" localSheetId="6" hidden="1">[87]Lead!#REF!</definedName>
    <definedName name="XRefPaste21" localSheetId="5" hidden="1">[87]Lead!#REF!</definedName>
    <definedName name="XRefPaste21" localSheetId="51" hidden="1">[87]Lead!#REF!</definedName>
    <definedName name="XRefPaste21" localSheetId="0" hidden="1">[87]Lead!#REF!</definedName>
    <definedName name="XRefPaste21" localSheetId="36" hidden="1">[87]Lead!#REF!</definedName>
    <definedName name="XRefPaste21" localSheetId="41" hidden="1">[87]Lead!#REF!</definedName>
    <definedName name="XRefPaste21" hidden="1">[87]Lead!#REF!</definedName>
    <definedName name="XRefPaste21Row" localSheetId="4" hidden="1">#REF!</definedName>
    <definedName name="XRefPaste21Row" localSheetId="6" hidden="1">#REF!</definedName>
    <definedName name="XRefPaste21Row" localSheetId="5" hidden="1">#REF!</definedName>
    <definedName name="XRefPaste21Row" localSheetId="51" hidden="1">#REF!</definedName>
    <definedName name="XRefPaste21Row" localSheetId="0" hidden="1">#REF!</definedName>
    <definedName name="XRefPaste21Row" localSheetId="36" hidden="1">#REF!</definedName>
    <definedName name="XRefPaste21Row" localSheetId="41" hidden="1">#REF!</definedName>
    <definedName name="XRefPaste21Row" hidden="1">#REF!</definedName>
    <definedName name="XRefPaste22" localSheetId="4" hidden="1">#REF!</definedName>
    <definedName name="XRefPaste22" localSheetId="6" hidden="1">#REF!</definedName>
    <definedName name="XRefPaste22" localSheetId="5" hidden="1">#REF!</definedName>
    <definedName name="XRefPaste22" localSheetId="51" hidden="1">#REF!</definedName>
    <definedName name="XRefPaste22" localSheetId="0" hidden="1">#REF!</definedName>
    <definedName name="XRefPaste22" localSheetId="36" hidden="1">#REF!</definedName>
    <definedName name="XRefPaste22" localSheetId="41" hidden="1">#REF!</definedName>
    <definedName name="XRefPaste22" hidden="1">#REF!</definedName>
    <definedName name="XRefPaste22Row" localSheetId="4" hidden="1">#REF!</definedName>
    <definedName name="XRefPaste22Row" localSheetId="6" hidden="1">#REF!</definedName>
    <definedName name="XRefPaste22Row" localSheetId="5" hidden="1">#REF!</definedName>
    <definedName name="XRefPaste22Row" localSheetId="51" hidden="1">#REF!</definedName>
    <definedName name="XRefPaste22Row" localSheetId="0" hidden="1">#REF!</definedName>
    <definedName name="XRefPaste22Row" localSheetId="36" hidden="1">#REF!</definedName>
    <definedName name="XRefPaste22Row" localSheetId="41" hidden="1">#REF!</definedName>
    <definedName name="XRefPaste22Row" hidden="1">#REF!</definedName>
    <definedName name="XRefPaste23" localSheetId="4" hidden="1">[87]Lead!#REF!</definedName>
    <definedName name="XRefPaste23" localSheetId="6" hidden="1">[87]Lead!#REF!</definedName>
    <definedName name="XRefPaste23" localSheetId="5" hidden="1">[87]Lead!#REF!</definedName>
    <definedName name="XRefPaste23" localSheetId="51" hidden="1">[87]Lead!#REF!</definedName>
    <definedName name="XRefPaste23" localSheetId="36" hidden="1">[87]Lead!#REF!</definedName>
    <definedName name="XRefPaste23" localSheetId="41" hidden="1">[87]Lead!#REF!</definedName>
    <definedName name="XRefPaste23" hidden="1">[87]Lead!#REF!</definedName>
    <definedName name="XRefPaste23Row" localSheetId="4" hidden="1">#REF!</definedName>
    <definedName name="XRefPaste23Row" localSheetId="6" hidden="1">#REF!</definedName>
    <definedName name="XRefPaste23Row" localSheetId="5" hidden="1">#REF!</definedName>
    <definedName name="XRefPaste23Row" localSheetId="51" hidden="1">#REF!</definedName>
    <definedName name="XRefPaste23Row" localSheetId="0" hidden="1">#REF!</definedName>
    <definedName name="XRefPaste23Row" localSheetId="36" hidden="1">#REF!</definedName>
    <definedName name="XRefPaste23Row" localSheetId="41" hidden="1">#REF!</definedName>
    <definedName name="XRefPaste23Row" hidden="1">#REF!</definedName>
    <definedName name="XRefPaste24" localSheetId="4" hidden="1">[87]Lead!#REF!</definedName>
    <definedName name="XRefPaste24" localSheetId="6" hidden="1">[87]Lead!#REF!</definedName>
    <definedName name="XRefPaste24" localSheetId="5" hidden="1">[87]Lead!#REF!</definedName>
    <definedName name="XRefPaste24" localSheetId="51" hidden="1">[87]Lead!#REF!</definedName>
    <definedName name="XRefPaste24" localSheetId="0" hidden="1">[87]Lead!#REF!</definedName>
    <definedName name="XRefPaste24" localSheetId="36" hidden="1">[87]Lead!#REF!</definedName>
    <definedName name="XRefPaste24" localSheetId="41" hidden="1">[87]Lead!#REF!</definedName>
    <definedName name="XRefPaste24" hidden="1">[87]Lead!#REF!</definedName>
    <definedName name="XRefPaste24Row" localSheetId="4" hidden="1">#REF!</definedName>
    <definedName name="XRefPaste24Row" localSheetId="6" hidden="1">#REF!</definedName>
    <definedName name="XRefPaste24Row" localSheetId="5" hidden="1">#REF!</definedName>
    <definedName name="XRefPaste24Row" localSheetId="51" hidden="1">#REF!</definedName>
    <definedName name="XRefPaste24Row" localSheetId="0" hidden="1">#REF!</definedName>
    <definedName name="XRefPaste24Row" localSheetId="36" hidden="1">#REF!</definedName>
    <definedName name="XRefPaste24Row" localSheetId="41" hidden="1">#REF!</definedName>
    <definedName name="XRefPaste24Row" hidden="1">#REF!</definedName>
    <definedName name="XRefPaste25" localSheetId="6" hidden="1">[87]Lead!#REF!</definedName>
    <definedName name="XRefPaste25" localSheetId="0" hidden="1">[87]Lead!#REF!</definedName>
    <definedName name="XRefPaste25" hidden="1">[87]Lead!#REF!</definedName>
    <definedName name="XRefPaste25Row" localSheetId="4" hidden="1">#REF!</definedName>
    <definedName name="XRefPaste25Row" localSheetId="6" hidden="1">#REF!</definedName>
    <definedName name="XRefPaste25Row" localSheetId="5" hidden="1">#REF!</definedName>
    <definedName name="XRefPaste25Row" localSheetId="51" hidden="1">#REF!</definedName>
    <definedName name="XRefPaste25Row" localSheetId="0" hidden="1">#REF!</definedName>
    <definedName name="XRefPaste25Row" localSheetId="36" hidden="1">#REF!</definedName>
    <definedName name="XRefPaste25Row" localSheetId="41" hidden="1">#REF!</definedName>
    <definedName name="XRefPaste25Row" hidden="1">#REF!</definedName>
    <definedName name="XRefPaste26" localSheetId="6" hidden="1">[87]Lead!#REF!</definedName>
    <definedName name="XRefPaste26" localSheetId="0" hidden="1">[87]Lead!#REF!</definedName>
    <definedName name="XRefPaste26" hidden="1">[87]Lead!#REF!</definedName>
    <definedName name="XRefPaste26Row" localSheetId="4" hidden="1">#REF!</definedName>
    <definedName name="XRefPaste26Row" localSheetId="6" hidden="1">#REF!</definedName>
    <definedName name="XRefPaste26Row" localSheetId="5" hidden="1">#REF!</definedName>
    <definedName name="XRefPaste26Row" localSheetId="51" hidden="1">#REF!</definedName>
    <definedName name="XRefPaste26Row" localSheetId="0" hidden="1">#REF!</definedName>
    <definedName name="XRefPaste26Row" localSheetId="36" hidden="1">#REF!</definedName>
    <definedName name="XRefPaste26Row" localSheetId="41" hidden="1">#REF!</definedName>
    <definedName name="XRefPaste26Row" hidden="1">#REF!</definedName>
    <definedName name="XRefPaste27" localSheetId="6" hidden="1">[87]Lead!#REF!</definedName>
    <definedName name="XRefPaste27" localSheetId="0" hidden="1">[87]Lead!#REF!</definedName>
    <definedName name="XRefPaste27" hidden="1">[87]Lead!#REF!</definedName>
    <definedName name="XRefPaste27Row" localSheetId="4" hidden="1">#REF!</definedName>
    <definedName name="XRefPaste27Row" localSheetId="6" hidden="1">#REF!</definedName>
    <definedName name="XRefPaste27Row" localSheetId="5" hidden="1">#REF!</definedName>
    <definedName name="XRefPaste27Row" localSheetId="51" hidden="1">#REF!</definedName>
    <definedName name="XRefPaste27Row" localSheetId="0" hidden="1">#REF!</definedName>
    <definedName name="XRefPaste27Row" localSheetId="36" hidden="1">#REF!</definedName>
    <definedName name="XRefPaste27Row" localSheetId="41" hidden="1">#REF!</definedName>
    <definedName name="XRefPaste27Row" hidden="1">#REF!</definedName>
    <definedName name="XRefPaste2Row" localSheetId="4" hidden="1">#REF!</definedName>
    <definedName name="XRefPaste2Row" localSheetId="6" hidden="1">#REF!</definedName>
    <definedName name="XRefPaste2Row" localSheetId="5" hidden="1">#REF!</definedName>
    <definedName name="XRefPaste2Row" localSheetId="51" hidden="1">#REF!</definedName>
    <definedName name="XRefPaste2Row" localSheetId="0" hidden="1">#REF!</definedName>
    <definedName name="XRefPaste2Row" localSheetId="36" hidden="1">#REF!</definedName>
    <definedName name="XRefPaste2Row" localSheetId="41" hidden="1">#REF!</definedName>
    <definedName name="XRefPaste2Row" hidden="1">#REF!</definedName>
    <definedName name="XRefPaste3" localSheetId="4" hidden="1">#REF!</definedName>
    <definedName name="XRefPaste3" localSheetId="6" hidden="1">#REF!</definedName>
    <definedName name="XRefPaste3" localSheetId="5" hidden="1">#REF!</definedName>
    <definedName name="XRefPaste3" localSheetId="51" hidden="1">#REF!</definedName>
    <definedName name="XRefPaste3" localSheetId="0" hidden="1">#REF!</definedName>
    <definedName name="XRefPaste3" localSheetId="36" hidden="1">#REF!</definedName>
    <definedName name="XRefPaste3" localSheetId="41" hidden="1">#REF!</definedName>
    <definedName name="XRefPaste3" hidden="1">#REF!</definedName>
    <definedName name="XRefPaste31" localSheetId="4" hidden="1">[87]Lead!#REF!</definedName>
    <definedName name="XRefPaste31" localSheetId="6" hidden="1">[87]Lead!#REF!</definedName>
    <definedName name="XRefPaste31" localSheetId="5" hidden="1">[87]Lead!#REF!</definedName>
    <definedName name="XRefPaste31" localSheetId="51" hidden="1">[87]Lead!#REF!</definedName>
    <definedName name="XRefPaste31" localSheetId="36" hidden="1">[87]Lead!#REF!</definedName>
    <definedName name="XRefPaste31" localSheetId="41" hidden="1">[87]Lead!#REF!</definedName>
    <definedName name="XRefPaste31" hidden="1">[87]Lead!#REF!</definedName>
    <definedName name="XRefPaste31Row" localSheetId="4" hidden="1">#REF!</definedName>
    <definedName name="XRefPaste31Row" localSheetId="6" hidden="1">#REF!</definedName>
    <definedName name="XRefPaste31Row" localSheetId="5" hidden="1">#REF!</definedName>
    <definedName name="XRefPaste31Row" localSheetId="51" hidden="1">#REF!</definedName>
    <definedName name="XRefPaste31Row" localSheetId="0" hidden="1">#REF!</definedName>
    <definedName name="XRefPaste31Row" localSheetId="36" hidden="1">#REF!</definedName>
    <definedName name="XRefPaste31Row" localSheetId="41" hidden="1">#REF!</definedName>
    <definedName name="XRefPaste31Row" hidden="1">#REF!</definedName>
    <definedName name="XRefPaste32" localSheetId="4" hidden="1">[87]Lead!#REF!</definedName>
    <definedName name="XRefPaste32" localSheetId="6" hidden="1">[87]Lead!#REF!</definedName>
    <definedName name="XRefPaste32" localSheetId="5" hidden="1">[87]Lead!#REF!</definedName>
    <definedName name="XRefPaste32" localSheetId="51" hidden="1">[87]Lead!#REF!</definedName>
    <definedName name="XRefPaste32" localSheetId="0" hidden="1">[87]Lead!#REF!</definedName>
    <definedName name="XRefPaste32" localSheetId="36" hidden="1">[87]Lead!#REF!</definedName>
    <definedName name="XRefPaste32" localSheetId="41" hidden="1">[87]Lead!#REF!</definedName>
    <definedName name="XRefPaste32" hidden="1">[87]Lead!#REF!</definedName>
    <definedName name="XRefPaste32Row" localSheetId="4" hidden="1">#REF!</definedName>
    <definedName name="XRefPaste32Row" localSheetId="6" hidden="1">#REF!</definedName>
    <definedName name="XRefPaste32Row" localSheetId="5" hidden="1">#REF!</definedName>
    <definedName name="XRefPaste32Row" localSheetId="51" hidden="1">#REF!</definedName>
    <definedName name="XRefPaste32Row" localSheetId="0" hidden="1">#REF!</definedName>
    <definedName name="XRefPaste32Row" localSheetId="36" hidden="1">#REF!</definedName>
    <definedName name="XRefPaste32Row" localSheetId="41" hidden="1">#REF!</definedName>
    <definedName name="XRefPaste32Row" hidden="1">#REF!</definedName>
    <definedName name="XRefPaste34" localSheetId="6" hidden="1">[87]Lead!#REF!</definedName>
    <definedName name="XRefPaste34" localSheetId="0" hidden="1">[87]Lead!#REF!</definedName>
    <definedName name="XRefPaste34" hidden="1">[87]Lead!#REF!</definedName>
    <definedName name="XRefPaste34Row" localSheetId="4" hidden="1">#REF!</definedName>
    <definedName name="XRefPaste34Row" localSheetId="6" hidden="1">#REF!</definedName>
    <definedName name="XRefPaste34Row" localSheetId="5" hidden="1">#REF!</definedName>
    <definedName name="XRefPaste34Row" localSheetId="51" hidden="1">#REF!</definedName>
    <definedName name="XRefPaste34Row" localSheetId="0" hidden="1">#REF!</definedName>
    <definedName name="XRefPaste34Row" localSheetId="36" hidden="1">#REF!</definedName>
    <definedName name="XRefPaste34Row" localSheetId="41" hidden="1">#REF!</definedName>
    <definedName name="XRefPaste34Row" hidden="1">#REF!</definedName>
    <definedName name="XRefPaste36" localSheetId="6" hidden="1">[87]Lead!#REF!</definedName>
    <definedName name="XRefPaste36" localSheetId="0" hidden="1">[87]Lead!#REF!</definedName>
    <definedName name="XRefPaste36" hidden="1">[87]Lead!#REF!</definedName>
    <definedName name="XRefPaste36Row" localSheetId="4" hidden="1">#REF!</definedName>
    <definedName name="XRefPaste36Row" localSheetId="6" hidden="1">#REF!</definedName>
    <definedName name="XRefPaste36Row" localSheetId="5" hidden="1">#REF!</definedName>
    <definedName name="XRefPaste36Row" localSheetId="51" hidden="1">#REF!</definedName>
    <definedName name="XRefPaste36Row" localSheetId="0" hidden="1">#REF!</definedName>
    <definedName name="XRefPaste36Row" localSheetId="36" hidden="1">#REF!</definedName>
    <definedName name="XRefPaste36Row" localSheetId="41" hidden="1">#REF!</definedName>
    <definedName name="XRefPaste36Row" hidden="1">#REF!</definedName>
    <definedName name="XRefPaste37" localSheetId="6" hidden="1">[87]Lead!#REF!</definedName>
    <definedName name="XRefPaste37" localSheetId="0" hidden="1">[87]Lead!#REF!</definedName>
    <definedName name="XRefPaste37" hidden="1">[87]Lead!#REF!</definedName>
    <definedName name="XRefPaste37Row" localSheetId="4" hidden="1">#REF!</definedName>
    <definedName name="XRefPaste37Row" localSheetId="6" hidden="1">#REF!</definedName>
    <definedName name="XRefPaste37Row" localSheetId="5" hidden="1">#REF!</definedName>
    <definedName name="XRefPaste37Row" localSheetId="51" hidden="1">#REF!</definedName>
    <definedName name="XRefPaste37Row" localSheetId="0" hidden="1">#REF!</definedName>
    <definedName name="XRefPaste37Row" localSheetId="36" hidden="1">#REF!</definedName>
    <definedName name="XRefPaste37Row" localSheetId="41" hidden="1">#REF!</definedName>
    <definedName name="XRefPaste37Row" hidden="1">#REF!</definedName>
    <definedName name="XRefPaste38" localSheetId="6" hidden="1">[87]Lead!#REF!</definedName>
    <definedName name="XRefPaste38" localSheetId="0" hidden="1">[87]Lead!#REF!</definedName>
    <definedName name="XRefPaste38" hidden="1">[87]Lead!#REF!</definedName>
    <definedName name="XRefPaste38Row" localSheetId="4" hidden="1">#REF!</definedName>
    <definedName name="XRefPaste38Row" localSheetId="6" hidden="1">#REF!</definedName>
    <definedName name="XRefPaste38Row" localSheetId="5" hidden="1">#REF!</definedName>
    <definedName name="XRefPaste38Row" localSheetId="51" hidden="1">#REF!</definedName>
    <definedName name="XRefPaste38Row" localSheetId="0" hidden="1">#REF!</definedName>
    <definedName name="XRefPaste38Row" localSheetId="36" hidden="1">#REF!</definedName>
    <definedName name="XRefPaste38Row" localSheetId="41" hidden="1">#REF!</definedName>
    <definedName name="XRefPaste38Row" hidden="1">#REF!</definedName>
    <definedName name="XRefPaste39" localSheetId="6" hidden="1">[87]Lead!#REF!</definedName>
    <definedName name="XRefPaste39" localSheetId="0" hidden="1">[87]Lead!#REF!</definedName>
    <definedName name="XRefPaste39" hidden="1">[87]Lead!#REF!</definedName>
    <definedName name="XRefPaste39Row" localSheetId="4" hidden="1">#REF!</definedName>
    <definedName name="XRefPaste39Row" localSheetId="6" hidden="1">#REF!</definedName>
    <definedName name="XRefPaste39Row" localSheetId="5" hidden="1">#REF!</definedName>
    <definedName name="XRefPaste39Row" localSheetId="51" hidden="1">#REF!</definedName>
    <definedName name="XRefPaste39Row" localSheetId="0" hidden="1">#REF!</definedName>
    <definedName name="XRefPaste39Row" localSheetId="36" hidden="1">#REF!</definedName>
    <definedName name="XRefPaste39Row" localSheetId="41" hidden="1">#REF!</definedName>
    <definedName name="XRefPaste39Row" hidden="1">#REF!</definedName>
    <definedName name="XRefPaste3Row" localSheetId="4" hidden="1">#REF!</definedName>
    <definedName name="XRefPaste3Row" localSheetId="6" hidden="1">#REF!</definedName>
    <definedName name="XRefPaste3Row" localSheetId="5" hidden="1">#REF!</definedName>
    <definedName name="XRefPaste3Row" localSheetId="51" hidden="1">#REF!</definedName>
    <definedName name="XRefPaste3Row" localSheetId="0" hidden="1">#REF!</definedName>
    <definedName name="XRefPaste3Row" localSheetId="36" hidden="1">#REF!</definedName>
    <definedName name="XRefPaste3Row" localSheetId="41" hidden="1">#REF!</definedName>
    <definedName name="XRefPaste3Row" hidden="1">#REF!</definedName>
    <definedName name="XRefPaste4" localSheetId="4" hidden="1">#REF!</definedName>
    <definedName name="XRefPaste4" localSheetId="6" hidden="1">#REF!</definedName>
    <definedName name="XRefPaste4" localSheetId="5" hidden="1">#REF!</definedName>
    <definedName name="XRefPaste4" localSheetId="51" hidden="1">#REF!</definedName>
    <definedName name="XRefPaste4" localSheetId="0" hidden="1">#REF!</definedName>
    <definedName name="XRefPaste4" localSheetId="36" hidden="1">#REF!</definedName>
    <definedName name="XRefPaste4" localSheetId="41" hidden="1">#REF!</definedName>
    <definedName name="XRefPaste4" hidden="1">#REF!</definedName>
    <definedName name="XRefPaste40" localSheetId="4" hidden="1">[87]Lead!#REF!</definedName>
    <definedName name="XRefPaste40" localSheetId="6" hidden="1">[87]Lead!#REF!</definedName>
    <definedName name="XRefPaste40" localSheetId="5" hidden="1">[87]Lead!#REF!</definedName>
    <definedName name="XRefPaste40" localSheetId="51" hidden="1">[87]Lead!#REF!</definedName>
    <definedName name="XRefPaste40" localSheetId="36" hidden="1">[87]Lead!#REF!</definedName>
    <definedName name="XRefPaste40" localSheetId="41" hidden="1">[87]Lead!#REF!</definedName>
    <definedName name="XRefPaste40" hidden="1">[87]Lead!#REF!</definedName>
    <definedName name="XRefPaste40Row" localSheetId="4" hidden="1">#REF!</definedName>
    <definedName name="XRefPaste40Row" localSheetId="6" hidden="1">#REF!</definedName>
    <definedName name="XRefPaste40Row" localSheetId="5" hidden="1">#REF!</definedName>
    <definedName name="XRefPaste40Row" localSheetId="51" hidden="1">#REF!</definedName>
    <definedName name="XRefPaste40Row" localSheetId="0" hidden="1">#REF!</definedName>
    <definedName name="XRefPaste40Row" localSheetId="36" hidden="1">#REF!</definedName>
    <definedName name="XRefPaste40Row" localSheetId="41" hidden="1">#REF!</definedName>
    <definedName name="XRefPaste40Row" hidden="1">#REF!</definedName>
    <definedName name="XRefPaste41" localSheetId="4" hidden="1">[87]Lead!#REF!</definedName>
    <definedName name="XRefPaste41" localSheetId="6" hidden="1">[87]Lead!#REF!</definedName>
    <definedName name="XRefPaste41" localSheetId="5" hidden="1">[87]Lead!#REF!</definedName>
    <definedName name="XRefPaste41" localSheetId="51" hidden="1">[87]Lead!#REF!</definedName>
    <definedName name="XRefPaste41" localSheetId="0" hidden="1">[87]Lead!#REF!</definedName>
    <definedName name="XRefPaste41" localSheetId="36" hidden="1">[87]Lead!#REF!</definedName>
    <definedName name="XRefPaste41" localSheetId="41" hidden="1">[87]Lead!#REF!</definedName>
    <definedName name="XRefPaste41" hidden="1">[87]Lead!#REF!</definedName>
    <definedName name="XRefPaste41Row" localSheetId="4" hidden="1">#REF!</definedName>
    <definedName name="XRefPaste41Row" localSheetId="6" hidden="1">#REF!</definedName>
    <definedName name="XRefPaste41Row" localSheetId="5" hidden="1">#REF!</definedName>
    <definedName name="XRefPaste41Row" localSheetId="51" hidden="1">#REF!</definedName>
    <definedName name="XRefPaste41Row" localSheetId="0" hidden="1">#REF!</definedName>
    <definedName name="XRefPaste41Row" localSheetId="36" hidden="1">#REF!</definedName>
    <definedName name="XRefPaste41Row" localSheetId="41" hidden="1">#REF!</definedName>
    <definedName name="XRefPaste41Row" hidden="1">#REF!</definedName>
    <definedName name="XRefPaste42" localSheetId="6" hidden="1">[87]Lead!#REF!</definedName>
    <definedName name="XRefPaste42" localSheetId="0" hidden="1">[87]Lead!#REF!</definedName>
    <definedName name="XRefPaste42" hidden="1">[87]Lead!#REF!</definedName>
    <definedName name="XRefPaste42Row" localSheetId="4" hidden="1">#REF!</definedName>
    <definedName name="XRefPaste42Row" localSheetId="6" hidden="1">#REF!</definedName>
    <definedName name="XRefPaste42Row" localSheetId="5" hidden="1">#REF!</definedName>
    <definedName name="XRefPaste42Row" localSheetId="51" hidden="1">#REF!</definedName>
    <definedName name="XRefPaste42Row" localSheetId="0" hidden="1">#REF!</definedName>
    <definedName name="XRefPaste42Row" localSheetId="36" hidden="1">#REF!</definedName>
    <definedName name="XRefPaste42Row" localSheetId="41" hidden="1">#REF!</definedName>
    <definedName name="XRefPaste42Row" hidden="1">#REF!</definedName>
    <definedName name="XRefPaste43" localSheetId="6" hidden="1">[87]Lead!#REF!</definedName>
    <definedName name="XRefPaste43" localSheetId="0" hidden="1">[87]Lead!#REF!</definedName>
    <definedName name="XRefPaste43" hidden="1">[87]Lead!#REF!</definedName>
    <definedName name="XRefPaste43Row" localSheetId="4" hidden="1">#REF!</definedName>
    <definedName name="XRefPaste43Row" localSheetId="6" hidden="1">#REF!</definedName>
    <definedName name="XRefPaste43Row" localSheetId="5" hidden="1">#REF!</definedName>
    <definedName name="XRefPaste43Row" localSheetId="51" hidden="1">#REF!</definedName>
    <definedName name="XRefPaste43Row" localSheetId="0" hidden="1">#REF!</definedName>
    <definedName name="XRefPaste43Row" localSheetId="36" hidden="1">#REF!</definedName>
    <definedName name="XRefPaste43Row" localSheetId="41" hidden="1">#REF!</definedName>
    <definedName name="XRefPaste43Row" hidden="1">#REF!</definedName>
    <definedName name="XRefPaste44" localSheetId="6" hidden="1">[87]Lead!#REF!</definedName>
    <definedName name="XRefPaste44" localSheetId="0" hidden="1">[87]Lead!#REF!</definedName>
    <definedName name="XRefPaste44" hidden="1">[87]Lead!#REF!</definedName>
    <definedName name="XRefPaste44Row" localSheetId="4" hidden="1">#REF!</definedName>
    <definedName name="XRefPaste44Row" localSheetId="6" hidden="1">#REF!</definedName>
    <definedName name="XRefPaste44Row" localSheetId="5" hidden="1">#REF!</definedName>
    <definedName name="XRefPaste44Row" localSheetId="51" hidden="1">#REF!</definedName>
    <definedName name="XRefPaste44Row" localSheetId="0" hidden="1">#REF!</definedName>
    <definedName name="XRefPaste44Row" localSheetId="36" hidden="1">#REF!</definedName>
    <definedName name="XRefPaste44Row" localSheetId="41" hidden="1">#REF!</definedName>
    <definedName name="XRefPaste44Row" hidden="1">#REF!</definedName>
    <definedName name="XRefPaste45" localSheetId="6" hidden="1">[87]Lead!#REF!</definedName>
    <definedName name="XRefPaste45" localSheetId="0" hidden="1">[87]Lead!#REF!</definedName>
    <definedName name="XRefPaste45" hidden="1">[87]Lead!#REF!</definedName>
    <definedName name="XRefPaste45Row" localSheetId="4" hidden="1">#REF!</definedName>
    <definedName name="XRefPaste45Row" localSheetId="6" hidden="1">#REF!</definedName>
    <definedName name="XRefPaste45Row" localSheetId="5" hidden="1">#REF!</definedName>
    <definedName name="XRefPaste45Row" localSheetId="51" hidden="1">#REF!</definedName>
    <definedName name="XRefPaste45Row" localSheetId="0" hidden="1">#REF!</definedName>
    <definedName name="XRefPaste45Row" localSheetId="36" hidden="1">#REF!</definedName>
    <definedName name="XRefPaste45Row" localSheetId="41" hidden="1">#REF!</definedName>
    <definedName name="XRefPaste45Row" hidden="1">#REF!</definedName>
    <definedName name="XRefPaste46" localSheetId="6" hidden="1">[87]Lead!#REF!</definedName>
    <definedName name="XRefPaste46" localSheetId="0" hidden="1">[87]Lead!#REF!</definedName>
    <definedName name="XRefPaste46" hidden="1">[87]Lead!#REF!</definedName>
    <definedName name="XRefPaste46Row" localSheetId="4" hidden="1">#REF!</definedName>
    <definedName name="XRefPaste46Row" localSheetId="6" hidden="1">#REF!</definedName>
    <definedName name="XRefPaste46Row" localSheetId="5" hidden="1">#REF!</definedName>
    <definedName name="XRefPaste46Row" localSheetId="51" hidden="1">#REF!</definedName>
    <definedName name="XRefPaste46Row" localSheetId="0" hidden="1">#REF!</definedName>
    <definedName name="XRefPaste46Row" localSheetId="36" hidden="1">#REF!</definedName>
    <definedName name="XRefPaste46Row" localSheetId="41" hidden="1">#REF!</definedName>
    <definedName name="XRefPaste46Row" hidden="1">#REF!</definedName>
    <definedName name="XRefPaste47" localSheetId="6" hidden="1">[87]Lead!#REF!</definedName>
    <definedName name="XRefPaste47" localSheetId="0" hidden="1">[87]Lead!#REF!</definedName>
    <definedName name="XRefPaste47" hidden="1">[87]Lead!#REF!</definedName>
    <definedName name="XRefPaste47Row" localSheetId="4" hidden="1">#REF!</definedName>
    <definedName name="XRefPaste47Row" localSheetId="6" hidden="1">#REF!</definedName>
    <definedName name="XRefPaste47Row" localSheetId="5" hidden="1">#REF!</definedName>
    <definedName name="XRefPaste47Row" localSheetId="51" hidden="1">#REF!</definedName>
    <definedName name="XRefPaste47Row" localSheetId="0" hidden="1">#REF!</definedName>
    <definedName name="XRefPaste47Row" localSheetId="36" hidden="1">#REF!</definedName>
    <definedName name="XRefPaste47Row" localSheetId="41" hidden="1">#REF!</definedName>
    <definedName name="XRefPaste47Row" hidden="1">#REF!</definedName>
    <definedName name="XRefPaste48" localSheetId="6" hidden="1">[87]Lead!#REF!</definedName>
    <definedName name="XRefPaste48" localSheetId="0" hidden="1">[87]Lead!#REF!</definedName>
    <definedName name="XRefPaste48" hidden="1">[87]Lead!#REF!</definedName>
    <definedName name="XRefPaste48Row" localSheetId="4" hidden="1">#REF!</definedName>
    <definedName name="XRefPaste48Row" localSheetId="6" hidden="1">#REF!</definedName>
    <definedName name="XRefPaste48Row" localSheetId="5" hidden="1">#REF!</definedName>
    <definedName name="XRefPaste48Row" localSheetId="51" hidden="1">#REF!</definedName>
    <definedName name="XRefPaste48Row" localSheetId="0" hidden="1">#REF!</definedName>
    <definedName name="XRefPaste48Row" localSheetId="36" hidden="1">#REF!</definedName>
    <definedName name="XRefPaste48Row" localSheetId="41" hidden="1">#REF!</definedName>
    <definedName name="XRefPaste48Row" hidden="1">#REF!</definedName>
    <definedName name="XRefPaste49" localSheetId="6" hidden="1">[87]Lead!#REF!</definedName>
    <definedName name="XRefPaste49" localSheetId="0" hidden="1">[87]Lead!#REF!</definedName>
    <definedName name="XRefPaste49" hidden="1">[87]Lead!#REF!</definedName>
    <definedName name="XRefPaste49Row" localSheetId="4" hidden="1">#REF!</definedName>
    <definedName name="XRefPaste49Row" localSheetId="6" hidden="1">#REF!</definedName>
    <definedName name="XRefPaste49Row" localSheetId="5" hidden="1">#REF!</definedName>
    <definedName name="XRefPaste49Row" localSheetId="51" hidden="1">#REF!</definedName>
    <definedName name="XRefPaste49Row" localSheetId="0" hidden="1">#REF!</definedName>
    <definedName name="XRefPaste49Row" localSheetId="36" hidden="1">#REF!</definedName>
    <definedName name="XRefPaste49Row" localSheetId="41" hidden="1">#REF!</definedName>
    <definedName name="XRefPaste49Row" hidden="1">#REF!</definedName>
    <definedName name="XRefPaste4Row" localSheetId="4" hidden="1">#REF!</definedName>
    <definedName name="XRefPaste4Row" localSheetId="6" hidden="1">#REF!</definedName>
    <definedName name="XRefPaste4Row" localSheetId="5" hidden="1">#REF!</definedName>
    <definedName name="XRefPaste4Row" localSheetId="51" hidden="1">#REF!</definedName>
    <definedName name="XRefPaste4Row" localSheetId="0" hidden="1">#REF!</definedName>
    <definedName name="XRefPaste4Row" localSheetId="36" hidden="1">#REF!</definedName>
    <definedName name="XRefPaste4Row" localSheetId="41" hidden="1">#REF!</definedName>
    <definedName name="XRefPaste4Row" hidden="1">#REF!</definedName>
    <definedName name="XRefPaste5" localSheetId="4" hidden="1">'[82]Conciliaciones US$'!#REF!</definedName>
    <definedName name="XRefPaste5" localSheetId="6" hidden="1">'[82]Conciliaciones US$'!#REF!</definedName>
    <definedName name="XRefPaste5" localSheetId="5" hidden="1">'[82]Conciliaciones US$'!#REF!</definedName>
    <definedName name="XRefPaste5" localSheetId="51" hidden="1">'[82]Conciliaciones US$'!#REF!</definedName>
    <definedName name="XRefPaste5" localSheetId="36" hidden="1">'[82]Conciliaciones US$'!#REF!</definedName>
    <definedName name="XRefPaste5" localSheetId="41" hidden="1">'[82]Conciliaciones US$'!#REF!</definedName>
    <definedName name="XRefPaste5" hidden="1">'[82]Conciliaciones US$'!#REF!</definedName>
    <definedName name="XRefPaste50" localSheetId="4" hidden="1">[87]Lead!#REF!</definedName>
    <definedName name="XRefPaste50" localSheetId="6" hidden="1">[87]Lead!#REF!</definedName>
    <definedName name="XRefPaste50" localSheetId="5" hidden="1">[87]Lead!#REF!</definedName>
    <definedName name="XRefPaste50" localSheetId="51" hidden="1">[87]Lead!#REF!</definedName>
    <definedName name="XRefPaste50" localSheetId="36" hidden="1">[87]Lead!#REF!</definedName>
    <definedName name="XRefPaste50" localSheetId="41" hidden="1">[87]Lead!#REF!</definedName>
    <definedName name="XRefPaste50" hidden="1">[87]Lead!#REF!</definedName>
    <definedName name="XRefPaste50Row" localSheetId="4" hidden="1">#REF!</definedName>
    <definedName name="XRefPaste50Row" localSheetId="6" hidden="1">#REF!</definedName>
    <definedName name="XRefPaste50Row" localSheetId="5" hidden="1">#REF!</definedName>
    <definedName name="XRefPaste50Row" localSheetId="51" hidden="1">#REF!</definedName>
    <definedName name="XRefPaste50Row" localSheetId="0" hidden="1">#REF!</definedName>
    <definedName name="XRefPaste50Row" localSheetId="36" hidden="1">#REF!</definedName>
    <definedName name="XRefPaste50Row" localSheetId="41" hidden="1">#REF!</definedName>
    <definedName name="XRefPaste50Row" hidden="1">#REF!</definedName>
    <definedName name="XRefPaste51" localSheetId="4" hidden="1">[87]Lead!#REF!</definedName>
    <definedName name="XRefPaste51" localSheetId="6" hidden="1">[87]Lead!#REF!</definedName>
    <definedName name="XRefPaste51" localSheetId="5" hidden="1">[87]Lead!#REF!</definedName>
    <definedName name="XRefPaste51" localSheetId="51" hidden="1">[87]Lead!#REF!</definedName>
    <definedName name="XRefPaste51" localSheetId="0" hidden="1">[87]Lead!#REF!</definedName>
    <definedName name="XRefPaste51" localSheetId="36" hidden="1">[87]Lead!#REF!</definedName>
    <definedName name="XRefPaste51" localSheetId="41" hidden="1">[87]Lead!#REF!</definedName>
    <definedName name="XRefPaste51" hidden="1">[87]Lead!#REF!</definedName>
    <definedName name="XRefPaste51Row" localSheetId="4" hidden="1">#REF!</definedName>
    <definedName name="XRefPaste51Row" localSheetId="6" hidden="1">#REF!</definedName>
    <definedName name="XRefPaste51Row" localSheetId="5" hidden="1">#REF!</definedName>
    <definedName name="XRefPaste51Row" localSheetId="51" hidden="1">#REF!</definedName>
    <definedName name="XRefPaste51Row" localSheetId="0" hidden="1">#REF!</definedName>
    <definedName name="XRefPaste51Row" localSheetId="36" hidden="1">#REF!</definedName>
    <definedName name="XRefPaste51Row" localSheetId="41" hidden="1">#REF!</definedName>
    <definedName name="XRefPaste51Row" hidden="1">#REF!</definedName>
    <definedName name="XRefPaste52" localSheetId="4" hidden="1">[87]Lead!#REF!</definedName>
    <definedName name="XRefPaste52" localSheetId="6" hidden="1">[87]Lead!#REF!</definedName>
    <definedName name="XRefPaste52" localSheetId="5" hidden="1">[87]Lead!#REF!</definedName>
    <definedName name="XRefPaste52" localSheetId="51" hidden="1">[87]Lead!#REF!</definedName>
    <definedName name="XRefPaste52" localSheetId="0" hidden="1">[87]Lead!#REF!</definedName>
    <definedName name="XRefPaste52" localSheetId="36" hidden="1">[87]Lead!#REF!</definedName>
    <definedName name="XRefPaste52" localSheetId="41" hidden="1">[87]Lead!#REF!</definedName>
    <definedName name="XRefPaste52" hidden="1">[87]Lead!#REF!</definedName>
    <definedName name="XRefPaste52Row" localSheetId="4" hidden="1">#REF!</definedName>
    <definedName name="XRefPaste52Row" localSheetId="6" hidden="1">#REF!</definedName>
    <definedName name="XRefPaste52Row" localSheetId="5" hidden="1">#REF!</definedName>
    <definedName name="XRefPaste52Row" localSheetId="51" hidden="1">#REF!</definedName>
    <definedName name="XRefPaste52Row" localSheetId="0" hidden="1">#REF!</definedName>
    <definedName name="XRefPaste52Row" localSheetId="36" hidden="1">#REF!</definedName>
    <definedName name="XRefPaste52Row" localSheetId="41" hidden="1">#REF!</definedName>
    <definedName name="XRefPaste52Row" hidden="1">#REF!</definedName>
    <definedName name="XRefPaste53" localSheetId="4" hidden="1">[87]Lead!#REF!</definedName>
    <definedName name="XRefPaste53" localSheetId="6" hidden="1">[87]Lead!#REF!</definedName>
    <definedName name="XRefPaste53" localSheetId="5" hidden="1">[87]Lead!#REF!</definedName>
    <definedName name="XRefPaste53" localSheetId="51" hidden="1">[87]Lead!#REF!</definedName>
    <definedName name="XRefPaste53" localSheetId="0" hidden="1">[87]Lead!#REF!</definedName>
    <definedName name="XRefPaste53" localSheetId="36" hidden="1">[87]Lead!#REF!</definedName>
    <definedName name="XRefPaste53" localSheetId="41" hidden="1">[87]Lead!#REF!</definedName>
    <definedName name="XRefPaste53" hidden="1">[87]Lead!#REF!</definedName>
    <definedName name="XRefPaste53Row" localSheetId="4" hidden="1">#REF!</definedName>
    <definedName name="XRefPaste53Row" localSheetId="6" hidden="1">#REF!</definedName>
    <definedName name="XRefPaste53Row" localSheetId="5" hidden="1">#REF!</definedName>
    <definedName name="XRefPaste53Row" localSheetId="51" hidden="1">#REF!</definedName>
    <definedName name="XRefPaste53Row" localSheetId="0" hidden="1">#REF!</definedName>
    <definedName name="XRefPaste53Row" localSheetId="36" hidden="1">#REF!</definedName>
    <definedName name="XRefPaste53Row" localSheetId="41" hidden="1">#REF!</definedName>
    <definedName name="XRefPaste53Row" hidden="1">#REF!</definedName>
    <definedName name="XRefPaste54" localSheetId="4" hidden="1">[87]Lead!#REF!</definedName>
    <definedName name="XRefPaste54" localSheetId="6" hidden="1">[87]Lead!#REF!</definedName>
    <definedName name="XRefPaste54" localSheetId="5" hidden="1">[87]Lead!#REF!</definedName>
    <definedName name="XRefPaste54" localSheetId="51" hidden="1">[87]Lead!#REF!</definedName>
    <definedName name="XRefPaste54" localSheetId="0" hidden="1">[87]Lead!#REF!</definedName>
    <definedName name="XRefPaste54" localSheetId="36" hidden="1">[87]Lead!#REF!</definedName>
    <definedName name="XRefPaste54" localSheetId="41" hidden="1">[87]Lead!#REF!</definedName>
    <definedName name="XRefPaste54" hidden="1">[87]Lead!#REF!</definedName>
    <definedName name="XRefPaste54Row" localSheetId="4" hidden="1">#REF!</definedName>
    <definedName name="XRefPaste54Row" localSheetId="6" hidden="1">#REF!</definedName>
    <definedName name="XRefPaste54Row" localSheetId="5" hidden="1">#REF!</definedName>
    <definedName name="XRefPaste54Row" localSheetId="51" hidden="1">#REF!</definedName>
    <definedName name="XRefPaste54Row" localSheetId="0" hidden="1">#REF!</definedName>
    <definedName name="XRefPaste54Row" localSheetId="36" hidden="1">#REF!</definedName>
    <definedName name="XRefPaste54Row" localSheetId="41" hidden="1">#REF!</definedName>
    <definedName name="XRefPaste54Row" hidden="1">#REF!</definedName>
    <definedName name="XRefPaste55" localSheetId="6" hidden="1">[87]Lead!#REF!</definedName>
    <definedName name="XRefPaste55" localSheetId="0" hidden="1">[87]Lead!#REF!</definedName>
    <definedName name="XRefPaste55" hidden="1">[87]Lead!#REF!</definedName>
    <definedName name="XRefPaste55Row" localSheetId="4" hidden="1">#REF!</definedName>
    <definedName name="XRefPaste55Row" localSheetId="6" hidden="1">#REF!</definedName>
    <definedName name="XRefPaste55Row" localSheetId="5" hidden="1">#REF!</definedName>
    <definedName name="XRefPaste55Row" localSheetId="51" hidden="1">#REF!</definedName>
    <definedName name="XRefPaste55Row" localSheetId="0" hidden="1">#REF!</definedName>
    <definedName name="XRefPaste55Row" localSheetId="36" hidden="1">#REF!</definedName>
    <definedName name="XRefPaste55Row" localSheetId="41" hidden="1">#REF!</definedName>
    <definedName name="XRefPaste55Row" hidden="1">#REF!</definedName>
    <definedName name="XRefPaste56" localSheetId="6" hidden="1">[87]Lead!#REF!</definedName>
    <definedName name="XRefPaste56" localSheetId="0" hidden="1">[87]Lead!#REF!</definedName>
    <definedName name="XRefPaste56" hidden="1">[87]Lead!#REF!</definedName>
    <definedName name="XRefPaste56Row" localSheetId="4" hidden="1">#REF!</definedName>
    <definedName name="XRefPaste56Row" localSheetId="6" hidden="1">#REF!</definedName>
    <definedName name="XRefPaste56Row" localSheetId="5" hidden="1">#REF!</definedName>
    <definedName name="XRefPaste56Row" localSheetId="51" hidden="1">#REF!</definedName>
    <definedName name="XRefPaste56Row" localSheetId="0" hidden="1">#REF!</definedName>
    <definedName name="XRefPaste56Row" localSheetId="36" hidden="1">#REF!</definedName>
    <definedName name="XRefPaste56Row" localSheetId="41" hidden="1">#REF!</definedName>
    <definedName name="XRefPaste56Row" hidden="1">#REF!</definedName>
    <definedName name="XRefPaste57" localSheetId="6" hidden="1">[87]Lead!#REF!</definedName>
    <definedName name="XRefPaste57" localSheetId="0" hidden="1">[87]Lead!#REF!</definedName>
    <definedName name="XRefPaste57" hidden="1">[87]Lead!#REF!</definedName>
    <definedName name="XRefPaste57Row" localSheetId="4" hidden="1">#REF!</definedName>
    <definedName name="XRefPaste57Row" localSheetId="6" hidden="1">#REF!</definedName>
    <definedName name="XRefPaste57Row" localSheetId="5" hidden="1">#REF!</definedName>
    <definedName name="XRefPaste57Row" localSheetId="51" hidden="1">#REF!</definedName>
    <definedName name="XRefPaste57Row" localSheetId="0" hidden="1">#REF!</definedName>
    <definedName name="XRefPaste57Row" localSheetId="36" hidden="1">#REF!</definedName>
    <definedName name="XRefPaste57Row" localSheetId="41" hidden="1">#REF!</definedName>
    <definedName name="XRefPaste57Row" hidden="1">#REF!</definedName>
    <definedName name="XRefPaste58" localSheetId="6" hidden="1">[87]Lead!#REF!</definedName>
    <definedName name="XRefPaste58" localSheetId="0" hidden="1">[87]Lead!#REF!</definedName>
    <definedName name="XRefPaste58" hidden="1">[87]Lead!#REF!</definedName>
    <definedName name="XRefPaste58Row" localSheetId="4" hidden="1">#REF!</definedName>
    <definedName name="XRefPaste58Row" localSheetId="6" hidden="1">#REF!</definedName>
    <definedName name="XRefPaste58Row" localSheetId="5" hidden="1">#REF!</definedName>
    <definedName name="XRefPaste58Row" localSheetId="51" hidden="1">#REF!</definedName>
    <definedName name="XRefPaste58Row" localSheetId="0" hidden="1">#REF!</definedName>
    <definedName name="XRefPaste58Row" localSheetId="36" hidden="1">#REF!</definedName>
    <definedName name="XRefPaste58Row" localSheetId="41" hidden="1">#REF!</definedName>
    <definedName name="XRefPaste58Row" hidden="1">#REF!</definedName>
    <definedName name="XRefPaste59" localSheetId="6" hidden="1">[87]Lead!#REF!</definedName>
    <definedName name="XRefPaste59" localSheetId="0" hidden="1">[87]Lead!#REF!</definedName>
    <definedName name="XRefPaste59" hidden="1">[87]Lead!#REF!</definedName>
    <definedName name="XRefPaste59Row" localSheetId="4" hidden="1">#REF!</definedName>
    <definedName name="XRefPaste59Row" localSheetId="6" hidden="1">#REF!</definedName>
    <definedName name="XRefPaste59Row" localSheetId="5" hidden="1">#REF!</definedName>
    <definedName name="XRefPaste59Row" localSheetId="51" hidden="1">#REF!</definedName>
    <definedName name="XRefPaste59Row" localSheetId="0" hidden="1">#REF!</definedName>
    <definedName name="XRefPaste59Row" localSheetId="36" hidden="1">#REF!</definedName>
    <definedName name="XRefPaste59Row" localSheetId="41" hidden="1">#REF!</definedName>
    <definedName name="XRefPaste59Row" hidden="1">#REF!</definedName>
    <definedName name="XRefPaste5Row" localSheetId="4" hidden="1">#REF!</definedName>
    <definedName name="XRefPaste5Row" localSheetId="6" hidden="1">#REF!</definedName>
    <definedName name="XRefPaste5Row" localSheetId="5" hidden="1">#REF!</definedName>
    <definedName name="XRefPaste5Row" localSheetId="51" hidden="1">#REF!</definedName>
    <definedName name="XRefPaste5Row" localSheetId="0" hidden="1">#REF!</definedName>
    <definedName name="XRefPaste5Row" localSheetId="36" hidden="1">#REF!</definedName>
    <definedName name="XRefPaste5Row" localSheetId="41" hidden="1">#REF!</definedName>
    <definedName name="XRefPaste5Row" hidden="1">#REF!</definedName>
    <definedName name="XRefPaste6" localSheetId="4" hidden="1">[87]Lead!#REF!</definedName>
    <definedName name="XRefPaste6" localSheetId="6" hidden="1">[87]Lead!#REF!</definedName>
    <definedName name="XRefPaste6" localSheetId="5" hidden="1">[87]Lead!#REF!</definedName>
    <definedName name="XRefPaste6" localSheetId="51" hidden="1">[87]Lead!#REF!</definedName>
    <definedName name="XRefPaste6" localSheetId="36" hidden="1">[87]Lead!#REF!</definedName>
    <definedName name="XRefPaste6" localSheetId="41" hidden="1">[87]Lead!#REF!</definedName>
    <definedName name="XRefPaste6" hidden="1">[87]Lead!#REF!</definedName>
    <definedName name="XRefPaste60" localSheetId="4" hidden="1">[87]Lead!#REF!</definedName>
    <definedName name="XRefPaste60" localSheetId="6" hidden="1">[87]Lead!#REF!</definedName>
    <definedName name="XRefPaste60" localSheetId="5" hidden="1">[87]Lead!#REF!</definedName>
    <definedName name="XRefPaste60" localSheetId="51" hidden="1">[87]Lead!#REF!</definedName>
    <definedName name="XRefPaste60" localSheetId="36" hidden="1">[87]Lead!#REF!</definedName>
    <definedName name="XRefPaste60" localSheetId="41" hidden="1">[87]Lead!#REF!</definedName>
    <definedName name="XRefPaste60" hidden="1">[87]Lead!#REF!</definedName>
    <definedName name="XRefPaste60Row" localSheetId="4" hidden="1">#REF!</definedName>
    <definedName name="XRefPaste60Row" localSheetId="6" hidden="1">#REF!</definedName>
    <definedName name="XRefPaste60Row" localSheetId="5" hidden="1">#REF!</definedName>
    <definedName name="XRefPaste60Row" localSheetId="51" hidden="1">#REF!</definedName>
    <definedName name="XRefPaste60Row" localSheetId="0" hidden="1">#REF!</definedName>
    <definedName name="XRefPaste60Row" localSheetId="36" hidden="1">#REF!</definedName>
    <definedName name="XRefPaste60Row" localSheetId="41" hidden="1">#REF!</definedName>
    <definedName name="XRefPaste60Row" hidden="1">#REF!</definedName>
    <definedName name="XRefPaste61" localSheetId="4" hidden="1">[87]Lead!#REF!</definedName>
    <definedName name="XRefPaste61" localSheetId="6" hidden="1">[87]Lead!#REF!</definedName>
    <definedName name="XRefPaste61" localSheetId="5" hidden="1">[87]Lead!#REF!</definedName>
    <definedName name="XRefPaste61" localSheetId="51" hidden="1">[87]Lead!#REF!</definedName>
    <definedName name="XRefPaste61" localSheetId="0" hidden="1">[87]Lead!#REF!</definedName>
    <definedName name="XRefPaste61" localSheetId="36" hidden="1">[87]Lead!#REF!</definedName>
    <definedName name="XRefPaste61" localSheetId="41" hidden="1">[87]Lead!#REF!</definedName>
    <definedName name="XRefPaste61" hidden="1">[87]Lead!#REF!</definedName>
    <definedName name="XRefPaste61Row" localSheetId="4" hidden="1">#REF!</definedName>
    <definedName name="XRefPaste61Row" localSheetId="6" hidden="1">#REF!</definedName>
    <definedName name="XRefPaste61Row" localSheetId="5" hidden="1">#REF!</definedName>
    <definedName name="XRefPaste61Row" localSheetId="51" hidden="1">#REF!</definedName>
    <definedName name="XRefPaste61Row" localSheetId="0" hidden="1">#REF!</definedName>
    <definedName name="XRefPaste61Row" localSheetId="36" hidden="1">#REF!</definedName>
    <definedName name="XRefPaste61Row" localSheetId="41" hidden="1">#REF!</definedName>
    <definedName name="XRefPaste61Row" hidden="1">#REF!</definedName>
    <definedName name="XRefPaste62" localSheetId="4" hidden="1">[87]Lead!#REF!</definedName>
    <definedName name="XRefPaste62" localSheetId="6" hidden="1">[87]Lead!#REF!</definedName>
    <definedName name="XRefPaste62" localSheetId="5" hidden="1">[87]Lead!#REF!</definedName>
    <definedName name="XRefPaste62" localSheetId="51" hidden="1">[87]Lead!#REF!</definedName>
    <definedName name="XRefPaste62" localSheetId="0" hidden="1">[87]Lead!#REF!</definedName>
    <definedName name="XRefPaste62" localSheetId="36" hidden="1">[87]Lead!#REF!</definedName>
    <definedName name="XRefPaste62" localSheetId="41" hidden="1">[87]Lead!#REF!</definedName>
    <definedName name="XRefPaste62" hidden="1">[87]Lead!#REF!</definedName>
    <definedName name="XRefPaste62Row" localSheetId="4" hidden="1">#REF!</definedName>
    <definedName name="XRefPaste62Row" localSheetId="6" hidden="1">#REF!</definedName>
    <definedName name="XRefPaste62Row" localSheetId="5" hidden="1">#REF!</definedName>
    <definedName name="XRefPaste62Row" localSheetId="51" hidden="1">#REF!</definedName>
    <definedName name="XRefPaste62Row" localSheetId="0" hidden="1">#REF!</definedName>
    <definedName name="XRefPaste62Row" localSheetId="36" hidden="1">#REF!</definedName>
    <definedName name="XRefPaste62Row" localSheetId="41" hidden="1">#REF!</definedName>
    <definedName name="XRefPaste62Row" hidden="1">#REF!</definedName>
    <definedName name="XRefPaste63" localSheetId="4" hidden="1">[87]Lead!#REF!</definedName>
    <definedName name="XRefPaste63" localSheetId="6" hidden="1">[87]Lead!#REF!</definedName>
    <definedName name="XRefPaste63" localSheetId="5" hidden="1">[87]Lead!#REF!</definedName>
    <definedName name="XRefPaste63" localSheetId="51" hidden="1">[87]Lead!#REF!</definedName>
    <definedName name="XRefPaste63" localSheetId="0" hidden="1">[87]Lead!#REF!</definedName>
    <definedName name="XRefPaste63" localSheetId="36" hidden="1">[87]Lead!#REF!</definedName>
    <definedName name="XRefPaste63" localSheetId="41" hidden="1">[87]Lead!#REF!</definedName>
    <definedName name="XRefPaste63" hidden="1">[87]Lead!#REF!</definedName>
    <definedName name="XRefPaste63Row" localSheetId="4" hidden="1">#REF!</definedName>
    <definedName name="XRefPaste63Row" localSheetId="6" hidden="1">#REF!</definedName>
    <definedName name="XRefPaste63Row" localSheetId="5" hidden="1">#REF!</definedName>
    <definedName name="XRefPaste63Row" localSheetId="51" hidden="1">#REF!</definedName>
    <definedName name="XRefPaste63Row" localSheetId="0" hidden="1">#REF!</definedName>
    <definedName name="XRefPaste63Row" localSheetId="36" hidden="1">#REF!</definedName>
    <definedName name="XRefPaste63Row" localSheetId="41" hidden="1">#REF!</definedName>
    <definedName name="XRefPaste63Row" hidden="1">#REF!</definedName>
    <definedName name="XRefPaste64" localSheetId="4" hidden="1">[87]Lead!#REF!</definedName>
    <definedName name="XRefPaste64" localSheetId="6" hidden="1">[87]Lead!#REF!</definedName>
    <definedName name="XRefPaste64" localSheetId="5" hidden="1">[87]Lead!#REF!</definedName>
    <definedName name="XRefPaste64" localSheetId="51" hidden="1">[87]Lead!#REF!</definedName>
    <definedName name="XRefPaste64" localSheetId="0" hidden="1">[87]Lead!#REF!</definedName>
    <definedName name="XRefPaste64" localSheetId="36" hidden="1">[87]Lead!#REF!</definedName>
    <definedName name="XRefPaste64" localSheetId="41" hidden="1">[87]Lead!#REF!</definedName>
    <definedName name="XRefPaste64" hidden="1">[87]Lead!#REF!</definedName>
    <definedName name="XRefPaste64Row" localSheetId="4" hidden="1">#REF!</definedName>
    <definedName name="XRefPaste64Row" localSheetId="6" hidden="1">#REF!</definedName>
    <definedName name="XRefPaste64Row" localSheetId="5" hidden="1">#REF!</definedName>
    <definedName name="XRefPaste64Row" localSheetId="51" hidden="1">#REF!</definedName>
    <definedName name="XRefPaste64Row" localSheetId="0" hidden="1">#REF!</definedName>
    <definedName name="XRefPaste64Row" localSheetId="36" hidden="1">#REF!</definedName>
    <definedName name="XRefPaste64Row" localSheetId="41" hidden="1">#REF!</definedName>
    <definedName name="XRefPaste64Row" hidden="1">#REF!</definedName>
    <definedName name="XRefPaste65" localSheetId="6" hidden="1">[87]Lead!#REF!</definedName>
    <definedName name="XRefPaste65" localSheetId="0" hidden="1">[87]Lead!#REF!</definedName>
    <definedName name="XRefPaste65" hidden="1">[87]Lead!#REF!</definedName>
    <definedName name="XRefPaste65Row" localSheetId="4" hidden="1">#REF!</definedName>
    <definedName name="XRefPaste65Row" localSheetId="6" hidden="1">#REF!</definedName>
    <definedName name="XRefPaste65Row" localSheetId="5" hidden="1">#REF!</definedName>
    <definedName name="XRefPaste65Row" localSheetId="51" hidden="1">#REF!</definedName>
    <definedName name="XRefPaste65Row" localSheetId="0" hidden="1">#REF!</definedName>
    <definedName name="XRefPaste65Row" localSheetId="36" hidden="1">#REF!</definedName>
    <definedName name="XRefPaste65Row" localSheetId="41" hidden="1">#REF!</definedName>
    <definedName name="XRefPaste65Row" hidden="1">#REF!</definedName>
    <definedName name="XRefPaste66" localSheetId="6" hidden="1">[87]Lead!#REF!</definedName>
    <definedName name="XRefPaste66" localSheetId="0" hidden="1">[87]Lead!#REF!</definedName>
    <definedName name="XRefPaste66" hidden="1">[87]Lead!#REF!</definedName>
    <definedName name="XRefPaste66Row" localSheetId="4" hidden="1">#REF!</definedName>
    <definedName name="XRefPaste66Row" localSheetId="6" hidden="1">#REF!</definedName>
    <definedName name="XRefPaste66Row" localSheetId="5" hidden="1">#REF!</definedName>
    <definedName name="XRefPaste66Row" localSheetId="51" hidden="1">#REF!</definedName>
    <definedName name="XRefPaste66Row" localSheetId="0" hidden="1">#REF!</definedName>
    <definedName name="XRefPaste66Row" localSheetId="36" hidden="1">#REF!</definedName>
    <definedName name="XRefPaste66Row" localSheetId="41" hidden="1">#REF!</definedName>
    <definedName name="XRefPaste66Row" hidden="1">#REF!</definedName>
    <definedName name="XRefPaste67" localSheetId="6" hidden="1">[87]Lead!#REF!</definedName>
    <definedName name="XRefPaste67" localSheetId="0" hidden="1">[87]Lead!#REF!</definedName>
    <definedName name="XRefPaste67" hidden="1">[87]Lead!#REF!</definedName>
    <definedName name="XRefPaste67Row" localSheetId="4" hidden="1">#REF!</definedName>
    <definedName name="XRefPaste67Row" localSheetId="6" hidden="1">#REF!</definedName>
    <definedName name="XRefPaste67Row" localSheetId="5" hidden="1">#REF!</definedName>
    <definedName name="XRefPaste67Row" localSheetId="51" hidden="1">#REF!</definedName>
    <definedName name="XRefPaste67Row" localSheetId="0" hidden="1">#REF!</definedName>
    <definedName name="XRefPaste67Row" localSheetId="36" hidden="1">#REF!</definedName>
    <definedName name="XRefPaste67Row" localSheetId="41" hidden="1">#REF!</definedName>
    <definedName name="XRefPaste67Row" hidden="1">#REF!</definedName>
    <definedName name="XRefPaste68" localSheetId="6" hidden="1">[87]Lead!#REF!</definedName>
    <definedName name="XRefPaste68" localSheetId="0" hidden="1">[87]Lead!#REF!</definedName>
    <definedName name="XRefPaste68" hidden="1">[87]Lead!#REF!</definedName>
    <definedName name="XRefPaste68Row" localSheetId="4" hidden="1">#REF!</definedName>
    <definedName name="XRefPaste68Row" localSheetId="6" hidden="1">#REF!</definedName>
    <definedName name="XRefPaste68Row" localSheetId="5" hidden="1">#REF!</definedName>
    <definedName name="XRefPaste68Row" localSheetId="51" hidden="1">#REF!</definedName>
    <definedName name="XRefPaste68Row" localSheetId="0" hidden="1">#REF!</definedName>
    <definedName name="XRefPaste68Row" localSheetId="36" hidden="1">#REF!</definedName>
    <definedName name="XRefPaste68Row" localSheetId="41" hidden="1">#REF!</definedName>
    <definedName name="XRefPaste68Row" hidden="1">#REF!</definedName>
    <definedName name="XRefPaste69" localSheetId="6" hidden="1">[87]Lead!#REF!</definedName>
    <definedName name="XRefPaste69" localSheetId="0" hidden="1">[87]Lead!#REF!</definedName>
    <definedName name="XRefPaste69" hidden="1">[87]Lead!#REF!</definedName>
    <definedName name="XRefPaste69Row" localSheetId="4" hidden="1">#REF!</definedName>
    <definedName name="XRefPaste69Row" localSheetId="6" hidden="1">#REF!</definedName>
    <definedName name="XRefPaste69Row" localSheetId="5" hidden="1">#REF!</definedName>
    <definedName name="XRefPaste69Row" localSheetId="51" hidden="1">#REF!</definedName>
    <definedName name="XRefPaste69Row" localSheetId="0" hidden="1">#REF!</definedName>
    <definedName name="XRefPaste69Row" localSheetId="36" hidden="1">#REF!</definedName>
    <definedName name="XRefPaste69Row" localSheetId="41" hidden="1">#REF!</definedName>
    <definedName name="XRefPaste69Row" hidden="1">#REF!</definedName>
    <definedName name="XRefPaste6Row" localSheetId="4" hidden="1">#REF!</definedName>
    <definedName name="XRefPaste6Row" localSheetId="6" hidden="1">#REF!</definedName>
    <definedName name="XRefPaste6Row" localSheetId="5" hidden="1">#REF!</definedName>
    <definedName name="XRefPaste6Row" localSheetId="51" hidden="1">#REF!</definedName>
    <definedName name="XRefPaste6Row" localSheetId="0" hidden="1">#REF!</definedName>
    <definedName name="XRefPaste6Row" localSheetId="36" hidden="1">#REF!</definedName>
    <definedName name="XRefPaste6Row" localSheetId="41" hidden="1">#REF!</definedName>
    <definedName name="XRefPaste6Row" hidden="1">#REF!</definedName>
    <definedName name="XRefPaste7" localSheetId="4" hidden="1">[87]Lead!#REF!</definedName>
    <definedName name="XRefPaste7" localSheetId="6" hidden="1">[87]Lead!#REF!</definedName>
    <definedName name="XRefPaste7" localSheetId="5" hidden="1">[87]Lead!#REF!</definedName>
    <definedName name="XRefPaste7" localSheetId="51" hidden="1">[87]Lead!#REF!</definedName>
    <definedName name="XRefPaste7" localSheetId="36" hidden="1">[87]Lead!#REF!</definedName>
    <definedName name="XRefPaste7" localSheetId="41" hidden="1">[87]Lead!#REF!</definedName>
    <definedName name="XRefPaste7" hidden="1">[87]Lead!#REF!</definedName>
    <definedName name="XRefPaste70" localSheetId="4" hidden="1">[87]Lead!#REF!</definedName>
    <definedName name="XRefPaste70" localSheetId="6" hidden="1">[87]Lead!#REF!</definedName>
    <definedName name="XRefPaste70" localSheetId="5" hidden="1">[87]Lead!#REF!</definedName>
    <definedName name="XRefPaste70" localSheetId="51" hidden="1">[87]Lead!#REF!</definedName>
    <definedName name="XRefPaste70" localSheetId="36" hidden="1">[87]Lead!#REF!</definedName>
    <definedName name="XRefPaste70" localSheetId="41" hidden="1">[87]Lead!#REF!</definedName>
    <definedName name="XRefPaste70" hidden="1">[87]Lead!#REF!</definedName>
    <definedName name="XRefPaste70Row" localSheetId="4" hidden="1">#REF!</definedName>
    <definedName name="XRefPaste70Row" localSheetId="6" hidden="1">#REF!</definedName>
    <definedName name="XRefPaste70Row" localSheetId="5" hidden="1">#REF!</definedName>
    <definedName name="XRefPaste70Row" localSheetId="51" hidden="1">#REF!</definedName>
    <definedName name="XRefPaste70Row" localSheetId="0" hidden="1">#REF!</definedName>
    <definedName name="XRefPaste70Row" localSheetId="36" hidden="1">#REF!</definedName>
    <definedName name="XRefPaste70Row" localSheetId="41" hidden="1">#REF!</definedName>
    <definedName name="XRefPaste70Row" hidden="1">#REF!</definedName>
    <definedName name="XRefPaste71" localSheetId="4" hidden="1">[87]Lead!#REF!</definedName>
    <definedName name="XRefPaste71" localSheetId="6" hidden="1">[87]Lead!#REF!</definedName>
    <definedName name="XRefPaste71" localSheetId="5" hidden="1">[87]Lead!#REF!</definedName>
    <definedName name="XRefPaste71" localSheetId="51" hidden="1">[87]Lead!#REF!</definedName>
    <definedName name="XRefPaste71" localSheetId="0" hidden="1">[87]Lead!#REF!</definedName>
    <definedName name="XRefPaste71" localSheetId="36" hidden="1">[87]Lead!#REF!</definedName>
    <definedName name="XRefPaste71" localSheetId="41" hidden="1">[87]Lead!#REF!</definedName>
    <definedName name="XRefPaste71" hidden="1">[87]Lead!#REF!</definedName>
    <definedName name="XRefPaste71Row" localSheetId="4" hidden="1">#REF!</definedName>
    <definedName name="XRefPaste71Row" localSheetId="6" hidden="1">#REF!</definedName>
    <definedName name="XRefPaste71Row" localSheetId="5" hidden="1">#REF!</definedName>
    <definedName name="XRefPaste71Row" localSheetId="51" hidden="1">#REF!</definedName>
    <definedName name="XRefPaste71Row" localSheetId="0" hidden="1">#REF!</definedName>
    <definedName name="XRefPaste71Row" localSheetId="36" hidden="1">#REF!</definedName>
    <definedName name="XRefPaste71Row" localSheetId="41" hidden="1">#REF!</definedName>
    <definedName name="XRefPaste71Row" hidden="1">#REF!</definedName>
    <definedName name="XRefPaste72" localSheetId="4" hidden="1">[87]Lead!#REF!</definedName>
    <definedName name="XRefPaste72" localSheetId="6" hidden="1">[87]Lead!#REF!</definedName>
    <definedName name="XRefPaste72" localSheetId="5" hidden="1">[87]Lead!#REF!</definedName>
    <definedName name="XRefPaste72" localSheetId="51" hidden="1">[87]Lead!#REF!</definedName>
    <definedName name="XRefPaste72" localSheetId="0" hidden="1">[87]Lead!#REF!</definedName>
    <definedName name="XRefPaste72" localSheetId="36" hidden="1">[87]Lead!#REF!</definedName>
    <definedName name="XRefPaste72" localSheetId="41" hidden="1">[87]Lead!#REF!</definedName>
    <definedName name="XRefPaste72" hidden="1">[87]Lead!#REF!</definedName>
    <definedName name="XRefPaste72Row" localSheetId="4" hidden="1">#REF!</definedName>
    <definedName name="XRefPaste72Row" localSheetId="6" hidden="1">#REF!</definedName>
    <definedName name="XRefPaste72Row" localSheetId="5" hidden="1">#REF!</definedName>
    <definedName name="XRefPaste72Row" localSheetId="51" hidden="1">#REF!</definedName>
    <definedName name="XRefPaste72Row" localSheetId="0" hidden="1">#REF!</definedName>
    <definedName name="XRefPaste72Row" localSheetId="36" hidden="1">#REF!</definedName>
    <definedName name="XRefPaste72Row" localSheetId="41" hidden="1">#REF!</definedName>
    <definedName name="XRefPaste72Row" hidden="1">#REF!</definedName>
    <definedName name="XRefPaste73" localSheetId="4" hidden="1">[87]Lead!#REF!</definedName>
    <definedName name="XRefPaste73" localSheetId="6" hidden="1">[87]Lead!#REF!</definedName>
    <definedName name="XRefPaste73" localSheetId="5" hidden="1">[87]Lead!#REF!</definedName>
    <definedName name="XRefPaste73" localSheetId="51" hidden="1">[87]Lead!#REF!</definedName>
    <definedName name="XRefPaste73" localSheetId="0" hidden="1">[87]Lead!#REF!</definedName>
    <definedName name="XRefPaste73" localSheetId="36" hidden="1">[87]Lead!#REF!</definedName>
    <definedName name="XRefPaste73" localSheetId="41" hidden="1">[87]Lead!#REF!</definedName>
    <definedName name="XRefPaste73" hidden="1">[87]Lead!#REF!</definedName>
    <definedName name="XRefPaste73Row" localSheetId="4" hidden="1">#REF!</definedName>
    <definedName name="XRefPaste73Row" localSheetId="6" hidden="1">#REF!</definedName>
    <definedName name="XRefPaste73Row" localSheetId="5" hidden="1">#REF!</definedName>
    <definedName name="XRefPaste73Row" localSheetId="51" hidden="1">#REF!</definedName>
    <definedName name="XRefPaste73Row" localSheetId="0" hidden="1">#REF!</definedName>
    <definedName name="XRefPaste73Row" localSheetId="36" hidden="1">#REF!</definedName>
    <definedName name="XRefPaste73Row" localSheetId="41" hidden="1">#REF!</definedName>
    <definedName name="XRefPaste73Row" hidden="1">#REF!</definedName>
    <definedName name="XRefPaste74" localSheetId="4" hidden="1">[87]Lead!#REF!</definedName>
    <definedName name="XRefPaste74" localSheetId="6" hidden="1">[87]Lead!#REF!</definedName>
    <definedName name="XRefPaste74" localSheetId="5" hidden="1">[87]Lead!#REF!</definedName>
    <definedName name="XRefPaste74" localSheetId="51" hidden="1">[87]Lead!#REF!</definedName>
    <definedName name="XRefPaste74" localSheetId="0" hidden="1">[87]Lead!#REF!</definedName>
    <definedName name="XRefPaste74" localSheetId="36" hidden="1">[87]Lead!#REF!</definedName>
    <definedName name="XRefPaste74" localSheetId="41" hidden="1">[87]Lead!#REF!</definedName>
    <definedName name="XRefPaste74" hidden="1">[87]Lead!#REF!</definedName>
    <definedName name="XRefPaste74Row" localSheetId="4" hidden="1">#REF!</definedName>
    <definedName name="XRefPaste74Row" localSheetId="6" hidden="1">#REF!</definedName>
    <definedName name="XRefPaste74Row" localSheetId="5" hidden="1">#REF!</definedName>
    <definedName name="XRefPaste74Row" localSheetId="51" hidden="1">#REF!</definedName>
    <definedName name="XRefPaste74Row" localSheetId="0" hidden="1">#REF!</definedName>
    <definedName name="XRefPaste74Row" localSheetId="36" hidden="1">#REF!</definedName>
    <definedName name="XRefPaste74Row" localSheetId="41" hidden="1">#REF!</definedName>
    <definedName name="XRefPaste74Row" hidden="1">#REF!</definedName>
    <definedName name="XRefPaste75" localSheetId="6" hidden="1">[87]Lead!#REF!</definedName>
    <definedName name="XRefPaste75" localSheetId="0" hidden="1">[87]Lead!#REF!</definedName>
    <definedName name="XRefPaste75" hidden="1">[87]Lead!#REF!</definedName>
    <definedName name="XRefPaste75Row" localSheetId="4" hidden="1">#REF!</definedName>
    <definedName name="XRefPaste75Row" localSheetId="6" hidden="1">#REF!</definedName>
    <definedName name="XRefPaste75Row" localSheetId="5" hidden="1">#REF!</definedName>
    <definedName name="XRefPaste75Row" localSheetId="51" hidden="1">#REF!</definedName>
    <definedName name="XRefPaste75Row" localSheetId="0" hidden="1">#REF!</definedName>
    <definedName name="XRefPaste75Row" localSheetId="36" hidden="1">#REF!</definedName>
    <definedName name="XRefPaste75Row" localSheetId="41" hidden="1">#REF!</definedName>
    <definedName name="XRefPaste75Row" hidden="1">#REF!</definedName>
    <definedName name="XRefPaste76" localSheetId="6" hidden="1">[87]Lead!#REF!</definedName>
    <definedName name="XRefPaste76" localSheetId="0" hidden="1">[87]Lead!#REF!</definedName>
    <definedName name="XRefPaste76" hidden="1">[87]Lead!#REF!</definedName>
    <definedName name="XRefPaste76Row" localSheetId="4" hidden="1">#REF!</definedName>
    <definedName name="XRefPaste76Row" localSheetId="6" hidden="1">#REF!</definedName>
    <definedName name="XRefPaste76Row" localSheetId="5" hidden="1">#REF!</definedName>
    <definedName name="XRefPaste76Row" localSheetId="51" hidden="1">#REF!</definedName>
    <definedName name="XRefPaste76Row" localSheetId="0" hidden="1">#REF!</definedName>
    <definedName name="XRefPaste76Row" localSheetId="36" hidden="1">#REF!</definedName>
    <definedName name="XRefPaste76Row" localSheetId="41" hidden="1">#REF!</definedName>
    <definedName name="XRefPaste76Row" hidden="1">#REF!</definedName>
    <definedName name="XRefPaste77" localSheetId="6" hidden="1">[87]Lead!#REF!</definedName>
    <definedName name="XRefPaste77" localSheetId="0" hidden="1">[87]Lead!#REF!</definedName>
    <definedName name="XRefPaste77" hidden="1">[87]Lead!#REF!</definedName>
    <definedName name="XRefPaste77Row" localSheetId="4" hidden="1">#REF!</definedName>
    <definedName name="XRefPaste77Row" localSheetId="6" hidden="1">#REF!</definedName>
    <definedName name="XRefPaste77Row" localSheetId="5" hidden="1">#REF!</definedName>
    <definedName name="XRefPaste77Row" localSheetId="51" hidden="1">#REF!</definedName>
    <definedName name="XRefPaste77Row" localSheetId="0" hidden="1">#REF!</definedName>
    <definedName name="XRefPaste77Row" localSheetId="36" hidden="1">#REF!</definedName>
    <definedName name="XRefPaste77Row" localSheetId="41" hidden="1">#REF!</definedName>
    <definedName name="XRefPaste77Row" hidden="1">#REF!</definedName>
    <definedName name="XRefPaste7Row" localSheetId="4" hidden="1">#REF!</definedName>
    <definedName name="XRefPaste7Row" localSheetId="6" hidden="1">#REF!</definedName>
    <definedName name="XRefPaste7Row" localSheetId="5" hidden="1">#REF!</definedName>
    <definedName name="XRefPaste7Row" localSheetId="51" hidden="1">#REF!</definedName>
    <definedName name="XRefPaste7Row" localSheetId="0" hidden="1">#REF!</definedName>
    <definedName name="XRefPaste7Row" localSheetId="36" hidden="1">#REF!</definedName>
    <definedName name="XRefPaste7Row" localSheetId="41" hidden="1">#REF!</definedName>
    <definedName name="XRefPaste7Row" hidden="1">#REF!</definedName>
    <definedName name="XRefPaste8" localSheetId="4" hidden="1">[87]Lead!#REF!</definedName>
    <definedName name="XRefPaste8" localSheetId="6" hidden="1">[87]Lead!#REF!</definedName>
    <definedName name="XRefPaste8" localSheetId="5" hidden="1">[87]Lead!#REF!</definedName>
    <definedName name="XRefPaste8" localSheetId="51" hidden="1">[87]Lead!#REF!</definedName>
    <definedName name="XRefPaste8" localSheetId="36" hidden="1">[87]Lead!#REF!</definedName>
    <definedName name="XRefPaste8" localSheetId="41" hidden="1">[87]Lead!#REF!</definedName>
    <definedName name="XRefPaste8" hidden="1">[87]Lead!#REF!</definedName>
    <definedName name="XRefPaste8Row" localSheetId="4" hidden="1">#REF!</definedName>
    <definedName name="XRefPaste8Row" localSheetId="6" hidden="1">#REF!</definedName>
    <definedName name="XRefPaste8Row" localSheetId="5" hidden="1">#REF!</definedName>
    <definedName name="XRefPaste8Row" localSheetId="51" hidden="1">#REF!</definedName>
    <definedName name="XRefPaste8Row" localSheetId="0" hidden="1">#REF!</definedName>
    <definedName name="XRefPaste8Row" localSheetId="36" hidden="1">#REF!</definedName>
    <definedName name="XRefPaste8Row" localSheetId="41" hidden="1">#REF!</definedName>
    <definedName name="XRefPaste8Row" hidden="1">#REF!</definedName>
    <definedName name="XRefPaste9" localSheetId="4" hidden="1">[87]Lead!#REF!</definedName>
    <definedName name="XRefPaste9" localSheetId="6" hidden="1">[87]Lead!#REF!</definedName>
    <definedName name="XRefPaste9" localSheetId="5" hidden="1">[87]Lead!#REF!</definedName>
    <definedName name="XRefPaste9" localSheetId="51" hidden="1">[87]Lead!#REF!</definedName>
    <definedName name="XRefPaste9" localSheetId="0" hidden="1">[87]Lead!#REF!</definedName>
    <definedName name="XRefPaste9" localSheetId="36" hidden="1">[87]Lead!#REF!</definedName>
    <definedName name="XRefPaste9" localSheetId="41" hidden="1">[87]Lead!#REF!</definedName>
    <definedName name="XRefPaste9" hidden="1">[87]Lead!#REF!</definedName>
    <definedName name="XRefPaste9Row" localSheetId="4" hidden="1">#REF!</definedName>
    <definedName name="XRefPaste9Row" localSheetId="6" hidden="1">#REF!</definedName>
    <definedName name="XRefPaste9Row" localSheetId="5" hidden="1">#REF!</definedName>
    <definedName name="XRefPaste9Row" localSheetId="51" hidden="1">#REF!</definedName>
    <definedName name="XRefPaste9Row" localSheetId="0" hidden="1">#REF!</definedName>
    <definedName name="XRefPaste9Row" localSheetId="36" hidden="1">#REF!</definedName>
    <definedName name="XRefPaste9Row" localSheetId="41" hidden="1">#REF!</definedName>
    <definedName name="XRefPaste9Row" hidden="1">#REF!</definedName>
    <definedName name="XRefPasteRangeCount" hidden="1">77</definedName>
    <definedName name="XSHOP1" localSheetId="4">#REF!</definedName>
    <definedName name="XSHOP1" localSheetId="39">#REF!</definedName>
    <definedName name="XSHOP1" localSheetId="7">#REF!</definedName>
    <definedName name="XSHOP1" localSheetId="6">#REF!</definedName>
    <definedName name="XSHOP1" localSheetId="5">#REF!</definedName>
    <definedName name="XSHOP1" localSheetId="51">#REF!</definedName>
    <definedName name="XSHOP1" localSheetId="0">#REF!</definedName>
    <definedName name="XSHOP1" localSheetId="8">#REF!</definedName>
    <definedName name="XSHOP1" localSheetId="18">#REF!</definedName>
    <definedName name="XSHOP1" localSheetId="19">#REF!</definedName>
    <definedName name="XSHOP1" localSheetId="9">#REF!</definedName>
    <definedName name="XSHOP1" localSheetId="36">#REF!</definedName>
    <definedName name="XSHOP1" localSheetId="41">#REF!</definedName>
    <definedName name="XSHOP1" localSheetId="42">#REF!</definedName>
    <definedName name="XSHOP1" localSheetId="43">#REF!</definedName>
    <definedName name="XSHOP1" localSheetId="44">#REF!</definedName>
    <definedName name="XSHOP1" localSheetId="45">#REF!</definedName>
    <definedName name="XSHOP1" localSheetId="46">#REF!</definedName>
    <definedName name="XSHOP1" localSheetId="10">#REF!</definedName>
    <definedName name="XSHOP1" localSheetId="47">#REF!</definedName>
    <definedName name="XSHOP1" localSheetId="48">#REF!</definedName>
    <definedName name="XSHOP1" localSheetId="49">#REF!</definedName>
    <definedName name="XSHOP1" localSheetId="11">#REF!</definedName>
    <definedName name="XSHOP1" localSheetId="13">#REF!</definedName>
    <definedName name="XSHOP1" localSheetId="14">#REF!</definedName>
    <definedName name="XSHOP1" localSheetId="15">#REF!</definedName>
    <definedName name="XSHOP1" localSheetId="16">#REF!</definedName>
    <definedName name="XSHOP1" localSheetId="17">#REF!</definedName>
    <definedName name="XSHOP1">#REF!</definedName>
    <definedName name="XSHOP2" localSheetId="4">#REF!</definedName>
    <definedName name="XSHOP2" localSheetId="6">#REF!</definedName>
    <definedName name="XSHOP2" localSheetId="5">#REF!</definedName>
    <definedName name="XSHOP2" localSheetId="51">#REF!</definedName>
    <definedName name="XSHOP2" localSheetId="0">#REF!</definedName>
    <definedName name="XSHOP2" localSheetId="36">#REF!</definedName>
    <definedName name="XSHOP2" localSheetId="41">#REF!</definedName>
    <definedName name="XSHOP2">#REF!</definedName>
    <definedName name="XSHOP3" localSheetId="4">#REF!</definedName>
    <definedName name="XSHOP3" localSheetId="6">#REF!</definedName>
    <definedName name="XSHOP3" localSheetId="5">#REF!</definedName>
    <definedName name="XSHOP3" localSheetId="51">#REF!</definedName>
    <definedName name="XSHOP3" localSheetId="0">#REF!</definedName>
    <definedName name="XSHOP3" localSheetId="36">#REF!</definedName>
    <definedName name="XSHOP3" localSheetId="41">#REF!</definedName>
    <definedName name="XSHOP3">#REF!</definedName>
    <definedName name="XSHOP4" localSheetId="4">#REF!</definedName>
    <definedName name="XSHOP4" localSheetId="6">#REF!</definedName>
    <definedName name="XSHOP4" localSheetId="5">#REF!</definedName>
    <definedName name="XSHOP4" localSheetId="0">#REF!</definedName>
    <definedName name="XSHOP4" localSheetId="36">#REF!</definedName>
    <definedName name="XSHOP4" localSheetId="41">#REF!</definedName>
    <definedName name="XSHOP4">#REF!</definedName>
    <definedName name="XSHOP5" localSheetId="4">#REF!</definedName>
    <definedName name="XSHOP5" localSheetId="6">#REF!</definedName>
    <definedName name="XSHOP5" localSheetId="5">#REF!</definedName>
    <definedName name="XSHOP5" localSheetId="0">#REF!</definedName>
    <definedName name="XSHOP5" localSheetId="36">#REF!</definedName>
    <definedName name="XSHOP5" localSheetId="41">#REF!</definedName>
    <definedName name="XSHOP5">#REF!</definedName>
    <definedName name="XSHOP6" localSheetId="4">#REF!</definedName>
    <definedName name="XSHOP6" localSheetId="6">#REF!</definedName>
    <definedName name="XSHOP6" localSheetId="5">#REF!</definedName>
    <definedName name="XSHOP6" localSheetId="0">#REF!</definedName>
    <definedName name="XSHOP6" localSheetId="36">#REF!</definedName>
    <definedName name="XSHOP6" localSheetId="41">#REF!</definedName>
    <definedName name="XSHOP6">#REF!</definedName>
    <definedName name="XSHOP7" localSheetId="4">#REF!</definedName>
    <definedName name="XSHOP7" localSheetId="6">#REF!</definedName>
    <definedName name="XSHOP7" localSheetId="5">#REF!</definedName>
    <definedName name="XSHOP7" localSheetId="0">#REF!</definedName>
    <definedName name="XSHOP7" localSheetId="36">#REF!</definedName>
    <definedName name="XSHOP7" localSheetId="41">#REF!</definedName>
    <definedName name="XSHOP7">#REF!</definedName>
    <definedName name="XSHOP8" localSheetId="4">#REF!</definedName>
    <definedName name="XSHOP8" localSheetId="6">#REF!</definedName>
    <definedName name="XSHOP8" localSheetId="5">#REF!</definedName>
    <definedName name="XSHOP8" localSheetId="0">#REF!</definedName>
    <definedName name="XSHOP8" localSheetId="36">#REF!</definedName>
    <definedName name="XSHOP8" localSheetId="41">#REF!</definedName>
    <definedName name="XSHOP8">#REF!</definedName>
    <definedName name="xx" localSheetId="4">#REF!</definedName>
    <definedName name="xx" localSheetId="6">#REF!</definedName>
    <definedName name="xx" localSheetId="5">#REF!</definedName>
    <definedName name="xx" localSheetId="0">#REF!</definedName>
    <definedName name="xx" localSheetId="36">#REF!</definedName>
    <definedName name="xx" localSheetId="41">#REF!</definedName>
    <definedName name="xx">#REF!</definedName>
    <definedName name="XXX" localSheetId="4" hidden="1">#REF!</definedName>
    <definedName name="XXX" localSheetId="6" hidden="1">#REF!</definedName>
    <definedName name="XXX" localSheetId="5" hidden="1">#REF!</definedName>
    <definedName name="XXX" localSheetId="0" hidden="1">#REF!</definedName>
    <definedName name="XXX" localSheetId="36" hidden="1">#REF!</definedName>
    <definedName name="XXX" localSheetId="41" hidden="1">#REF!</definedName>
    <definedName name="XXX" hidden="1">#REF!</definedName>
    <definedName name="XXXX">'[89]Datos del Balance'!$B$10</definedName>
    <definedName name="Y_" localSheetId="4">#REF!</definedName>
    <definedName name="Y_" localSheetId="39">#REF!</definedName>
    <definedName name="Y_" localSheetId="7">#REF!</definedName>
    <definedName name="Y_" localSheetId="6">#REF!</definedName>
    <definedName name="Y_" localSheetId="5">#REF!</definedName>
    <definedName name="Y_" localSheetId="51">#REF!</definedName>
    <definedName name="Y_" localSheetId="0">#REF!</definedName>
    <definedName name="Y_" localSheetId="8">#REF!</definedName>
    <definedName name="Y_" localSheetId="18">#REF!</definedName>
    <definedName name="Y_" localSheetId="19">#REF!</definedName>
    <definedName name="Y_" localSheetId="9">#REF!</definedName>
    <definedName name="Y_" localSheetId="36">#REF!</definedName>
    <definedName name="Y_" localSheetId="41">#REF!</definedName>
    <definedName name="Y_" localSheetId="42">#REF!</definedName>
    <definedName name="Y_" localSheetId="43">#REF!</definedName>
    <definedName name="Y_" localSheetId="44">#REF!</definedName>
    <definedName name="Y_" localSheetId="45">#REF!</definedName>
    <definedName name="Y_" localSheetId="46">#REF!</definedName>
    <definedName name="Y_" localSheetId="10">#REF!</definedName>
    <definedName name="Y_" localSheetId="47">#REF!</definedName>
    <definedName name="Y_" localSheetId="48">#REF!</definedName>
    <definedName name="Y_" localSheetId="49">#REF!</definedName>
    <definedName name="Y_" localSheetId="11">#REF!</definedName>
    <definedName name="Y_" localSheetId="13">#REF!</definedName>
    <definedName name="Y_" localSheetId="14">#REF!</definedName>
    <definedName name="Y_" localSheetId="15">#REF!</definedName>
    <definedName name="Y_" localSheetId="16">#REF!</definedName>
    <definedName name="Y_" localSheetId="17">#REF!</definedName>
    <definedName name="Y_">#REF!</definedName>
    <definedName name="YTD_ACT">'[76]Interface Hub'!$C$7</definedName>
    <definedName name="YTD_DT">[67]Feuil1!$B$15</definedName>
    <definedName name="yyy" localSheetId="4" hidden="1">#REF!</definedName>
    <definedName name="yyy" localSheetId="6" hidden="1">#REF!</definedName>
    <definedName name="yyy" localSheetId="5" hidden="1">#REF!</definedName>
    <definedName name="yyy" localSheetId="51" hidden="1">#REF!</definedName>
    <definedName name="yyy" localSheetId="0" hidden="1">#REF!</definedName>
    <definedName name="yyy" localSheetId="36" hidden="1">#REF!</definedName>
    <definedName name="yyy" localSheetId="41" hidden="1">#REF!</definedName>
    <definedName name="yyy" hidden="1">#REF!</definedName>
    <definedName name="z" localSheetId="4">#REF!</definedName>
    <definedName name="z" localSheetId="6">#REF!</definedName>
    <definedName name="z" localSheetId="5">#REF!</definedName>
    <definedName name="z" localSheetId="51">#REF!</definedName>
    <definedName name="z" localSheetId="0">#REF!</definedName>
    <definedName name="z" localSheetId="36">#REF!</definedName>
    <definedName name="z" localSheetId="41">#REF!</definedName>
    <definedName name="z">#REF!</definedName>
    <definedName name="ZA_" localSheetId="4">'[90]BG Armado'!#REF!</definedName>
    <definedName name="ZA_" localSheetId="6">'[90]BG Armado'!#REF!</definedName>
    <definedName name="ZA_" localSheetId="5">'[90]BG Armado'!#REF!</definedName>
    <definedName name="ZA_" localSheetId="51">'[90]BG Armado'!#REF!</definedName>
    <definedName name="ZA_" localSheetId="36">'[90]BG Armado'!#REF!</definedName>
    <definedName name="ZA_" localSheetId="41">'[90]BG Armado'!#REF!</definedName>
    <definedName name="ZA_">'[90]BG Armado'!#REF!</definedName>
    <definedName name="ZB_" localSheetId="4">'[42]BG Armado'!#REF!</definedName>
    <definedName name="ZB_" localSheetId="6">'[42]BG Armado'!#REF!</definedName>
    <definedName name="ZB_" localSheetId="5">'[42]BG Armado'!#REF!</definedName>
    <definedName name="ZB_" localSheetId="51">'[42]BG Armado'!#REF!</definedName>
    <definedName name="ZB_" localSheetId="36">'[42]BG Armado'!#REF!</definedName>
    <definedName name="ZB_" localSheetId="41">'[42]BG Armado'!#REF!</definedName>
    <definedName name="ZB_">'[42]BG Armado'!#REF!</definedName>
    <definedName name="ZC_" localSheetId="4">'[42]BG Armado'!#REF!</definedName>
    <definedName name="ZC_" localSheetId="6">'[42]BG Armado'!#REF!</definedName>
    <definedName name="ZC_" localSheetId="5">'[42]BG Armado'!#REF!</definedName>
    <definedName name="ZC_" localSheetId="51">'[42]BG Armado'!#REF!</definedName>
    <definedName name="ZC_" localSheetId="36">'[42]BG Armado'!#REF!</definedName>
    <definedName name="ZC_" localSheetId="41">'[42]BG Armado'!#REF!</definedName>
    <definedName name="ZC_">'[42]BG Armado'!#REF!</definedName>
    <definedName name="ZD_" localSheetId="4">'[42]BG Armado'!#REF!</definedName>
    <definedName name="ZD_" localSheetId="6">'[42]BG Armado'!#REF!</definedName>
    <definedName name="ZD_" localSheetId="5">'[42]BG Armado'!#REF!</definedName>
    <definedName name="ZD_" localSheetId="51">'[42]BG Armado'!#REF!</definedName>
    <definedName name="ZD_" localSheetId="36">'[42]BG Armado'!#REF!</definedName>
    <definedName name="ZD_" localSheetId="41">'[42]BG Armado'!#REF!</definedName>
    <definedName name="ZD_">'[42]BG Armado'!#REF!</definedName>
    <definedName name="ZE_" localSheetId="6">'[42]BG Armado'!#REF!</definedName>
    <definedName name="ZE_">'[42]BG Armado'!#REF!</definedName>
    <definedName name="ZF_" localSheetId="6">'[42]BG Armado'!#REF!</definedName>
    <definedName name="ZF_">'[42]BG Armado'!#REF!</definedName>
    <definedName name="ZG_" localSheetId="6">'[42]BG Armado'!#REF!</definedName>
    <definedName name="ZG_">'[42]BG Armado'!#REF!</definedName>
    <definedName name="ZH_" localSheetId="6">'[42]BG Armado'!#REF!</definedName>
    <definedName name="ZH_">'[42]BG Armado'!#REF!</definedName>
    <definedName name="ZI_" localSheetId="6">'[42]BG Armado'!#REF!</definedName>
    <definedName name="ZI_">'[42]BG Armado'!#REF!</definedName>
    <definedName name="ZK_" localSheetId="6">'[42]BG Armado'!#REF!</definedName>
    <definedName name="ZK_">'[42]BG Armado'!#REF!</definedName>
    <definedName name="ZL_" localSheetId="6">'[42]BG Armado'!#REF!</definedName>
    <definedName name="ZL_">'[42]BG Armado'!#REF!</definedName>
    <definedName name="ZM_" localSheetId="4">#REF!</definedName>
    <definedName name="ZM_" localSheetId="39">#REF!</definedName>
    <definedName name="ZM_" localSheetId="7">#REF!</definedName>
    <definedName name="ZM_" localSheetId="6">#REF!</definedName>
    <definedName name="ZM_" localSheetId="5">#REF!</definedName>
    <definedName name="ZM_" localSheetId="51">#REF!</definedName>
    <definedName name="ZM_" localSheetId="0">#REF!</definedName>
    <definedName name="ZM_" localSheetId="8">#REF!</definedName>
    <definedName name="ZM_" localSheetId="18">#REF!</definedName>
    <definedName name="ZM_" localSheetId="19">#REF!</definedName>
    <definedName name="ZM_" localSheetId="9">#REF!</definedName>
    <definedName name="ZM_" localSheetId="36">#REF!</definedName>
    <definedName name="ZM_" localSheetId="41">#REF!</definedName>
    <definedName name="ZM_" localSheetId="42">#REF!</definedName>
    <definedName name="ZM_" localSheetId="43">#REF!</definedName>
    <definedName name="ZM_" localSheetId="44">#REF!</definedName>
    <definedName name="ZM_" localSheetId="45">#REF!</definedName>
    <definedName name="ZM_" localSheetId="46">#REF!</definedName>
    <definedName name="ZM_" localSheetId="10">#REF!</definedName>
    <definedName name="ZM_" localSheetId="47">#REF!</definedName>
    <definedName name="ZM_" localSheetId="48">#REF!</definedName>
    <definedName name="ZM_" localSheetId="49">#REF!</definedName>
    <definedName name="ZM_" localSheetId="11">#REF!</definedName>
    <definedName name="ZM_" localSheetId="13">#REF!</definedName>
    <definedName name="ZM_" localSheetId="14">#REF!</definedName>
    <definedName name="ZM_" localSheetId="15">#REF!</definedName>
    <definedName name="ZM_" localSheetId="16">#REF!</definedName>
    <definedName name="ZM_" localSheetId="17">#REF!</definedName>
    <definedName name="ZM_">#REF!</definedName>
    <definedName name="ZZ4_4" localSheetId="4">#REF!</definedName>
    <definedName name="ZZ4_4" localSheetId="6">#REF!</definedName>
    <definedName name="ZZ4_4" localSheetId="5">#REF!</definedName>
    <definedName name="ZZ4_4" localSheetId="51">#REF!</definedName>
    <definedName name="ZZ4_4" localSheetId="0">#REF!</definedName>
    <definedName name="ZZ4_4" localSheetId="36">#REF!</definedName>
    <definedName name="ZZ4_4" localSheetId="41">#REF!</definedName>
    <definedName name="ZZ4_4">#REF!</definedName>
    <definedName name="ZZ4_6" localSheetId="4">#REF!</definedName>
    <definedName name="ZZ4_6" localSheetId="6">#REF!</definedName>
    <definedName name="ZZ4_6" localSheetId="5">#REF!</definedName>
    <definedName name="ZZ4_6" localSheetId="51">#REF!</definedName>
    <definedName name="ZZ4_6" localSheetId="0">#REF!</definedName>
    <definedName name="ZZ4_6" localSheetId="36">#REF!</definedName>
    <definedName name="ZZ4_6" localSheetId="41">#REF!</definedName>
    <definedName name="ZZ4_6">#REF!</definedName>
    <definedName name="zzz" localSheetId="4" hidden="1">#REF!</definedName>
    <definedName name="zzz" localSheetId="6" hidden="1">#REF!</definedName>
    <definedName name="zzz" localSheetId="5" hidden="1">#REF!</definedName>
    <definedName name="zzz" localSheetId="0" hidden="1">#REF!</definedName>
    <definedName name="zzz" localSheetId="36" hidden="1">#REF!</definedName>
    <definedName name="zzz" localSheetId="41"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7" i="83" l="1"/>
  <c r="D227" i="83"/>
  <c r="C227" i="83"/>
  <c r="E226" i="83"/>
  <c r="D226" i="83"/>
  <c r="C226" i="83"/>
  <c r="E225" i="83"/>
  <c r="D225" i="83"/>
  <c r="C225" i="83"/>
  <c r="E224" i="83"/>
  <c r="D224" i="83"/>
  <c r="C224" i="83"/>
  <c r="E223" i="83"/>
  <c r="D223" i="83"/>
  <c r="C223" i="83"/>
  <c r="E222" i="83"/>
  <c r="D222" i="83"/>
  <c r="C222" i="83"/>
  <c r="E221" i="83"/>
  <c r="D221" i="83"/>
  <c r="C221" i="83"/>
  <c r="E220" i="83"/>
  <c r="D220" i="83"/>
  <c r="C220" i="83"/>
  <c r="E219" i="83"/>
  <c r="D219" i="83"/>
  <c r="C219" i="83"/>
  <c r="E218" i="83"/>
  <c r="D218" i="83"/>
  <c r="C218" i="83"/>
  <c r="E217" i="83"/>
  <c r="D217" i="83"/>
  <c r="C217" i="83"/>
  <c r="E216" i="83"/>
  <c r="D216" i="83"/>
  <c r="C216" i="83"/>
  <c r="E215" i="83"/>
  <c r="D215" i="83"/>
  <c r="C215" i="83"/>
  <c r="E214" i="83"/>
  <c r="D214" i="83"/>
  <c r="C214" i="83"/>
  <c r="E213" i="83"/>
  <c r="D213" i="83"/>
  <c r="C213" i="83"/>
  <c r="E212" i="83"/>
  <c r="D212" i="83"/>
  <c r="C212" i="83"/>
  <c r="E211" i="83"/>
  <c r="D211" i="83"/>
  <c r="C211" i="83"/>
  <c r="E210" i="83"/>
  <c r="D210" i="83"/>
  <c r="C210" i="83"/>
  <c r="E209" i="83"/>
  <c r="D209" i="83"/>
  <c r="C209" i="83"/>
  <c r="E208" i="83"/>
  <c r="D208" i="83"/>
  <c r="C208" i="83"/>
  <c r="E207" i="83"/>
  <c r="D207" i="83"/>
  <c r="C207" i="83"/>
  <c r="E206" i="83"/>
  <c r="D206" i="83"/>
  <c r="C206" i="83"/>
  <c r="E205" i="83"/>
  <c r="D205" i="83"/>
  <c r="C205" i="83"/>
  <c r="E204" i="83"/>
  <c r="D204" i="83"/>
  <c r="C204" i="83"/>
  <c r="E203" i="83"/>
  <c r="D203" i="83"/>
  <c r="C203" i="83"/>
  <c r="E202" i="83"/>
  <c r="D202" i="83"/>
  <c r="C202" i="83"/>
  <c r="E201" i="83"/>
  <c r="D201" i="83"/>
  <c r="C201" i="83"/>
  <c r="E200" i="83"/>
  <c r="E228" i="83" s="1"/>
  <c r="D200" i="83"/>
  <c r="D228" i="83" s="1"/>
  <c r="C200" i="83"/>
  <c r="C228" i="83" s="1"/>
  <c r="F228" i="83" l="1"/>
  <c r="H69" i="78" l="1"/>
  <c r="G68" i="78"/>
  <c r="F69" i="78"/>
  <c r="F68" i="78"/>
  <c r="D68" i="78"/>
  <c r="E32" i="68" l="1"/>
  <c r="E31" i="68"/>
  <c r="D32" i="68"/>
  <c r="D31" i="68"/>
  <c r="C32" i="68"/>
  <c r="C31" i="68"/>
  <c r="M157" i="82" l="1"/>
  <c r="C185" i="82"/>
  <c r="D185" i="82"/>
  <c r="E185" i="82"/>
  <c r="E162" i="82"/>
  <c r="E163" i="82"/>
  <c r="E164" i="82"/>
  <c r="E165" i="82"/>
  <c r="E166" i="82"/>
  <c r="E167" i="82"/>
  <c r="E168" i="82"/>
  <c r="E169" i="82"/>
  <c r="E170" i="82"/>
  <c r="E171" i="82"/>
  <c r="E172" i="82"/>
  <c r="E173" i="82"/>
  <c r="E174" i="82"/>
  <c r="E175" i="82"/>
  <c r="E176" i="82"/>
  <c r="E177" i="82"/>
  <c r="E178" i="82"/>
  <c r="E179" i="82"/>
  <c r="E180" i="82"/>
  <c r="E181" i="82"/>
  <c r="E182" i="82"/>
  <c r="E183" i="82"/>
  <c r="E184" i="82"/>
  <c r="E186" i="82"/>
  <c r="E187" i="82"/>
  <c r="E188" i="82"/>
  <c r="E161" i="82"/>
  <c r="D162" i="82"/>
  <c r="D163" i="82"/>
  <c r="D164" i="82"/>
  <c r="D165" i="82"/>
  <c r="D166" i="82"/>
  <c r="D167" i="82"/>
  <c r="D168" i="82"/>
  <c r="D169" i="82"/>
  <c r="D170" i="82"/>
  <c r="D171" i="82"/>
  <c r="D172" i="82"/>
  <c r="D173" i="82"/>
  <c r="D174" i="82"/>
  <c r="D175" i="82"/>
  <c r="D176" i="82"/>
  <c r="D177" i="82"/>
  <c r="D178" i="82"/>
  <c r="D179" i="82"/>
  <c r="D180" i="82"/>
  <c r="D181" i="82"/>
  <c r="D182" i="82"/>
  <c r="D183" i="82"/>
  <c r="D184" i="82"/>
  <c r="D186" i="82"/>
  <c r="D187" i="82"/>
  <c r="D188" i="82"/>
  <c r="D161" i="82"/>
  <c r="C162" i="82"/>
  <c r="C163" i="82"/>
  <c r="C164" i="82"/>
  <c r="C165" i="82"/>
  <c r="C166" i="82"/>
  <c r="C167" i="82"/>
  <c r="C168" i="82"/>
  <c r="C169" i="82"/>
  <c r="C170" i="82"/>
  <c r="C171" i="82"/>
  <c r="C172" i="82"/>
  <c r="C173" i="82"/>
  <c r="C174" i="82"/>
  <c r="C175" i="82"/>
  <c r="C176" i="82"/>
  <c r="C177" i="82"/>
  <c r="C178" i="82"/>
  <c r="C179" i="82"/>
  <c r="C180" i="82"/>
  <c r="C181" i="82"/>
  <c r="C183" i="82"/>
  <c r="C184" i="82"/>
  <c r="C186" i="82"/>
  <c r="C187" i="82"/>
  <c r="C188" i="82"/>
  <c r="C161" i="82"/>
  <c r="E158" i="82"/>
  <c r="D158" i="82"/>
  <c r="P157" i="82"/>
  <c r="F157" i="82"/>
  <c r="P155" i="82"/>
  <c r="F155" i="82"/>
  <c r="N155" i="82" s="1"/>
  <c r="P154" i="82"/>
  <c r="F154" i="82"/>
  <c r="N154" i="82" s="1"/>
  <c r="P153" i="82"/>
  <c r="F153" i="82"/>
  <c r="N153" i="82" s="1"/>
  <c r="P152" i="82"/>
  <c r="F152" i="82"/>
  <c r="N152" i="82" s="1"/>
  <c r="P151" i="82"/>
  <c r="F151" i="82"/>
  <c r="N151" i="82" s="1"/>
  <c r="P150" i="82"/>
  <c r="F150" i="82"/>
  <c r="N150" i="82" s="1"/>
  <c r="P149" i="82"/>
  <c r="F149" i="82"/>
  <c r="N149" i="82" s="1"/>
  <c r="P148" i="82"/>
  <c r="F148" i="82"/>
  <c r="N148" i="82" s="1"/>
  <c r="P147" i="82"/>
  <c r="F147" i="82"/>
  <c r="N147" i="82" s="1"/>
  <c r="P146" i="82"/>
  <c r="F146" i="82"/>
  <c r="N146" i="82" s="1"/>
  <c r="P145" i="82"/>
  <c r="F145" i="82"/>
  <c r="N145" i="82" s="1"/>
  <c r="P144" i="82"/>
  <c r="F144" i="82"/>
  <c r="N144" i="82" s="1"/>
  <c r="P143" i="82"/>
  <c r="F143" i="82"/>
  <c r="N143" i="82" s="1"/>
  <c r="P142" i="82"/>
  <c r="F142" i="82"/>
  <c r="N142" i="82" s="1"/>
  <c r="P141" i="82"/>
  <c r="F141" i="82"/>
  <c r="N141" i="82" s="1"/>
  <c r="P140" i="82"/>
  <c r="F140" i="82"/>
  <c r="N140" i="82" s="1"/>
  <c r="P139" i="82"/>
  <c r="F139" i="82"/>
  <c r="N139" i="82" s="1"/>
  <c r="P138" i="82"/>
  <c r="F138" i="82"/>
  <c r="N138" i="82" s="1"/>
  <c r="P137" i="82"/>
  <c r="F137" i="82"/>
  <c r="N137" i="82" s="1"/>
  <c r="P136" i="82"/>
  <c r="F136" i="82"/>
  <c r="N136" i="82" s="1"/>
  <c r="P135" i="82"/>
  <c r="F135" i="82"/>
  <c r="N135" i="82" s="1"/>
  <c r="P134" i="82"/>
  <c r="F134" i="82"/>
  <c r="N134" i="82" s="1"/>
  <c r="P133" i="82"/>
  <c r="F133" i="82"/>
  <c r="N133" i="82" s="1"/>
  <c r="P132" i="82"/>
  <c r="F132" i="82"/>
  <c r="N132" i="82" s="1"/>
  <c r="P131" i="82"/>
  <c r="F131" i="82"/>
  <c r="N131" i="82" s="1"/>
  <c r="P130" i="82"/>
  <c r="F130" i="82"/>
  <c r="N130" i="82" s="1"/>
  <c r="P129" i="82"/>
  <c r="F129" i="82"/>
  <c r="N129" i="82" s="1"/>
  <c r="P128" i="82"/>
  <c r="F128" i="82"/>
  <c r="N128" i="82" s="1"/>
  <c r="P127" i="82"/>
  <c r="F127" i="82"/>
  <c r="N127" i="82" s="1"/>
  <c r="P126" i="82"/>
  <c r="F126" i="82"/>
  <c r="N126" i="82" s="1"/>
  <c r="P125" i="82"/>
  <c r="F125" i="82"/>
  <c r="N125" i="82" s="1"/>
  <c r="P124" i="82"/>
  <c r="F124" i="82"/>
  <c r="N124" i="82" s="1"/>
  <c r="P123" i="82"/>
  <c r="F123" i="82"/>
  <c r="N123" i="82" s="1"/>
  <c r="P122" i="82"/>
  <c r="F122" i="82"/>
  <c r="N122" i="82" s="1"/>
  <c r="P121" i="82"/>
  <c r="F121" i="82"/>
  <c r="N121" i="82" s="1"/>
  <c r="P120" i="82"/>
  <c r="F120" i="82"/>
  <c r="N120" i="82" s="1"/>
  <c r="P119" i="82"/>
  <c r="F119" i="82"/>
  <c r="N119" i="82" s="1"/>
  <c r="P118" i="82"/>
  <c r="F118" i="82"/>
  <c r="N118" i="82" s="1"/>
  <c r="P117" i="82"/>
  <c r="F117" i="82"/>
  <c r="N117" i="82" s="1"/>
  <c r="P116" i="82"/>
  <c r="F116" i="82"/>
  <c r="N116" i="82" s="1"/>
  <c r="P115" i="82"/>
  <c r="F115" i="82"/>
  <c r="N115" i="82" s="1"/>
  <c r="P114" i="82"/>
  <c r="F114" i="82"/>
  <c r="N114" i="82" s="1"/>
  <c r="P113" i="82"/>
  <c r="F113" i="82"/>
  <c r="N113" i="82" s="1"/>
  <c r="P112" i="82"/>
  <c r="F112" i="82"/>
  <c r="N112" i="82" s="1"/>
  <c r="P111" i="82"/>
  <c r="F111" i="82"/>
  <c r="N111" i="82" s="1"/>
  <c r="P110" i="82"/>
  <c r="F110" i="82"/>
  <c r="N110" i="82" s="1"/>
  <c r="P109" i="82"/>
  <c r="F109" i="82"/>
  <c r="N109" i="82" s="1"/>
  <c r="P108" i="82"/>
  <c r="F108" i="82"/>
  <c r="N108" i="82" s="1"/>
  <c r="P107" i="82"/>
  <c r="F107" i="82"/>
  <c r="N107" i="82" s="1"/>
  <c r="P106" i="82"/>
  <c r="F106" i="82"/>
  <c r="N106" i="82" s="1"/>
  <c r="P105" i="82"/>
  <c r="F105" i="82"/>
  <c r="N105" i="82" s="1"/>
  <c r="P104" i="82"/>
  <c r="F104" i="82"/>
  <c r="N104" i="82" s="1"/>
  <c r="P103" i="82"/>
  <c r="F103" i="82"/>
  <c r="N103" i="82" s="1"/>
  <c r="P102" i="82"/>
  <c r="F102" i="82"/>
  <c r="N102" i="82" s="1"/>
  <c r="P101" i="82"/>
  <c r="F101" i="82"/>
  <c r="N101" i="82" s="1"/>
  <c r="P100" i="82"/>
  <c r="F100" i="82"/>
  <c r="N100" i="82" s="1"/>
  <c r="P99" i="82"/>
  <c r="F99" i="82"/>
  <c r="N99" i="82" s="1"/>
  <c r="P98" i="82"/>
  <c r="F98" i="82"/>
  <c r="N98" i="82" s="1"/>
  <c r="P97" i="82"/>
  <c r="F97" i="82"/>
  <c r="N97" i="82" s="1"/>
  <c r="P96" i="82"/>
  <c r="F96" i="82"/>
  <c r="N96" i="82" s="1"/>
  <c r="P95" i="82"/>
  <c r="F95" i="82"/>
  <c r="N95" i="82" s="1"/>
  <c r="P94" i="82"/>
  <c r="F94" i="82"/>
  <c r="N94" i="82" s="1"/>
  <c r="P93" i="82"/>
  <c r="F93" i="82"/>
  <c r="N93" i="82" s="1"/>
  <c r="P92" i="82"/>
  <c r="F92" i="82"/>
  <c r="N92" i="82" s="1"/>
  <c r="P91" i="82"/>
  <c r="F91" i="82"/>
  <c r="N91" i="82" s="1"/>
  <c r="P90" i="82"/>
  <c r="F90" i="82"/>
  <c r="N90" i="82" s="1"/>
  <c r="P89" i="82"/>
  <c r="F89" i="82"/>
  <c r="N89" i="82" s="1"/>
  <c r="P88" i="82"/>
  <c r="F88" i="82"/>
  <c r="N88" i="82" s="1"/>
  <c r="P87" i="82"/>
  <c r="F87" i="82"/>
  <c r="N87" i="82" s="1"/>
  <c r="P86" i="82"/>
  <c r="F86" i="82"/>
  <c r="N86" i="82" s="1"/>
  <c r="P85" i="82"/>
  <c r="F85" i="82"/>
  <c r="N85" i="82" s="1"/>
  <c r="P84" i="82"/>
  <c r="F84" i="82"/>
  <c r="N84" i="82" s="1"/>
  <c r="P83" i="82"/>
  <c r="F83" i="82"/>
  <c r="N83" i="82" s="1"/>
  <c r="P82" i="82"/>
  <c r="F82" i="82"/>
  <c r="N82" i="82" s="1"/>
  <c r="P81" i="82"/>
  <c r="F81" i="82"/>
  <c r="N81" i="82" s="1"/>
  <c r="P80" i="82"/>
  <c r="C80" i="82"/>
  <c r="F80" i="82" s="1"/>
  <c r="N80" i="82" s="1"/>
  <c r="P79" i="82"/>
  <c r="F79" i="82"/>
  <c r="N79" i="82" s="1"/>
  <c r="P78" i="82"/>
  <c r="F78" i="82"/>
  <c r="N78" i="82" s="1"/>
  <c r="P77" i="82"/>
  <c r="F77" i="82"/>
  <c r="N77" i="82" s="1"/>
  <c r="P76" i="82"/>
  <c r="F76" i="82"/>
  <c r="N76" i="82" s="1"/>
  <c r="P75" i="82"/>
  <c r="F75" i="82"/>
  <c r="N75" i="82" s="1"/>
  <c r="P74" i="82"/>
  <c r="F74" i="82"/>
  <c r="N74" i="82" s="1"/>
  <c r="P73" i="82"/>
  <c r="F73" i="82"/>
  <c r="N73" i="82" s="1"/>
  <c r="P72" i="82"/>
  <c r="F72" i="82"/>
  <c r="N72" i="82" s="1"/>
  <c r="P71" i="82"/>
  <c r="F71" i="82"/>
  <c r="N71" i="82" s="1"/>
  <c r="P70" i="82"/>
  <c r="F70" i="82"/>
  <c r="N70" i="82" s="1"/>
  <c r="P69" i="82"/>
  <c r="F69" i="82"/>
  <c r="N69" i="82" s="1"/>
  <c r="P68" i="82"/>
  <c r="F68" i="82"/>
  <c r="N68" i="82" s="1"/>
  <c r="P67" i="82"/>
  <c r="F67" i="82"/>
  <c r="N67" i="82" s="1"/>
  <c r="P66" i="82"/>
  <c r="F66" i="82"/>
  <c r="N66" i="82" s="1"/>
  <c r="P65" i="82"/>
  <c r="F65" i="82"/>
  <c r="N65" i="82" s="1"/>
  <c r="P64" i="82"/>
  <c r="F64" i="82"/>
  <c r="N64" i="82" s="1"/>
  <c r="P63" i="82"/>
  <c r="F63" i="82"/>
  <c r="N63" i="82" s="1"/>
  <c r="P62" i="82"/>
  <c r="F62" i="82"/>
  <c r="N62" i="82" s="1"/>
  <c r="P61" i="82"/>
  <c r="F61" i="82"/>
  <c r="N61" i="82" s="1"/>
  <c r="P60" i="82"/>
  <c r="F60" i="82"/>
  <c r="N60" i="82" s="1"/>
  <c r="P59" i="82"/>
  <c r="F59" i="82"/>
  <c r="N59" i="82" s="1"/>
  <c r="P58" i="82"/>
  <c r="F58" i="82"/>
  <c r="N58" i="82" s="1"/>
  <c r="P57" i="82"/>
  <c r="F57" i="82"/>
  <c r="N57" i="82" s="1"/>
  <c r="P56" i="82"/>
  <c r="F56" i="82"/>
  <c r="N56" i="82" s="1"/>
  <c r="P55" i="82"/>
  <c r="F55" i="82"/>
  <c r="N55" i="82" s="1"/>
  <c r="P54" i="82"/>
  <c r="F54" i="82"/>
  <c r="N54" i="82" s="1"/>
  <c r="P53" i="82"/>
  <c r="F53" i="82"/>
  <c r="N53" i="82" s="1"/>
  <c r="P52" i="82"/>
  <c r="F52" i="82"/>
  <c r="N52" i="82" s="1"/>
  <c r="P51" i="82"/>
  <c r="F51" i="82"/>
  <c r="N51" i="82" s="1"/>
  <c r="P50" i="82"/>
  <c r="F50" i="82"/>
  <c r="N50" i="82" s="1"/>
  <c r="P49" i="82"/>
  <c r="F49" i="82"/>
  <c r="N49" i="82" s="1"/>
  <c r="P48" i="82"/>
  <c r="F48" i="82"/>
  <c r="N48" i="82" s="1"/>
  <c r="P47" i="82"/>
  <c r="F47" i="82"/>
  <c r="N47" i="82" s="1"/>
  <c r="P46" i="82"/>
  <c r="F46" i="82"/>
  <c r="N46" i="82" s="1"/>
  <c r="P45" i="82"/>
  <c r="F45" i="82"/>
  <c r="N45" i="82" s="1"/>
  <c r="P44" i="82"/>
  <c r="F44" i="82"/>
  <c r="N44" i="82" s="1"/>
  <c r="P43" i="82"/>
  <c r="F43" i="82"/>
  <c r="N43" i="82" s="1"/>
  <c r="P42" i="82"/>
  <c r="F42" i="82"/>
  <c r="N42" i="82" s="1"/>
  <c r="P41" i="82"/>
  <c r="F41" i="82"/>
  <c r="N41" i="82" s="1"/>
  <c r="P40" i="82"/>
  <c r="F40" i="82"/>
  <c r="N40" i="82" s="1"/>
  <c r="P39" i="82"/>
  <c r="F39" i="82"/>
  <c r="N39" i="82" s="1"/>
  <c r="P38" i="82"/>
  <c r="F38" i="82"/>
  <c r="N38" i="82" s="1"/>
  <c r="P37" i="82"/>
  <c r="F37" i="82"/>
  <c r="N37" i="82" s="1"/>
  <c r="P36" i="82"/>
  <c r="F36" i="82"/>
  <c r="N36" i="82" s="1"/>
  <c r="P35" i="82"/>
  <c r="F35" i="82"/>
  <c r="N35" i="82" s="1"/>
  <c r="P34" i="82"/>
  <c r="F34" i="82"/>
  <c r="N34" i="82" s="1"/>
  <c r="P33" i="82"/>
  <c r="F33" i="82"/>
  <c r="N33" i="82" s="1"/>
  <c r="P32" i="82"/>
  <c r="F32" i="82"/>
  <c r="N32" i="82" s="1"/>
  <c r="P31" i="82"/>
  <c r="F31" i="82"/>
  <c r="N31" i="82" s="1"/>
  <c r="P30" i="82"/>
  <c r="F30" i="82"/>
  <c r="N30" i="82" s="1"/>
  <c r="P29" i="82"/>
  <c r="F29" i="82"/>
  <c r="N29" i="82" s="1"/>
  <c r="P28" i="82"/>
  <c r="F28" i="82"/>
  <c r="N28" i="82" s="1"/>
  <c r="P27" i="82"/>
  <c r="F27" i="82"/>
  <c r="N27" i="82" s="1"/>
  <c r="P26" i="82"/>
  <c r="F26" i="82"/>
  <c r="N26" i="82" s="1"/>
  <c r="P25" i="82"/>
  <c r="F25" i="82"/>
  <c r="N25" i="82" s="1"/>
  <c r="P24" i="82"/>
  <c r="F24" i="82"/>
  <c r="N24" i="82" s="1"/>
  <c r="P23" i="82"/>
  <c r="F23" i="82"/>
  <c r="N23" i="82" s="1"/>
  <c r="P22" i="82"/>
  <c r="F22" i="82"/>
  <c r="N22" i="82" s="1"/>
  <c r="P21" i="82"/>
  <c r="F21" i="82"/>
  <c r="N21" i="82" s="1"/>
  <c r="P20" i="82"/>
  <c r="F20" i="82"/>
  <c r="N20" i="82" s="1"/>
  <c r="P19" i="82"/>
  <c r="F19" i="82"/>
  <c r="N19" i="82" s="1"/>
  <c r="P18" i="82"/>
  <c r="F18" i="82"/>
  <c r="N18" i="82" s="1"/>
  <c r="P17" i="82"/>
  <c r="F17" i="82"/>
  <c r="N17" i="82" s="1"/>
  <c r="P16" i="82"/>
  <c r="F16" i="82"/>
  <c r="N16" i="82" s="1"/>
  <c r="P15" i="82"/>
  <c r="F15" i="82"/>
  <c r="N15" i="82" s="1"/>
  <c r="P14" i="82"/>
  <c r="F14" i="82"/>
  <c r="N14" i="82" s="1"/>
  <c r="P13" i="82"/>
  <c r="F13" i="82"/>
  <c r="N13" i="82" s="1"/>
  <c r="P12" i="82"/>
  <c r="F12" i="82"/>
  <c r="N12" i="82" s="1"/>
  <c r="P11" i="82"/>
  <c r="F11" i="82"/>
  <c r="N11" i="82" s="1"/>
  <c r="P10" i="82"/>
  <c r="F10" i="82"/>
  <c r="N10" i="82" s="1"/>
  <c r="P9" i="82"/>
  <c r="F9" i="82"/>
  <c r="N9" i="82" s="1"/>
  <c r="P8" i="82"/>
  <c r="F8" i="82"/>
  <c r="N8" i="82" s="1"/>
  <c r="P7" i="82"/>
  <c r="F7" i="82"/>
  <c r="N7" i="82" s="1"/>
  <c r="P6" i="82"/>
  <c r="F6" i="82"/>
  <c r="N6" i="82" s="1"/>
  <c r="P5" i="82"/>
  <c r="F5" i="82"/>
  <c r="N5" i="82" s="1"/>
  <c r="P4" i="82"/>
  <c r="F4" i="82"/>
  <c r="N4" i="82" s="1"/>
  <c r="P3" i="82"/>
  <c r="F3" i="82"/>
  <c r="N3" i="82" s="1"/>
  <c r="P2" i="82"/>
  <c r="F2" i="82"/>
  <c r="N2" i="82" s="1"/>
  <c r="D189" i="82" l="1"/>
  <c r="E189" i="82"/>
  <c r="C182" i="82"/>
  <c r="C158" i="82"/>
  <c r="C189" i="82" l="1"/>
  <c r="I36" i="36" l="1"/>
  <c r="I35" i="36"/>
  <c r="J21" i="36"/>
  <c r="J23" i="36" s="1"/>
  <c r="D26" i="36"/>
  <c r="Q73" i="81" l="1"/>
  <c r="Q72" i="81"/>
  <c r="Q62" i="81"/>
  <c r="Q61" i="81"/>
  <c r="Q60" i="81"/>
  <c r="Q52" i="81"/>
  <c r="Q51" i="81"/>
  <c r="Q50" i="81"/>
  <c r="Q45" i="81"/>
  <c r="Q44" i="81"/>
  <c r="Q43" i="81"/>
  <c r="Q42" i="81"/>
  <c r="Q38" i="81"/>
  <c r="Q37" i="81"/>
  <c r="Q35" i="81"/>
  <c r="Q34" i="81"/>
  <c r="Q33" i="81"/>
  <c r="Q32" i="81"/>
  <c r="Q31" i="81"/>
  <c r="Q30" i="81"/>
  <c r="Q29" i="81"/>
  <c r="Q28" i="81"/>
  <c r="Q27" i="81"/>
  <c r="Q26" i="81"/>
  <c r="Q25" i="81"/>
  <c r="Q24" i="81"/>
  <c r="C118" i="81"/>
  <c r="D114" i="81"/>
  <c r="C109" i="81"/>
  <c r="C108" i="81"/>
  <c r="C110" i="81" s="1"/>
  <c r="C106" i="81"/>
  <c r="C111" i="81" s="1"/>
  <c r="D104" i="81" s="1"/>
  <c r="E104" i="81" s="1"/>
  <c r="C105" i="81"/>
  <c r="D105" i="81" s="1"/>
  <c r="E105" i="81" s="1"/>
  <c r="C104" i="81"/>
  <c r="C103" i="81"/>
  <c r="D103" i="81" s="1"/>
  <c r="E103" i="81" s="1"/>
  <c r="E111" i="81" s="1"/>
  <c r="D95" i="81"/>
  <c r="D94" i="81"/>
  <c r="K84" i="81"/>
  <c r="G78" i="81"/>
  <c r="E78" i="81"/>
  <c r="J77" i="81"/>
  <c r="F77" i="81"/>
  <c r="M77" i="81" s="1"/>
  <c r="D77" i="81"/>
  <c r="J76" i="81"/>
  <c r="F76" i="81"/>
  <c r="M76" i="81" s="1"/>
  <c r="D76" i="81"/>
  <c r="N76" i="81" s="1"/>
  <c r="J75" i="81"/>
  <c r="F75" i="81"/>
  <c r="D75" i="81"/>
  <c r="G74" i="81"/>
  <c r="G80" i="81" s="1"/>
  <c r="E74" i="81"/>
  <c r="E80" i="81" s="1"/>
  <c r="J73" i="81"/>
  <c r="F73" i="81"/>
  <c r="M73" i="81" s="1"/>
  <c r="D73" i="81"/>
  <c r="J72" i="81"/>
  <c r="F72" i="81"/>
  <c r="C117" i="81" s="1"/>
  <c r="D72" i="81"/>
  <c r="G70" i="81"/>
  <c r="F70" i="81"/>
  <c r="G63" i="81"/>
  <c r="J62" i="81"/>
  <c r="F62" i="81"/>
  <c r="M62" i="81" s="1"/>
  <c r="E62" i="81"/>
  <c r="D62" i="81"/>
  <c r="J61" i="81"/>
  <c r="F61" i="81"/>
  <c r="M61" i="81" s="1"/>
  <c r="E61" i="81"/>
  <c r="D61" i="81"/>
  <c r="J60" i="81"/>
  <c r="F60" i="81"/>
  <c r="M60" i="81" s="1"/>
  <c r="D60" i="81"/>
  <c r="J59" i="81"/>
  <c r="F59" i="81"/>
  <c r="M59" i="81" s="1"/>
  <c r="E59" i="81"/>
  <c r="D59" i="81"/>
  <c r="J58" i="81"/>
  <c r="F58" i="81"/>
  <c r="I58" i="81" s="1"/>
  <c r="K58" i="81" s="1"/>
  <c r="E58" i="81"/>
  <c r="D58" i="81"/>
  <c r="J57" i="81"/>
  <c r="F57" i="81"/>
  <c r="I57" i="81" s="1"/>
  <c r="E57" i="81"/>
  <c r="D57" i="81"/>
  <c r="D63" i="81" s="1"/>
  <c r="G55" i="81"/>
  <c r="E55" i="81"/>
  <c r="J53" i="81"/>
  <c r="F53" i="81"/>
  <c r="I53" i="81" s="1"/>
  <c r="K53" i="81" s="1"/>
  <c r="D53" i="81"/>
  <c r="J52" i="81"/>
  <c r="F52" i="81"/>
  <c r="M52" i="81" s="1"/>
  <c r="D52" i="81"/>
  <c r="J51" i="81"/>
  <c r="F51" i="81"/>
  <c r="M51" i="81" s="1"/>
  <c r="D51" i="81"/>
  <c r="J50" i="81"/>
  <c r="F50" i="81"/>
  <c r="I50" i="81" s="1"/>
  <c r="K50" i="81" s="1"/>
  <c r="D50" i="81"/>
  <c r="J49" i="81"/>
  <c r="F49" i="81"/>
  <c r="I49" i="81" s="1"/>
  <c r="K49" i="81" s="1"/>
  <c r="D49" i="81"/>
  <c r="J48" i="81"/>
  <c r="F48" i="81"/>
  <c r="I48" i="81" s="1"/>
  <c r="K48" i="81" s="1"/>
  <c r="D48" i="81"/>
  <c r="J47" i="81"/>
  <c r="F47" i="81"/>
  <c r="D47" i="81"/>
  <c r="J46" i="81"/>
  <c r="G46" i="81"/>
  <c r="F46" i="81"/>
  <c r="M46" i="81" s="1"/>
  <c r="E46" i="81"/>
  <c r="D46" i="81"/>
  <c r="J45" i="81"/>
  <c r="F45" i="81"/>
  <c r="I45" i="81" s="1"/>
  <c r="K45" i="81" s="1"/>
  <c r="D45" i="81"/>
  <c r="J44" i="81"/>
  <c r="F44" i="81"/>
  <c r="I44" i="81" s="1"/>
  <c r="K44" i="81" s="1"/>
  <c r="D44" i="81"/>
  <c r="J43" i="81"/>
  <c r="F43" i="81"/>
  <c r="I43" i="81" s="1"/>
  <c r="K43" i="81" s="1"/>
  <c r="D43" i="81"/>
  <c r="J42" i="81"/>
  <c r="F42" i="81"/>
  <c r="M42" i="81" s="1"/>
  <c r="D42" i="81"/>
  <c r="J41" i="81"/>
  <c r="F41" i="81"/>
  <c r="M41" i="81" s="1"/>
  <c r="D41" i="81"/>
  <c r="J40" i="81"/>
  <c r="F40" i="81"/>
  <c r="M40" i="81" s="1"/>
  <c r="D40" i="81"/>
  <c r="J39" i="81"/>
  <c r="F39" i="81"/>
  <c r="M39" i="81" s="1"/>
  <c r="D39" i="81"/>
  <c r="J38" i="81"/>
  <c r="F38" i="81"/>
  <c r="M38" i="81" s="1"/>
  <c r="D38" i="81"/>
  <c r="J37" i="81"/>
  <c r="F37" i="81"/>
  <c r="D37" i="81"/>
  <c r="J36" i="81"/>
  <c r="F36" i="81"/>
  <c r="M36" i="81" s="1"/>
  <c r="D36" i="81"/>
  <c r="J35" i="81"/>
  <c r="F35" i="81"/>
  <c r="M35" i="81" s="1"/>
  <c r="D35" i="81"/>
  <c r="J34" i="81"/>
  <c r="F34" i="81"/>
  <c r="I34" i="81" s="1"/>
  <c r="D34" i="81"/>
  <c r="J33" i="81"/>
  <c r="F33" i="81"/>
  <c r="I33" i="81" s="1"/>
  <c r="K33" i="81" s="1"/>
  <c r="D33" i="81"/>
  <c r="J32" i="81"/>
  <c r="F32" i="81"/>
  <c r="M32" i="81" s="1"/>
  <c r="D32" i="81"/>
  <c r="J31" i="81"/>
  <c r="F31" i="81"/>
  <c r="M31" i="81" s="1"/>
  <c r="D31" i="81"/>
  <c r="J30" i="81"/>
  <c r="F30" i="81"/>
  <c r="M30" i="81" s="1"/>
  <c r="D30" i="81"/>
  <c r="J29" i="81"/>
  <c r="F29" i="81"/>
  <c r="M29" i="81" s="1"/>
  <c r="D29" i="81"/>
  <c r="J28" i="81"/>
  <c r="F28" i="81"/>
  <c r="M28" i="81" s="1"/>
  <c r="D28" i="81"/>
  <c r="J27" i="81"/>
  <c r="F27" i="81"/>
  <c r="M27" i="81" s="1"/>
  <c r="D27" i="81"/>
  <c r="J26" i="81"/>
  <c r="F26" i="81"/>
  <c r="I26" i="81" s="1"/>
  <c r="D26" i="81"/>
  <c r="J25" i="81"/>
  <c r="F25" i="81"/>
  <c r="D25" i="81"/>
  <c r="J24" i="81"/>
  <c r="F24" i="81"/>
  <c r="M24" i="81" s="1"/>
  <c r="D24" i="81"/>
  <c r="N24" i="81" s="1"/>
  <c r="M23" i="81"/>
  <c r="J23" i="81"/>
  <c r="I23" i="81"/>
  <c r="G21" i="81"/>
  <c r="F21" i="81"/>
  <c r="D16" i="81"/>
  <c r="D15" i="81"/>
  <c r="D11" i="81"/>
  <c r="N61" i="81" l="1"/>
  <c r="E63" i="81"/>
  <c r="K26" i="81"/>
  <c r="K34" i="81"/>
  <c r="N42" i="81"/>
  <c r="M50" i="81"/>
  <c r="N50" i="81" s="1"/>
  <c r="N73" i="81"/>
  <c r="N36" i="81"/>
  <c r="N28" i="81"/>
  <c r="I73" i="81"/>
  <c r="K73" i="81" s="1"/>
  <c r="N77" i="81"/>
  <c r="M26" i="81"/>
  <c r="N26" i="81" s="1"/>
  <c r="N38" i="81"/>
  <c r="M48" i="81"/>
  <c r="N48" i="81" s="1"/>
  <c r="M45" i="81"/>
  <c r="N45" i="81" s="1"/>
  <c r="N29" i="81"/>
  <c r="N51" i="81"/>
  <c r="D96" i="81"/>
  <c r="N40" i="81"/>
  <c r="M43" i="81"/>
  <c r="N43" i="81" s="1"/>
  <c r="I40" i="81"/>
  <c r="K40" i="81" s="1"/>
  <c r="M33" i="81"/>
  <c r="N33" i="81" s="1"/>
  <c r="N60" i="81"/>
  <c r="I60" i="81"/>
  <c r="K60" i="81" s="1"/>
  <c r="N31" i="81"/>
  <c r="N46" i="81"/>
  <c r="I31" i="81"/>
  <c r="K31" i="81" s="1"/>
  <c r="I28" i="81"/>
  <c r="K28" i="81" s="1"/>
  <c r="I38" i="81"/>
  <c r="K38" i="81" s="1"/>
  <c r="N35" i="81"/>
  <c r="I35" i="81"/>
  <c r="K35" i="81" s="1"/>
  <c r="M58" i="81"/>
  <c r="N58" i="81" s="1"/>
  <c r="M53" i="81"/>
  <c r="N53" i="81" s="1"/>
  <c r="N39" i="81"/>
  <c r="K57" i="81"/>
  <c r="I52" i="81"/>
  <c r="K52" i="81" s="1"/>
  <c r="M47" i="81"/>
  <c r="N47" i="81" s="1"/>
  <c r="I47" i="81"/>
  <c r="K47" i="81" s="1"/>
  <c r="I42" i="81"/>
  <c r="K42" i="81" s="1"/>
  <c r="I37" i="81"/>
  <c r="K37" i="81" s="1"/>
  <c r="M37" i="81"/>
  <c r="N37" i="81" s="1"/>
  <c r="K23" i="81"/>
  <c r="D78" i="81"/>
  <c r="D109" i="81"/>
  <c r="E109" i="81" s="1"/>
  <c r="D74" i="81"/>
  <c r="F78" i="81"/>
  <c r="M75" i="81"/>
  <c r="N75" i="81" s="1"/>
  <c r="E65" i="81"/>
  <c r="I75" i="81"/>
  <c r="N32" i="81"/>
  <c r="G65" i="81"/>
  <c r="N59" i="81"/>
  <c r="F63" i="81"/>
  <c r="M57" i="81"/>
  <c r="D55" i="81"/>
  <c r="D65" i="81" s="1"/>
  <c r="I30" i="81"/>
  <c r="K30" i="81" s="1"/>
  <c r="F55" i="81"/>
  <c r="M25" i="81"/>
  <c r="M55" i="81" s="1"/>
  <c r="I25" i="81"/>
  <c r="K25" i="81" s="1"/>
  <c r="C116" i="81"/>
  <c r="C121" i="81"/>
  <c r="N27" i="81"/>
  <c r="N30" i="81"/>
  <c r="N41" i="81"/>
  <c r="N52" i="81"/>
  <c r="N62" i="81"/>
  <c r="I72" i="81"/>
  <c r="I77" i="81"/>
  <c r="K77" i="81" s="1"/>
  <c r="C122" i="81"/>
  <c r="I32" i="81"/>
  <c r="K32" i="81" s="1"/>
  <c r="I62" i="81"/>
  <c r="K62" i="81" s="1"/>
  <c r="N23" i="81"/>
  <c r="I27" i="81"/>
  <c r="K27" i="81" s="1"/>
  <c r="I39" i="81"/>
  <c r="K39" i="81" s="1"/>
  <c r="I59" i="81"/>
  <c r="K59" i="81" s="1"/>
  <c r="C123" i="81"/>
  <c r="I41" i="81"/>
  <c r="K41" i="81" s="1"/>
  <c r="M44" i="81"/>
  <c r="N44" i="81" s="1"/>
  <c r="I51" i="81"/>
  <c r="K51" i="81" s="1"/>
  <c r="I24" i="81"/>
  <c r="K24" i="81" s="1"/>
  <c r="I36" i="81"/>
  <c r="K36" i="81" s="1"/>
  <c r="I46" i="81"/>
  <c r="K46" i="81" s="1"/>
  <c r="M49" i="81"/>
  <c r="N49" i="81" s="1"/>
  <c r="I61" i="81"/>
  <c r="K61" i="81" s="1"/>
  <c r="I76" i="81"/>
  <c r="K76" i="81" s="1"/>
  <c r="M72" i="81"/>
  <c r="I29" i="81"/>
  <c r="K29" i="81" s="1"/>
  <c r="M34" i="81"/>
  <c r="N34" i="81" s="1"/>
  <c r="F74" i="81"/>
  <c r="D108" i="81"/>
  <c r="E108" i="81" s="1"/>
  <c r="D80" i="81" l="1"/>
  <c r="F65" i="81"/>
  <c r="F80" i="81"/>
  <c r="I55" i="81"/>
  <c r="K72" i="81"/>
  <c r="I74" i="81"/>
  <c r="N25" i="81"/>
  <c r="M74" i="81"/>
  <c r="M78" i="81"/>
  <c r="N57" i="81"/>
  <c r="N63" i="81" s="1"/>
  <c r="M63" i="81"/>
  <c r="N55" i="81"/>
  <c r="N72" i="81"/>
  <c r="C124" i="81"/>
  <c r="I63" i="81"/>
  <c r="K75" i="81"/>
  <c r="I78" i="81"/>
  <c r="C119" i="81"/>
  <c r="K55" i="81"/>
  <c r="K63" i="81"/>
  <c r="K78" i="81" l="1"/>
  <c r="K74" i="81"/>
  <c r="N74" i="81"/>
  <c r="N78" i="81"/>
  <c r="C125" i="81"/>
  <c r="K65" i="81"/>
  <c r="I80" i="81"/>
  <c r="I65" i="81"/>
  <c r="K80" i="81" l="1"/>
  <c r="K82" i="81"/>
  <c r="O80" i="81" s="1"/>
  <c r="P80" i="81" s="1"/>
  <c r="O73" i="81"/>
  <c r="O76" i="81"/>
  <c r="O77" i="81"/>
  <c r="O45" i="81"/>
  <c r="O53" i="81"/>
  <c r="O49" i="81"/>
  <c r="O33" i="81"/>
  <c r="O44" i="81"/>
  <c r="O48" i="81"/>
  <c r="O26" i="81"/>
  <c r="O34" i="81"/>
  <c r="O50" i="81"/>
  <c r="O43" i="81"/>
  <c r="O58" i="81"/>
  <c r="O31" i="81"/>
  <c r="O51" i="81"/>
  <c r="O46" i="81"/>
  <c r="O30" i="81"/>
  <c r="O39" i="81"/>
  <c r="O32" i="81"/>
  <c r="O40" i="81"/>
  <c r="O25" i="81"/>
  <c r="O52" i="81"/>
  <c r="O41" i="81"/>
  <c r="O27" i="81"/>
  <c r="O36" i="81"/>
  <c r="O23" i="81"/>
  <c r="O42" i="81"/>
  <c r="O57" i="81"/>
  <c r="O29" i="81"/>
  <c r="O38" i="81"/>
  <c r="O24" i="81"/>
  <c r="O59" i="81"/>
  <c r="O61" i="81"/>
  <c r="O37" i="81"/>
  <c r="O47" i="81"/>
  <c r="O35" i="81"/>
  <c r="O28" i="81"/>
  <c r="O62" i="81"/>
  <c r="O60" i="81"/>
  <c r="O72" i="81"/>
  <c r="O75" i="81"/>
  <c r="D117" i="81"/>
  <c r="E117" i="81" s="1"/>
  <c r="D118" i="81"/>
  <c r="E118" i="81" s="1"/>
  <c r="D121" i="81"/>
  <c r="E121" i="81" s="1"/>
  <c r="D123" i="81"/>
  <c r="E123" i="81" s="1"/>
  <c r="D122" i="81"/>
  <c r="E122" i="81" s="1"/>
  <c r="D116" i="81"/>
  <c r="E116" i="81" s="1"/>
  <c r="E124" i="81" s="1"/>
  <c r="K83" i="81" l="1"/>
  <c r="P72" i="81"/>
  <c r="P76" i="81"/>
  <c r="O65" i="81"/>
  <c r="P65" i="81" s="1"/>
  <c r="P44" i="81" s="1"/>
  <c r="P73" i="81"/>
  <c r="D98" i="81"/>
  <c r="D97" i="81" s="1"/>
  <c r="P75" i="81"/>
  <c r="P81" i="81" s="1"/>
  <c r="P77" i="81"/>
  <c r="P27" i="81"/>
  <c r="P43" i="81"/>
  <c r="P47" i="81"/>
  <c r="P32" i="81" l="1"/>
  <c r="P36" i="81"/>
  <c r="P23" i="81"/>
  <c r="T23" i="81" s="1"/>
  <c r="P24" i="81"/>
  <c r="P40" i="81"/>
  <c r="P45" i="81"/>
  <c r="P51" i="81"/>
  <c r="P48" i="81"/>
  <c r="P59" i="81"/>
  <c r="P46" i="81"/>
  <c r="P42" i="81"/>
  <c r="P35" i="81"/>
  <c r="P26" i="81"/>
  <c r="P49" i="81"/>
  <c r="P53" i="81"/>
  <c r="P25" i="81"/>
  <c r="P39" i="81"/>
  <c r="P58" i="81"/>
  <c r="P41" i="81"/>
  <c r="P61" i="81"/>
  <c r="P52" i="81"/>
  <c r="P66" i="81"/>
  <c r="P60" i="81"/>
  <c r="P33" i="81"/>
  <c r="P28" i="81"/>
  <c r="P29" i="81"/>
  <c r="P37" i="81"/>
  <c r="P31" i="81"/>
  <c r="P57" i="81"/>
  <c r="P38" i="81"/>
  <c r="P34" i="81"/>
  <c r="P62" i="81"/>
  <c r="P50" i="81"/>
  <c r="P30" i="81"/>
  <c r="G78" i="78" l="1"/>
  <c r="H77" i="78" s="1"/>
  <c r="D78" i="78"/>
  <c r="F77" i="78"/>
  <c r="F76" i="78"/>
  <c r="H75" i="78"/>
  <c r="F75" i="78"/>
  <c r="H74" i="78"/>
  <c r="F74" i="78"/>
  <c r="H73" i="78"/>
  <c r="F73" i="78"/>
  <c r="F72" i="78"/>
  <c r="F71" i="78"/>
  <c r="F70" i="78"/>
  <c r="E78" i="43"/>
  <c r="H5" i="43" s="1"/>
  <c r="E4" i="43"/>
  <c r="E12" i="43" s="1"/>
  <c r="H6" i="43" s="1"/>
  <c r="H7" i="43"/>
  <c r="E40" i="36"/>
  <c r="E39" i="36"/>
  <c r="E43" i="36"/>
  <c r="E41" i="36" s="1"/>
  <c r="Q393" i="75"/>
  <c r="S3" i="75"/>
  <c r="Q3" i="75"/>
  <c r="L327" i="74"/>
  <c r="J584" i="74"/>
  <c r="J583" i="74"/>
  <c r="J582" i="74"/>
  <c r="J581" i="74"/>
  <c r="J580" i="74"/>
  <c r="J579" i="74"/>
  <c r="J578" i="74"/>
  <c r="J577" i="74"/>
  <c r="J576" i="74"/>
  <c r="J575" i="74"/>
  <c r="J574" i="74"/>
  <c r="J573" i="74"/>
  <c r="J572" i="74"/>
  <c r="J571" i="74"/>
  <c r="J570" i="74"/>
  <c r="J569" i="74"/>
  <c r="J568" i="74"/>
  <c r="J567" i="74"/>
  <c r="J566" i="74"/>
  <c r="J565" i="74"/>
  <c r="J564" i="74"/>
  <c r="J563" i="74"/>
  <c r="J562" i="74"/>
  <c r="J561" i="74"/>
  <c r="J560" i="74"/>
  <c r="J559" i="74"/>
  <c r="J558" i="74"/>
  <c r="J557" i="74"/>
  <c r="J556" i="74"/>
  <c r="J555" i="74"/>
  <c r="J554" i="74"/>
  <c r="J553" i="74"/>
  <c r="J552" i="74"/>
  <c r="J551" i="74"/>
  <c r="J550" i="74"/>
  <c r="J549" i="74"/>
  <c r="J548" i="74"/>
  <c r="J547" i="74"/>
  <c r="J546" i="74"/>
  <c r="J545" i="74"/>
  <c r="J544" i="74"/>
  <c r="J543" i="74"/>
  <c r="J542" i="74"/>
  <c r="J541" i="74"/>
  <c r="J540" i="74"/>
  <c r="J539" i="74"/>
  <c r="J538" i="74"/>
  <c r="J537" i="74"/>
  <c r="J536" i="74"/>
  <c r="J535" i="74"/>
  <c r="J534" i="74"/>
  <c r="J533" i="74"/>
  <c r="J532" i="74"/>
  <c r="J531" i="74"/>
  <c r="J530" i="74"/>
  <c r="J529" i="74"/>
  <c r="J528" i="74"/>
  <c r="J527" i="74"/>
  <c r="J526" i="74"/>
  <c r="J525" i="74"/>
  <c r="J524" i="74"/>
  <c r="J523" i="74"/>
  <c r="J522" i="74"/>
  <c r="J521" i="74"/>
  <c r="J520" i="74"/>
  <c r="J519" i="74"/>
  <c r="J518" i="74"/>
  <c r="J517" i="74"/>
  <c r="J516" i="74"/>
  <c r="J515" i="74"/>
  <c r="J514" i="74"/>
  <c r="J513" i="74"/>
  <c r="J512" i="74"/>
  <c r="J511" i="74"/>
  <c r="J510" i="74"/>
  <c r="J509" i="74"/>
  <c r="J508" i="74"/>
  <c r="J507" i="74"/>
  <c r="J506" i="74"/>
  <c r="J505" i="74"/>
  <c r="J504" i="74"/>
  <c r="J503" i="74"/>
  <c r="J502" i="74"/>
  <c r="J501" i="74"/>
  <c r="J500" i="74"/>
  <c r="J499" i="74"/>
  <c r="J498" i="74"/>
  <c r="J497" i="74"/>
  <c r="J496" i="74"/>
  <c r="J495" i="74"/>
  <c r="J494" i="74"/>
  <c r="J493" i="74"/>
  <c r="J492" i="74"/>
  <c r="J491" i="74"/>
  <c r="J490" i="74"/>
  <c r="J489" i="74"/>
  <c r="J488" i="74"/>
  <c r="J487" i="74"/>
  <c r="J486" i="74"/>
  <c r="J485" i="74"/>
  <c r="J484" i="74"/>
  <c r="J483" i="74"/>
  <c r="J482" i="74"/>
  <c r="J481" i="74"/>
  <c r="J480" i="74"/>
  <c r="J479" i="74"/>
  <c r="J478" i="74"/>
  <c r="J477" i="74"/>
  <c r="J476" i="74"/>
  <c r="J475" i="74"/>
  <c r="J474" i="74"/>
  <c r="J473" i="74"/>
  <c r="J472" i="74"/>
  <c r="J471" i="74"/>
  <c r="J470" i="74"/>
  <c r="J469" i="74"/>
  <c r="J468" i="74"/>
  <c r="J467" i="74"/>
  <c r="J466" i="74"/>
  <c r="J465" i="74"/>
  <c r="J464" i="74"/>
  <c r="J463" i="74"/>
  <c r="J462" i="74"/>
  <c r="J461" i="74"/>
  <c r="J460" i="74"/>
  <c r="J459" i="74"/>
  <c r="J458" i="74"/>
  <c r="J457" i="74"/>
  <c r="J456" i="74"/>
  <c r="J455" i="74"/>
  <c r="J454" i="74"/>
  <c r="J453" i="74"/>
  <c r="J452" i="74"/>
  <c r="J451" i="74"/>
  <c r="J450" i="74"/>
  <c r="J449" i="74"/>
  <c r="J448" i="74"/>
  <c r="J447" i="74"/>
  <c r="J446" i="74"/>
  <c r="J445" i="74"/>
  <c r="J444" i="74"/>
  <c r="J443" i="74"/>
  <c r="J442" i="74"/>
  <c r="J441" i="74"/>
  <c r="J440" i="74"/>
  <c r="J439" i="74"/>
  <c r="J438" i="74"/>
  <c r="J437" i="74"/>
  <c r="J436" i="74"/>
  <c r="J435" i="74"/>
  <c r="J434" i="74"/>
  <c r="J433" i="74"/>
  <c r="J432" i="74"/>
  <c r="J431" i="74"/>
  <c r="J430" i="74"/>
  <c r="J429" i="74"/>
  <c r="J428" i="74"/>
  <c r="J427" i="74"/>
  <c r="J426" i="74"/>
  <c r="J425" i="74"/>
  <c r="J424" i="74"/>
  <c r="J423" i="74"/>
  <c r="J422" i="74"/>
  <c r="J421" i="74"/>
  <c r="J420" i="74"/>
  <c r="J419" i="74"/>
  <c r="J418" i="74"/>
  <c r="J417" i="74"/>
  <c r="J416" i="74"/>
  <c r="J415" i="74"/>
  <c r="J414" i="74"/>
  <c r="J413" i="74"/>
  <c r="J412" i="74"/>
  <c r="J411" i="74"/>
  <c r="J410" i="74"/>
  <c r="J409" i="74"/>
  <c r="J408" i="74"/>
  <c r="J407" i="74"/>
  <c r="J406" i="74"/>
  <c r="J405" i="74"/>
  <c r="J404" i="74"/>
  <c r="J403" i="74"/>
  <c r="J402" i="74"/>
  <c r="J401" i="74"/>
  <c r="J400" i="74"/>
  <c r="J399" i="74"/>
  <c r="J398" i="74"/>
  <c r="J397" i="74"/>
  <c r="J396" i="74"/>
  <c r="J395" i="74"/>
  <c r="J394" i="74"/>
  <c r="J393" i="74"/>
  <c r="J392" i="74"/>
  <c r="J391" i="74"/>
  <c r="J390" i="74"/>
  <c r="J389" i="74"/>
  <c r="J388" i="74"/>
  <c r="J387" i="74"/>
  <c r="J386" i="74"/>
  <c r="J385" i="74"/>
  <c r="J384" i="74"/>
  <c r="J383" i="74"/>
  <c r="J382" i="74"/>
  <c r="J381" i="74"/>
  <c r="J380" i="74"/>
  <c r="J379" i="74"/>
  <c r="J378" i="74"/>
  <c r="J377" i="74"/>
  <c r="J376" i="74"/>
  <c r="J375" i="74"/>
  <c r="J374" i="74"/>
  <c r="J373" i="74"/>
  <c r="J372" i="74"/>
  <c r="J371" i="74"/>
  <c r="J370" i="74"/>
  <c r="J369" i="74"/>
  <c r="J368" i="74"/>
  <c r="J367" i="74"/>
  <c r="J366" i="74"/>
  <c r="J365" i="74"/>
  <c r="J364" i="74"/>
  <c r="J363" i="74"/>
  <c r="J362" i="74"/>
  <c r="J361" i="74"/>
  <c r="J360" i="74"/>
  <c r="J359" i="74"/>
  <c r="J358" i="74"/>
  <c r="J357" i="74"/>
  <c r="J356" i="74"/>
  <c r="J355" i="74"/>
  <c r="J354" i="74"/>
  <c r="J353" i="74"/>
  <c r="J352" i="74"/>
  <c r="J351" i="74"/>
  <c r="J350" i="74"/>
  <c r="J349" i="74"/>
  <c r="J348" i="74"/>
  <c r="J347" i="74"/>
  <c r="J346" i="74"/>
  <c r="J345" i="74"/>
  <c r="J344" i="74"/>
  <c r="J343" i="74"/>
  <c r="J342" i="74"/>
  <c r="J341" i="74"/>
  <c r="J340" i="74"/>
  <c r="J339" i="74"/>
  <c r="J338" i="74"/>
  <c r="J337" i="74"/>
  <c r="J336" i="74"/>
  <c r="J335" i="74"/>
  <c r="J334" i="74"/>
  <c r="J333" i="74"/>
  <c r="J332" i="74"/>
  <c r="J331" i="74"/>
  <c r="J330" i="74"/>
  <c r="J329" i="74"/>
  <c r="J328" i="74"/>
  <c r="J327" i="74"/>
  <c r="J326" i="74"/>
  <c r="J325" i="74"/>
  <c r="J324" i="74"/>
  <c r="J323" i="74"/>
  <c r="J322" i="74"/>
  <c r="J321" i="74"/>
  <c r="J320" i="74"/>
  <c r="J319" i="74"/>
  <c r="J318" i="74"/>
  <c r="J317" i="74"/>
  <c r="J316" i="74"/>
  <c r="J315" i="74"/>
  <c r="J314" i="74"/>
  <c r="J313" i="74"/>
  <c r="J312" i="74"/>
  <c r="J311" i="74"/>
  <c r="J310" i="74"/>
  <c r="J309" i="74"/>
  <c r="J308" i="74"/>
  <c r="J307" i="74"/>
  <c r="J306" i="74"/>
  <c r="J305" i="74"/>
  <c r="J304" i="74"/>
  <c r="J303" i="74"/>
  <c r="J302" i="74"/>
  <c r="J301" i="74"/>
  <c r="J300" i="74"/>
  <c r="J299" i="74"/>
  <c r="J298" i="74"/>
  <c r="J297" i="74"/>
  <c r="J296" i="74"/>
  <c r="J295" i="74"/>
  <c r="J294" i="74"/>
  <c r="J293" i="74"/>
  <c r="J292" i="74"/>
  <c r="J291" i="74"/>
  <c r="J290" i="74"/>
  <c r="J289" i="74"/>
  <c r="J288" i="74"/>
  <c r="J287" i="74"/>
  <c r="J286" i="74"/>
  <c r="J285" i="74"/>
  <c r="J284" i="74"/>
  <c r="J283" i="74"/>
  <c r="J282" i="74"/>
  <c r="J281" i="74"/>
  <c r="J280" i="74"/>
  <c r="J279" i="74"/>
  <c r="J278" i="74"/>
  <c r="J277" i="74"/>
  <c r="J276" i="74"/>
  <c r="J275" i="74"/>
  <c r="J274" i="74"/>
  <c r="J273" i="74"/>
  <c r="J272" i="74"/>
  <c r="J271" i="74"/>
  <c r="J270" i="74"/>
  <c r="J269" i="74"/>
  <c r="J268" i="74"/>
  <c r="J267" i="74"/>
  <c r="J266" i="74"/>
  <c r="J265" i="74"/>
  <c r="J264" i="74"/>
  <c r="J263" i="74"/>
  <c r="J262" i="74"/>
  <c r="J261" i="74"/>
  <c r="J260" i="74"/>
  <c r="J259" i="74"/>
  <c r="J258" i="74"/>
  <c r="J257" i="74"/>
  <c r="J256" i="74"/>
  <c r="J255" i="74"/>
  <c r="J254" i="74"/>
  <c r="J253" i="74"/>
  <c r="J252" i="74"/>
  <c r="J251" i="74"/>
  <c r="J250" i="74"/>
  <c r="J249" i="74"/>
  <c r="J248" i="74"/>
  <c r="J247" i="74"/>
  <c r="J246" i="74"/>
  <c r="J245" i="74"/>
  <c r="J244" i="74"/>
  <c r="J243" i="74"/>
  <c r="J242" i="74"/>
  <c r="J241" i="74"/>
  <c r="J240" i="74"/>
  <c r="J239" i="74"/>
  <c r="J238" i="74"/>
  <c r="J237" i="74"/>
  <c r="J236" i="74"/>
  <c r="J235" i="74"/>
  <c r="J234" i="74"/>
  <c r="J233" i="74"/>
  <c r="J232" i="74"/>
  <c r="J231" i="74"/>
  <c r="J230" i="74"/>
  <c r="J229" i="74"/>
  <c r="J228" i="74"/>
  <c r="J227" i="74"/>
  <c r="J226" i="74"/>
  <c r="J225" i="74"/>
  <c r="J224" i="74"/>
  <c r="J223" i="74"/>
  <c r="J222" i="74"/>
  <c r="J221" i="74"/>
  <c r="J220" i="74"/>
  <c r="J219" i="74"/>
  <c r="J218" i="74"/>
  <c r="J217" i="74"/>
  <c r="J216" i="74"/>
  <c r="J215" i="74"/>
  <c r="J214" i="74"/>
  <c r="J213" i="74"/>
  <c r="J212" i="74"/>
  <c r="J211" i="74"/>
  <c r="J210" i="74"/>
  <c r="J209" i="74"/>
  <c r="J208" i="74"/>
  <c r="J207" i="74"/>
  <c r="J206" i="74"/>
  <c r="J205" i="74"/>
  <c r="J204" i="74"/>
  <c r="J203" i="74"/>
  <c r="J202" i="74"/>
  <c r="J201" i="74"/>
  <c r="J200" i="74"/>
  <c r="J199" i="74"/>
  <c r="J198" i="74"/>
  <c r="J197" i="74"/>
  <c r="J196" i="74"/>
  <c r="J195" i="74"/>
  <c r="J194" i="74"/>
  <c r="J193" i="74"/>
  <c r="J192" i="74"/>
  <c r="J191" i="74"/>
  <c r="J190" i="74"/>
  <c r="J189" i="74"/>
  <c r="J188" i="74"/>
  <c r="J187" i="74"/>
  <c r="J186" i="74"/>
  <c r="J185" i="74"/>
  <c r="J184" i="74"/>
  <c r="J183" i="74"/>
  <c r="J182" i="74"/>
  <c r="J181" i="74"/>
  <c r="J180" i="74"/>
  <c r="J179" i="74"/>
  <c r="J178" i="74"/>
  <c r="J177" i="74"/>
  <c r="J176" i="74"/>
  <c r="J175" i="74"/>
  <c r="J174" i="74"/>
  <c r="J173" i="74"/>
  <c r="J172" i="74"/>
  <c r="J171" i="74"/>
  <c r="J170" i="74"/>
  <c r="J169" i="74"/>
  <c r="J168" i="74"/>
  <c r="J167" i="74"/>
  <c r="J166" i="74"/>
  <c r="J165" i="74"/>
  <c r="J164" i="74"/>
  <c r="J163" i="74"/>
  <c r="J162" i="74"/>
  <c r="J161" i="74"/>
  <c r="J160" i="74"/>
  <c r="J159" i="74"/>
  <c r="J158" i="74"/>
  <c r="J157" i="74"/>
  <c r="J156" i="74"/>
  <c r="J155" i="74"/>
  <c r="J154" i="74"/>
  <c r="J153" i="74"/>
  <c r="J152" i="74"/>
  <c r="J151" i="74"/>
  <c r="J150" i="74"/>
  <c r="J149" i="74"/>
  <c r="J148" i="74"/>
  <c r="J147" i="74"/>
  <c r="J146" i="74"/>
  <c r="J145" i="74"/>
  <c r="J144" i="74"/>
  <c r="J143" i="74"/>
  <c r="J142" i="74"/>
  <c r="J141" i="74"/>
  <c r="J140" i="74"/>
  <c r="J139" i="74"/>
  <c r="J138" i="74"/>
  <c r="J137" i="74"/>
  <c r="J136" i="74"/>
  <c r="J135" i="74"/>
  <c r="J134" i="74"/>
  <c r="J133" i="74"/>
  <c r="J132" i="74"/>
  <c r="J131" i="74"/>
  <c r="J130" i="74"/>
  <c r="J129" i="74"/>
  <c r="J128" i="74"/>
  <c r="J127" i="74"/>
  <c r="J126" i="74"/>
  <c r="J125" i="74"/>
  <c r="J124" i="74"/>
  <c r="J123" i="74"/>
  <c r="J122" i="74"/>
  <c r="J121" i="74"/>
  <c r="J120" i="74"/>
  <c r="J119" i="74"/>
  <c r="J118" i="74"/>
  <c r="J117" i="74"/>
  <c r="J116" i="74"/>
  <c r="J115" i="74"/>
  <c r="J114" i="74"/>
  <c r="J113" i="74"/>
  <c r="J112" i="74"/>
  <c r="J111" i="74"/>
  <c r="J110" i="74"/>
  <c r="J109" i="74"/>
  <c r="J108" i="74"/>
  <c r="J107" i="74"/>
  <c r="J106" i="74"/>
  <c r="J105" i="74"/>
  <c r="J104" i="74"/>
  <c r="J103" i="74"/>
  <c r="J102" i="74"/>
  <c r="J101" i="74"/>
  <c r="J100" i="74"/>
  <c r="J99" i="74"/>
  <c r="J98" i="74"/>
  <c r="J97" i="74"/>
  <c r="J96" i="74"/>
  <c r="J95" i="74"/>
  <c r="J94" i="74"/>
  <c r="J93" i="74"/>
  <c r="J92" i="74"/>
  <c r="J91" i="74"/>
  <c r="J90" i="74"/>
  <c r="J89" i="74"/>
  <c r="J88" i="74"/>
  <c r="J87" i="74"/>
  <c r="J86" i="74"/>
  <c r="J85" i="74"/>
  <c r="J84" i="74"/>
  <c r="J83" i="74"/>
  <c r="J82" i="74"/>
  <c r="J81" i="74"/>
  <c r="J80" i="74"/>
  <c r="J79" i="74"/>
  <c r="J78" i="74"/>
  <c r="J77" i="74"/>
  <c r="J76" i="74"/>
  <c r="J75" i="74"/>
  <c r="J74" i="74"/>
  <c r="J73" i="74"/>
  <c r="J72" i="74"/>
  <c r="J71" i="74"/>
  <c r="J70" i="74"/>
  <c r="J69" i="74"/>
  <c r="J68" i="74"/>
  <c r="J67" i="74"/>
  <c r="J66" i="74"/>
  <c r="J65" i="74"/>
  <c r="J64" i="74"/>
  <c r="J63" i="74"/>
  <c r="J62" i="74"/>
  <c r="J61" i="74"/>
  <c r="J60" i="74"/>
  <c r="J59" i="74"/>
  <c r="J58" i="74"/>
  <c r="J57" i="74"/>
  <c r="J56" i="74"/>
  <c r="J55" i="74"/>
  <c r="J54" i="74"/>
  <c r="J53" i="74"/>
  <c r="J52" i="74"/>
  <c r="J51" i="74"/>
  <c r="J50" i="74"/>
  <c r="J49" i="74"/>
  <c r="J48" i="74"/>
  <c r="J47" i="74"/>
  <c r="J46" i="74"/>
  <c r="J45" i="74"/>
  <c r="J44" i="74"/>
  <c r="J43" i="74"/>
  <c r="J42" i="74"/>
  <c r="J41" i="74"/>
  <c r="J40" i="74"/>
  <c r="J39" i="74"/>
  <c r="J38" i="74"/>
  <c r="J37" i="74"/>
  <c r="J36" i="74"/>
  <c r="J35" i="74"/>
  <c r="J34" i="74"/>
  <c r="J33" i="74"/>
  <c r="J32" i="74"/>
  <c r="J31" i="74"/>
  <c r="J30" i="74"/>
  <c r="J29" i="74"/>
  <c r="J28" i="74"/>
  <c r="J27" i="74"/>
  <c r="J26" i="74"/>
  <c r="J25" i="74"/>
  <c r="J24" i="74"/>
  <c r="J23" i="74"/>
  <c r="J22" i="74"/>
  <c r="J21" i="74"/>
  <c r="J20" i="74"/>
  <c r="J19" i="74"/>
  <c r="J18" i="74"/>
  <c r="J17" i="74"/>
  <c r="J16" i="74"/>
  <c r="J15" i="74"/>
  <c r="J14" i="74"/>
  <c r="J13" i="74"/>
  <c r="J12" i="74"/>
  <c r="J11" i="74"/>
  <c r="J10" i="74"/>
  <c r="J9" i="74"/>
  <c r="J8" i="74"/>
  <c r="J7" i="74"/>
  <c r="J6" i="74"/>
  <c r="J5" i="74"/>
  <c r="J4" i="74"/>
  <c r="J3" i="74"/>
  <c r="J2" i="74"/>
  <c r="J585" i="74"/>
  <c r="H68" i="78" l="1"/>
  <c r="H76" i="78"/>
  <c r="H70" i="78"/>
  <c r="H71" i="78"/>
  <c r="F78" i="78"/>
  <c r="H72" i="78"/>
  <c r="E38" i="36"/>
  <c r="E468" i="43"/>
  <c r="E3" i="43"/>
  <c r="E44" i="36"/>
  <c r="F33" i="36"/>
  <c r="C33" i="36" s="1"/>
  <c r="F38" i="36"/>
  <c r="F31" i="36"/>
  <c r="C31" i="36" s="1"/>
  <c r="F44" i="36"/>
  <c r="F41" i="36"/>
  <c r="C41" i="36" s="1"/>
  <c r="F35" i="36"/>
  <c r="C35" i="36" s="1"/>
  <c r="C38" i="36" l="1"/>
  <c r="C44" i="36"/>
  <c r="E46" i="36"/>
  <c r="E45" i="36"/>
  <c r="N21" i="70" l="1"/>
  <c r="N13" i="70"/>
  <c r="O29" i="68" l="1"/>
  <c r="O28" i="68"/>
  <c r="J29" i="68"/>
  <c r="J28" i="68"/>
  <c r="M29" i="68"/>
  <c r="M28" i="68"/>
  <c r="E29" i="68"/>
  <c r="E28" i="68"/>
  <c r="H29" i="68"/>
  <c r="E26" i="68" l="1"/>
  <c r="N29" i="68"/>
  <c r="N28" i="68"/>
  <c r="H28" i="68"/>
  <c r="J26" i="68"/>
  <c r="J25" i="68"/>
  <c r="H26" i="68"/>
  <c r="H25" i="68"/>
  <c r="C29" i="68"/>
  <c r="C28" i="68"/>
  <c r="E25" i="68"/>
  <c r="C26" i="68"/>
  <c r="C25" i="68"/>
  <c r="G256" i="69" l="1"/>
  <c r="F256" i="69"/>
  <c r="E256" i="69"/>
  <c r="L254" i="69"/>
  <c r="K254" i="69"/>
  <c r="J254" i="69"/>
  <c r="I254" i="69"/>
  <c r="G254" i="69"/>
  <c r="F254" i="69"/>
  <c r="E254" i="69"/>
  <c r="M253" i="69"/>
  <c r="H253" i="69"/>
  <c r="N253" i="69" s="1"/>
  <c r="A253" i="69"/>
  <c r="M252" i="69"/>
  <c r="H252" i="69"/>
  <c r="N252" i="69" s="1"/>
  <c r="A252" i="69"/>
  <c r="M251" i="69"/>
  <c r="H251" i="69"/>
  <c r="N251" i="69" s="1"/>
  <c r="A251" i="69"/>
  <c r="M250" i="69"/>
  <c r="H250" i="69"/>
  <c r="N250" i="69" s="1"/>
  <c r="A250" i="69"/>
  <c r="M249" i="69"/>
  <c r="H249" i="69"/>
  <c r="N249" i="69" s="1"/>
  <c r="A249" i="69"/>
  <c r="M248" i="69"/>
  <c r="H248" i="69"/>
  <c r="N248" i="69" s="1"/>
  <c r="A248" i="69"/>
  <c r="M247" i="69"/>
  <c r="H247" i="69"/>
  <c r="N247" i="69" s="1"/>
  <c r="A247" i="69"/>
  <c r="N246" i="69"/>
  <c r="M246" i="69"/>
  <c r="H246" i="69"/>
  <c r="A246" i="69"/>
  <c r="M245" i="69"/>
  <c r="H245" i="69"/>
  <c r="N245" i="69" s="1"/>
  <c r="A245" i="69"/>
  <c r="M244" i="69"/>
  <c r="H244" i="69"/>
  <c r="N244" i="69" s="1"/>
  <c r="A244" i="69"/>
  <c r="M243" i="69"/>
  <c r="H243" i="69"/>
  <c r="N243" i="69" s="1"/>
  <c r="A243" i="69"/>
  <c r="M242" i="69"/>
  <c r="H242" i="69"/>
  <c r="N242" i="69" s="1"/>
  <c r="A242" i="69"/>
  <c r="M241" i="69"/>
  <c r="H241" i="69"/>
  <c r="N241" i="69" s="1"/>
  <c r="A241" i="69"/>
  <c r="M240" i="69"/>
  <c r="H240" i="69"/>
  <c r="N240" i="69" s="1"/>
  <c r="A240" i="69"/>
  <c r="M239" i="69"/>
  <c r="H239" i="69"/>
  <c r="N239" i="69" s="1"/>
  <c r="A239" i="69"/>
  <c r="M238" i="69"/>
  <c r="H238" i="69"/>
  <c r="N238" i="69" s="1"/>
  <c r="A238" i="69"/>
  <c r="M237" i="69"/>
  <c r="H237" i="69"/>
  <c r="N237" i="69" s="1"/>
  <c r="A237" i="69"/>
  <c r="M236" i="69"/>
  <c r="H236" i="69"/>
  <c r="N236" i="69" s="1"/>
  <c r="A236" i="69"/>
  <c r="M235" i="69"/>
  <c r="H235" i="69"/>
  <c r="N235" i="69" s="1"/>
  <c r="A235" i="69"/>
  <c r="M234" i="69"/>
  <c r="H234" i="69"/>
  <c r="N234" i="69" s="1"/>
  <c r="A234" i="69"/>
  <c r="M233" i="69"/>
  <c r="H233" i="69"/>
  <c r="N233" i="69" s="1"/>
  <c r="A233" i="69"/>
  <c r="M232" i="69"/>
  <c r="H232" i="69"/>
  <c r="N232" i="69" s="1"/>
  <c r="A232" i="69"/>
  <c r="M231" i="69"/>
  <c r="H231" i="69"/>
  <c r="N231" i="69" s="1"/>
  <c r="A231" i="69"/>
  <c r="M230" i="69"/>
  <c r="H230" i="69"/>
  <c r="N230" i="69" s="1"/>
  <c r="A230" i="69"/>
  <c r="M229" i="69"/>
  <c r="H229" i="69"/>
  <c r="N229" i="69" s="1"/>
  <c r="A229" i="69"/>
  <c r="N228" i="69"/>
  <c r="M228" i="69"/>
  <c r="H228" i="69"/>
  <c r="A228" i="69"/>
  <c r="M227" i="69"/>
  <c r="H227" i="69"/>
  <c r="N227" i="69" s="1"/>
  <c r="A227" i="69"/>
  <c r="M226" i="69"/>
  <c r="H226" i="69"/>
  <c r="N226" i="69" s="1"/>
  <c r="A226" i="69"/>
  <c r="M225" i="69"/>
  <c r="H225" i="69"/>
  <c r="N225" i="69" s="1"/>
  <c r="A225" i="69"/>
  <c r="M224" i="69"/>
  <c r="H224" i="69"/>
  <c r="N224" i="69" s="1"/>
  <c r="A224" i="69"/>
  <c r="M223" i="69"/>
  <c r="H223" i="69"/>
  <c r="N223" i="69" s="1"/>
  <c r="A223" i="69"/>
  <c r="M222" i="69"/>
  <c r="H222" i="69"/>
  <c r="N222" i="69" s="1"/>
  <c r="A222" i="69"/>
  <c r="M221" i="69"/>
  <c r="H221" i="69"/>
  <c r="N221" i="69" s="1"/>
  <c r="A221" i="69"/>
  <c r="M220" i="69"/>
  <c r="H220" i="69"/>
  <c r="N220" i="69" s="1"/>
  <c r="A220" i="69"/>
  <c r="M219" i="69"/>
  <c r="H219" i="69"/>
  <c r="N219" i="69" s="1"/>
  <c r="A219" i="69"/>
  <c r="M218" i="69"/>
  <c r="H218" i="69"/>
  <c r="N218" i="69" s="1"/>
  <c r="A218" i="69"/>
  <c r="M217" i="69"/>
  <c r="H217" i="69"/>
  <c r="N217" i="69" s="1"/>
  <c r="A217" i="69"/>
  <c r="M216" i="69"/>
  <c r="H216" i="69"/>
  <c r="N216" i="69" s="1"/>
  <c r="A216" i="69"/>
  <c r="M215" i="69"/>
  <c r="H215" i="69"/>
  <c r="N215" i="69" s="1"/>
  <c r="A215" i="69"/>
  <c r="M214" i="69"/>
  <c r="H214" i="69"/>
  <c r="N214" i="69" s="1"/>
  <c r="A214" i="69"/>
  <c r="M213" i="69"/>
  <c r="H213" i="69"/>
  <c r="N213" i="69" s="1"/>
  <c r="A213" i="69"/>
  <c r="M212" i="69"/>
  <c r="H212" i="69"/>
  <c r="N212" i="69" s="1"/>
  <c r="A212" i="69"/>
  <c r="M211" i="69"/>
  <c r="H211" i="69"/>
  <c r="N211" i="69" s="1"/>
  <c r="A211" i="69"/>
  <c r="N210" i="69"/>
  <c r="M210" i="69"/>
  <c r="H210" i="69"/>
  <c r="A210" i="69"/>
  <c r="M209" i="69"/>
  <c r="H209" i="69"/>
  <c r="N209" i="69" s="1"/>
  <c r="A209" i="69"/>
  <c r="M208" i="69"/>
  <c r="H208" i="69"/>
  <c r="N208" i="69" s="1"/>
  <c r="A208" i="69"/>
  <c r="M207" i="69"/>
  <c r="H207" i="69"/>
  <c r="N207" i="69" s="1"/>
  <c r="A207" i="69"/>
  <c r="M206" i="69"/>
  <c r="H206" i="69"/>
  <c r="N206" i="69" s="1"/>
  <c r="A206" i="69"/>
  <c r="M205" i="69"/>
  <c r="H205" i="69"/>
  <c r="N205" i="69" s="1"/>
  <c r="A205" i="69"/>
  <c r="M204" i="69"/>
  <c r="H204" i="69"/>
  <c r="N204" i="69" s="1"/>
  <c r="A204" i="69"/>
  <c r="M203" i="69"/>
  <c r="H203" i="69"/>
  <c r="N203" i="69" s="1"/>
  <c r="A203" i="69"/>
  <c r="M202" i="69"/>
  <c r="H202" i="69"/>
  <c r="N202" i="69" s="1"/>
  <c r="A202" i="69"/>
  <c r="M201" i="69"/>
  <c r="H201" i="69"/>
  <c r="N201" i="69" s="1"/>
  <c r="A201" i="69"/>
  <c r="M200" i="69"/>
  <c r="H200" i="69"/>
  <c r="N200" i="69" s="1"/>
  <c r="A200" i="69"/>
  <c r="M199" i="69"/>
  <c r="H199" i="69"/>
  <c r="N199" i="69" s="1"/>
  <c r="A199" i="69"/>
  <c r="M198" i="69"/>
  <c r="H198" i="69"/>
  <c r="N198" i="69" s="1"/>
  <c r="A198" i="69"/>
  <c r="M197" i="69"/>
  <c r="H197" i="69"/>
  <c r="N197" i="69" s="1"/>
  <c r="A197" i="69"/>
  <c r="M196" i="69"/>
  <c r="H196" i="69"/>
  <c r="N196" i="69" s="1"/>
  <c r="A196" i="69"/>
  <c r="M195" i="69"/>
  <c r="H195" i="69"/>
  <c r="N195" i="69" s="1"/>
  <c r="A195" i="69"/>
  <c r="M194" i="69"/>
  <c r="H194" i="69"/>
  <c r="N194" i="69" s="1"/>
  <c r="A194" i="69"/>
  <c r="M193" i="69"/>
  <c r="H193" i="69"/>
  <c r="N193" i="69" s="1"/>
  <c r="A193" i="69"/>
  <c r="M192" i="69"/>
  <c r="H192" i="69"/>
  <c r="N192" i="69" s="1"/>
  <c r="A192" i="69"/>
  <c r="M191" i="69"/>
  <c r="H191" i="69"/>
  <c r="N191" i="69" s="1"/>
  <c r="A191" i="69"/>
  <c r="N190" i="69"/>
  <c r="M190" i="69"/>
  <c r="H190" i="69"/>
  <c r="A190" i="69"/>
  <c r="M189" i="69"/>
  <c r="H189" i="69"/>
  <c r="N189" i="69" s="1"/>
  <c r="A189" i="69"/>
  <c r="M188" i="69"/>
  <c r="H188" i="69"/>
  <c r="N188" i="69" s="1"/>
  <c r="A188" i="69"/>
  <c r="N187" i="69"/>
  <c r="M187" i="69"/>
  <c r="H187" i="69"/>
  <c r="A187" i="69"/>
  <c r="M186" i="69"/>
  <c r="H186" i="69"/>
  <c r="N186" i="69" s="1"/>
  <c r="A186" i="69"/>
  <c r="M185" i="69"/>
  <c r="H185" i="69"/>
  <c r="N185" i="69" s="1"/>
  <c r="A185" i="69"/>
  <c r="M184" i="69"/>
  <c r="H184" i="69"/>
  <c r="N184" i="69" s="1"/>
  <c r="A184" i="69"/>
  <c r="M183" i="69"/>
  <c r="H183" i="69"/>
  <c r="N183" i="69" s="1"/>
  <c r="A183" i="69"/>
  <c r="M182" i="69"/>
  <c r="H182" i="69"/>
  <c r="N182" i="69" s="1"/>
  <c r="A182" i="69"/>
  <c r="M181" i="69"/>
  <c r="H181" i="69"/>
  <c r="N181" i="69" s="1"/>
  <c r="A181" i="69"/>
  <c r="M180" i="69"/>
  <c r="H180" i="69"/>
  <c r="N180" i="69" s="1"/>
  <c r="A180" i="69"/>
  <c r="M179" i="69"/>
  <c r="H179" i="69"/>
  <c r="N179" i="69" s="1"/>
  <c r="A179" i="69"/>
  <c r="M178" i="69"/>
  <c r="H178" i="69"/>
  <c r="N178" i="69" s="1"/>
  <c r="A178" i="69"/>
  <c r="N177" i="69"/>
  <c r="M177" i="69"/>
  <c r="H177" i="69"/>
  <c r="A177" i="69"/>
  <c r="M176" i="69"/>
  <c r="H176" i="69"/>
  <c r="N176" i="69" s="1"/>
  <c r="A176" i="69"/>
  <c r="M175" i="69"/>
  <c r="H175" i="69"/>
  <c r="N175" i="69" s="1"/>
  <c r="A175" i="69"/>
  <c r="N174" i="69"/>
  <c r="M174" i="69"/>
  <c r="H174" i="69"/>
  <c r="A174" i="69"/>
  <c r="M173" i="69"/>
  <c r="H173" i="69"/>
  <c r="N173" i="69" s="1"/>
  <c r="A173" i="69"/>
  <c r="M172" i="69"/>
  <c r="H172" i="69"/>
  <c r="N172" i="69" s="1"/>
  <c r="A172" i="69"/>
  <c r="M171" i="69"/>
  <c r="H171" i="69"/>
  <c r="N171" i="69" s="1"/>
  <c r="A171" i="69"/>
  <c r="M170" i="69"/>
  <c r="H170" i="69"/>
  <c r="N170" i="69" s="1"/>
  <c r="A170" i="69"/>
  <c r="M169" i="69"/>
  <c r="H169" i="69"/>
  <c r="N169" i="69" s="1"/>
  <c r="A169" i="69"/>
  <c r="M168" i="69"/>
  <c r="H168" i="69"/>
  <c r="N168" i="69" s="1"/>
  <c r="A168" i="69"/>
  <c r="M167" i="69"/>
  <c r="H167" i="69"/>
  <c r="N167" i="69" s="1"/>
  <c r="A167" i="69"/>
  <c r="M166" i="69"/>
  <c r="H166" i="69"/>
  <c r="N166" i="69" s="1"/>
  <c r="A166" i="69"/>
  <c r="M165" i="69"/>
  <c r="H165" i="69"/>
  <c r="N165" i="69" s="1"/>
  <c r="A165" i="69"/>
  <c r="M164" i="69"/>
  <c r="H164" i="69"/>
  <c r="N164" i="69" s="1"/>
  <c r="A164" i="69"/>
  <c r="M163" i="69"/>
  <c r="H163" i="69"/>
  <c r="N163" i="69" s="1"/>
  <c r="A163" i="69"/>
  <c r="M162" i="69"/>
  <c r="H162" i="69"/>
  <c r="N162" i="69" s="1"/>
  <c r="A162" i="69"/>
  <c r="M161" i="69"/>
  <c r="H161" i="69"/>
  <c r="N161" i="69" s="1"/>
  <c r="A161" i="69"/>
  <c r="M160" i="69"/>
  <c r="H160" i="69"/>
  <c r="N160" i="69" s="1"/>
  <c r="A160" i="69"/>
  <c r="M159" i="69"/>
  <c r="H159" i="69"/>
  <c r="N159" i="69" s="1"/>
  <c r="A159" i="69"/>
  <c r="M158" i="69"/>
  <c r="H158" i="69"/>
  <c r="N158" i="69" s="1"/>
  <c r="A158" i="69"/>
  <c r="M157" i="69"/>
  <c r="H157" i="69"/>
  <c r="N157" i="69" s="1"/>
  <c r="A157" i="69"/>
  <c r="M156" i="69"/>
  <c r="H156" i="69"/>
  <c r="N156" i="69" s="1"/>
  <c r="A156" i="69"/>
  <c r="M155" i="69"/>
  <c r="H155" i="69"/>
  <c r="N155" i="69" s="1"/>
  <c r="A155" i="69"/>
  <c r="N154" i="69"/>
  <c r="M154" i="69"/>
  <c r="H154" i="69"/>
  <c r="A154" i="69"/>
  <c r="M153" i="69"/>
  <c r="H153" i="69"/>
  <c r="N153" i="69" s="1"/>
  <c r="A153" i="69"/>
  <c r="M152" i="69"/>
  <c r="H152" i="69"/>
  <c r="N152" i="69" s="1"/>
  <c r="A152" i="69"/>
  <c r="N151" i="69"/>
  <c r="M151" i="69"/>
  <c r="H151" i="69"/>
  <c r="A151" i="69"/>
  <c r="M150" i="69"/>
  <c r="H150" i="69"/>
  <c r="N150" i="69" s="1"/>
  <c r="A150" i="69"/>
  <c r="M149" i="69"/>
  <c r="H149" i="69"/>
  <c r="N149" i="69" s="1"/>
  <c r="A149" i="69"/>
  <c r="M148" i="69"/>
  <c r="H148" i="69"/>
  <c r="N148" i="69" s="1"/>
  <c r="A148" i="69"/>
  <c r="M147" i="69"/>
  <c r="H147" i="69"/>
  <c r="N147" i="69" s="1"/>
  <c r="A147" i="69"/>
  <c r="M146" i="69"/>
  <c r="H146" i="69"/>
  <c r="N146" i="69" s="1"/>
  <c r="A146" i="69"/>
  <c r="M145" i="69"/>
  <c r="H145" i="69"/>
  <c r="N145" i="69" s="1"/>
  <c r="A145" i="69"/>
  <c r="M144" i="69"/>
  <c r="H144" i="69"/>
  <c r="N144" i="69" s="1"/>
  <c r="A144" i="69"/>
  <c r="M143" i="69"/>
  <c r="H143" i="69"/>
  <c r="N143" i="69" s="1"/>
  <c r="A143" i="69"/>
  <c r="M142" i="69"/>
  <c r="H142" i="69"/>
  <c r="N142" i="69" s="1"/>
  <c r="A142" i="69"/>
  <c r="N141" i="69"/>
  <c r="M141" i="69"/>
  <c r="H141" i="69"/>
  <c r="A141" i="69"/>
  <c r="M140" i="69"/>
  <c r="H140" i="69"/>
  <c r="N140" i="69" s="1"/>
  <c r="A140" i="69"/>
  <c r="M139" i="69"/>
  <c r="H139" i="69"/>
  <c r="N139" i="69" s="1"/>
  <c r="A139" i="69"/>
  <c r="N138" i="69"/>
  <c r="M138" i="69"/>
  <c r="H138" i="69"/>
  <c r="A138" i="69"/>
  <c r="M137" i="69"/>
  <c r="H137" i="69"/>
  <c r="N137" i="69" s="1"/>
  <c r="A137" i="69"/>
  <c r="M136" i="69"/>
  <c r="H136" i="69"/>
  <c r="N136" i="69" s="1"/>
  <c r="A136" i="69"/>
  <c r="M135" i="69"/>
  <c r="H135" i="69"/>
  <c r="N135" i="69" s="1"/>
  <c r="A135" i="69"/>
  <c r="M134" i="69"/>
  <c r="H134" i="69"/>
  <c r="N134" i="69" s="1"/>
  <c r="A134" i="69"/>
  <c r="M133" i="69"/>
  <c r="H133" i="69"/>
  <c r="N133" i="69" s="1"/>
  <c r="A133" i="69"/>
  <c r="M132" i="69"/>
  <c r="H132" i="69"/>
  <c r="N132" i="69" s="1"/>
  <c r="A132" i="69"/>
  <c r="M131" i="69"/>
  <c r="H131" i="69"/>
  <c r="N131" i="69" s="1"/>
  <c r="A131" i="69"/>
  <c r="M130" i="69"/>
  <c r="H130" i="69"/>
  <c r="N130" i="69" s="1"/>
  <c r="A130" i="69"/>
  <c r="M129" i="69"/>
  <c r="H129" i="69"/>
  <c r="N129" i="69" s="1"/>
  <c r="A129" i="69"/>
  <c r="M128" i="69"/>
  <c r="H128" i="69"/>
  <c r="N128" i="69" s="1"/>
  <c r="A128" i="69"/>
  <c r="M127" i="69"/>
  <c r="H127" i="69"/>
  <c r="N127" i="69" s="1"/>
  <c r="A127" i="69"/>
  <c r="M126" i="69"/>
  <c r="H126" i="69"/>
  <c r="N126" i="69" s="1"/>
  <c r="A126" i="69"/>
  <c r="M125" i="69"/>
  <c r="H125" i="69"/>
  <c r="N125" i="69" s="1"/>
  <c r="A125" i="69"/>
  <c r="M124" i="69"/>
  <c r="H124" i="69"/>
  <c r="N124" i="69" s="1"/>
  <c r="A124" i="69"/>
  <c r="M123" i="69"/>
  <c r="H123" i="69"/>
  <c r="N123" i="69" s="1"/>
  <c r="A123" i="69"/>
  <c r="M122" i="69"/>
  <c r="H122" i="69"/>
  <c r="N122" i="69" s="1"/>
  <c r="A122" i="69"/>
  <c r="M121" i="69"/>
  <c r="H121" i="69"/>
  <c r="N121" i="69" s="1"/>
  <c r="A121" i="69"/>
  <c r="M120" i="69"/>
  <c r="H120" i="69"/>
  <c r="N120" i="69" s="1"/>
  <c r="A120" i="69"/>
  <c r="M119" i="69"/>
  <c r="H119" i="69"/>
  <c r="N119" i="69" s="1"/>
  <c r="A119" i="69"/>
  <c r="N118" i="69"/>
  <c r="M118" i="69"/>
  <c r="H118" i="69"/>
  <c r="A118" i="69"/>
  <c r="M117" i="69"/>
  <c r="H117" i="69"/>
  <c r="N117" i="69" s="1"/>
  <c r="A117" i="69"/>
  <c r="M116" i="69"/>
  <c r="H116" i="69"/>
  <c r="N116" i="69" s="1"/>
  <c r="A116" i="69"/>
  <c r="N115" i="69"/>
  <c r="M115" i="69"/>
  <c r="H115" i="69"/>
  <c r="A115" i="69"/>
  <c r="M114" i="69"/>
  <c r="H114" i="69"/>
  <c r="N114" i="69" s="1"/>
  <c r="A114" i="69"/>
  <c r="M113" i="69"/>
  <c r="H113" i="69"/>
  <c r="N113" i="69" s="1"/>
  <c r="A113" i="69"/>
  <c r="M112" i="69"/>
  <c r="H112" i="69"/>
  <c r="N112" i="69" s="1"/>
  <c r="A112" i="69"/>
  <c r="M111" i="69"/>
  <c r="H111" i="69"/>
  <c r="N111" i="69" s="1"/>
  <c r="A111" i="69"/>
  <c r="M110" i="69"/>
  <c r="H110" i="69"/>
  <c r="N110" i="69" s="1"/>
  <c r="A110" i="69"/>
  <c r="M109" i="69"/>
  <c r="H109" i="69"/>
  <c r="N109" i="69" s="1"/>
  <c r="A109" i="69"/>
  <c r="M108" i="69"/>
  <c r="H108" i="69"/>
  <c r="N108" i="69" s="1"/>
  <c r="A108" i="69"/>
  <c r="M107" i="69"/>
  <c r="H107" i="69"/>
  <c r="N107" i="69" s="1"/>
  <c r="A107" i="69"/>
  <c r="M106" i="69"/>
  <c r="H106" i="69"/>
  <c r="N106" i="69" s="1"/>
  <c r="A106" i="69"/>
  <c r="N105" i="69"/>
  <c r="M105" i="69"/>
  <c r="H105" i="69"/>
  <c r="A105" i="69"/>
  <c r="M104" i="69"/>
  <c r="H104" i="69"/>
  <c r="N104" i="69" s="1"/>
  <c r="A104" i="69"/>
  <c r="M103" i="69"/>
  <c r="H103" i="69"/>
  <c r="N103" i="69" s="1"/>
  <c r="A103" i="69"/>
  <c r="N102" i="69"/>
  <c r="M102" i="69"/>
  <c r="H102" i="69"/>
  <c r="A102" i="69"/>
  <c r="M101" i="69"/>
  <c r="H101" i="69"/>
  <c r="N101" i="69" s="1"/>
  <c r="A101" i="69"/>
  <c r="M100" i="69"/>
  <c r="H100" i="69"/>
  <c r="N100" i="69" s="1"/>
  <c r="A100" i="69"/>
  <c r="M99" i="69"/>
  <c r="H99" i="69"/>
  <c r="N99" i="69" s="1"/>
  <c r="A99" i="69"/>
  <c r="M98" i="69"/>
  <c r="H98" i="69"/>
  <c r="N98" i="69" s="1"/>
  <c r="A98" i="69"/>
  <c r="M97" i="69"/>
  <c r="H97" i="69"/>
  <c r="N97" i="69" s="1"/>
  <c r="A97" i="69"/>
  <c r="M96" i="69"/>
  <c r="H96" i="69"/>
  <c r="N96" i="69" s="1"/>
  <c r="A96" i="69"/>
  <c r="M95" i="69"/>
  <c r="H95" i="69"/>
  <c r="N95" i="69" s="1"/>
  <c r="A95" i="69"/>
  <c r="M94" i="69"/>
  <c r="H94" i="69"/>
  <c r="N94" i="69" s="1"/>
  <c r="A94" i="69"/>
  <c r="M93" i="69"/>
  <c r="H93" i="69"/>
  <c r="N93" i="69" s="1"/>
  <c r="A93" i="69"/>
  <c r="M92" i="69"/>
  <c r="H92" i="69"/>
  <c r="N92" i="69" s="1"/>
  <c r="A92" i="69"/>
  <c r="M91" i="69"/>
  <c r="H91" i="69"/>
  <c r="N91" i="69" s="1"/>
  <c r="A91" i="69"/>
  <c r="M90" i="69"/>
  <c r="H90" i="69"/>
  <c r="N90" i="69" s="1"/>
  <c r="A90" i="69"/>
  <c r="M89" i="69"/>
  <c r="H89" i="69"/>
  <c r="N89" i="69" s="1"/>
  <c r="A89" i="69"/>
  <c r="M88" i="69"/>
  <c r="H88" i="69"/>
  <c r="N88" i="69" s="1"/>
  <c r="A88" i="69"/>
  <c r="M87" i="69"/>
  <c r="H87" i="69"/>
  <c r="N87" i="69" s="1"/>
  <c r="A87" i="69"/>
  <c r="M86" i="69"/>
  <c r="H86" i="69"/>
  <c r="N86" i="69" s="1"/>
  <c r="A86" i="69"/>
  <c r="M85" i="69"/>
  <c r="H85" i="69"/>
  <c r="N85" i="69" s="1"/>
  <c r="A85" i="69"/>
  <c r="M84" i="69"/>
  <c r="H84" i="69"/>
  <c r="N84" i="69" s="1"/>
  <c r="A84" i="69"/>
  <c r="M83" i="69"/>
  <c r="H83" i="69"/>
  <c r="N83" i="69" s="1"/>
  <c r="A83" i="69"/>
  <c r="N82" i="69"/>
  <c r="M82" i="69"/>
  <c r="H82" i="69"/>
  <c r="A82" i="69"/>
  <c r="M81" i="69"/>
  <c r="H81" i="69"/>
  <c r="N81" i="69" s="1"/>
  <c r="A81" i="69"/>
  <c r="M80" i="69"/>
  <c r="H80" i="69"/>
  <c r="N80" i="69" s="1"/>
  <c r="A80" i="69"/>
  <c r="N79" i="69"/>
  <c r="M79" i="69"/>
  <c r="H79" i="69"/>
  <c r="A79" i="69"/>
  <c r="M78" i="69"/>
  <c r="H78" i="69"/>
  <c r="N78" i="69" s="1"/>
  <c r="A78" i="69"/>
  <c r="M77" i="69"/>
  <c r="H77" i="69"/>
  <c r="N77" i="69" s="1"/>
  <c r="A77" i="69"/>
  <c r="M76" i="69"/>
  <c r="H76" i="69"/>
  <c r="N76" i="69" s="1"/>
  <c r="A76" i="69"/>
  <c r="M75" i="69"/>
  <c r="H75" i="69"/>
  <c r="N75" i="69" s="1"/>
  <c r="A75" i="69"/>
  <c r="M74" i="69"/>
  <c r="H74" i="69"/>
  <c r="N74" i="69" s="1"/>
  <c r="A74" i="69"/>
  <c r="M73" i="69"/>
  <c r="H73" i="69"/>
  <c r="N73" i="69" s="1"/>
  <c r="A73" i="69"/>
  <c r="M72" i="69"/>
  <c r="H72" i="69"/>
  <c r="N72" i="69" s="1"/>
  <c r="A72" i="69"/>
  <c r="M71" i="69"/>
  <c r="H71" i="69"/>
  <c r="N71" i="69" s="1"/>
  <c r="A71" i="69"/>
  <c r="M70" i="69"/>
  <c r="H70" i="69"/>
  <c r="N70" i="69" s="1"/>
  <c r="A70" i="69"/>
  <c r="N69" i="69"/>
  <c r="M69" i="69"/>
  <c r="H69" i="69"/>
  <c r="A69" i="69"/>
  <c r="M68" i="69"/>
  <c r="H68" i="69"/>
  <c r="N68" i="69" s="1"/>
  <c r="A68" i="69"/>
  <c r="M67" i="69"/>
  <c r="H67" i="69"/>
  <c r="N67" i="69" s="1"/>
  <c r="A67" i="69"/>
  <c r="N66" i="69"/>
  <c r="M66" i="69"/>
  <c r="H66" i="69"/>
  <c r="A66" i="69"/>
  <c r="M65" i="69"/>
  <c r="H65" i="69"/>
  <c r="N65" i="69" s="1"/>
  <c r="A65" i="69"/>
  <c r="M64" i="69"/>
  <c r="H64" i="69"/>
  <c r="N64" i="69" s="1"/>
  <c r="A64" i="69"/>
  <c r="M63" i="69"/>
  <c r="H63" i="69"/>
  <c r="N63" i="69" s="1"/>
  <c r="A63" i="69"/>
  <c r="M62" i="69"/>
  <c r="H62" i="69"/>
  <c r="N62" i="69" s="1"/>
  <c r="A62" i="69"/>
  <c r="M61" i="69"/>
  <c r="H61" i="69"/>
  <c r="N61" i="69" s="1"/>
  <c r="A61" i="69"/>
  <c r="M60" i="69"/>
  <c r="H60" i="69"/>
  <c r="N60" i="69" s="1"/>
  <c r="A60" i="69"/>
  <c r="N57" i="69"/>
  <c r="N56" i="69"/>
  <c r="N55" i="69"/>
  <c r="N54" i="69"/>
  <c r="N53" i="69"/>
  <c r="N52" i="69"/>
  <c r="N51" i="69"/>
  <c r="N50" i="69"/>
  <c r="N49" i="69"/>
  <c r="N48" i="69"/>
  <c r="N47" i="69"/>
  <c r="N46" i="69"/>
  <c r="N45" i="69"/>
  <c r="N44" i="69"/>
  <c r="N43" i="69"/>
  <c r="N42" i="69"/>
  <c r="N41" i="69"/>
  <c r="N40" i="69"/>
  <c r="N39" i="69"/>
  <c r="N38" i="69"/>
  <c r="N35" i="69"/>
  <c r="L35" i="69"/>
  <c r="L256" i="69" s="1"/>
  <c r="K35" i="69"/>
  <c r="K256" i="69" s="1"/>
  <c r="J35" i="69"/>
  <c r="J256" i="69" s="1"/>
  <c r="G35" i="69"/>
  <c r="F35" i="69"/>
  <c r="E35" i="69"/>
  <c r="I19" i="69"/>
  <c r="I35" i="69" s="1"/>
  <c r="I256" i="69" s="1"/>
  <c r="N254" i="69" l="1"/>
  <c r="N256" i="69"/>
  <c r="I29" i="68" l="1"/>
  <c r="D29" i="68"/>
  <c r="I28" i="68"/>
  <c r="D28" i="68"/>
  <c r="O26" i="68"/>
  <c r="N26" i="68"/>
  <c r="M26" i="68"/>
  <c r="I26" i="68"/>
  <c r="D26" i="68"/>
  <c r="O25" i="68"/>
  <c r="M25" i="68"/>
  <c r="I25" i="68"/>
  <c r="D25" i="68"/>
  <c r="O24" i="68"/>
  <c r="M24" i="68"/>
  <c r="J24" i="68"/>
  <c r="H24" i="68"/>
  <c r="E24" i="68"/>
  <c r="C24" i="68"/>
  <c r="N23" i="68"/>
  <c r="I23" i="68"/>
  <c r="D23" i="68"/>
  <c r="N22" i="68"/>
  <c r="I22" i="68"/>
  <c r="D22" i="68"/>
  <c r="N21" i="68"/>
  <c r="I21" i="68"/>
  <c r="D21" i="68"/>
  <c r="N20" i="68"/>
  <c r="I20" i="68"/>
  <c r="D20" i="68"/>
  <c r="N19" i="68"/>
  <c r="I19" i="68"/>
  <c r="D19" i="68"/>
  <c r="N18" i="68"/>
  <c r="I18" i="68"/>
  <c r="D18" i="68"/>
  <c r="N17" i="68"/>
  <c r="I17" i="68"/>
  <c r="D17" i="68"/>
  <c r="N16" i="68"/>
  <c r="I16" i="68"/>
  <c r="D16" i="68"/>
  <c r="N15" i="68"/>
  <c r="I15" i="68"/>
  <c r="D15" i="68"/>
  <c r="N14" i="68"/>
  <c r="I14" i="68"/>
  <c r="D14" i="68"/>
  <c r="N13" i="68"/>
  <c r="I13" i="68"/>
  <c r="D13" i="68"/>
  <c r="N12" i="68"/>
  <c r="I12" i="68"/>
  <c r="D12" i="68"/>
  <c r="N11" i="68"/>
  <c r="I11" i="68"/>
  <c r="D11" i="68"/>
  <c r="N10" i="68"/>
  <c r="I10" i="68"/>
  <c r="D10" i="68"/>
  <c r="N9" i="68"/>
  <c r="I9" i="68"/>
  <c r="D9" i="68"/>
  <c r="N8" i="68"/>
  <c r="I8" i="68"/>
  <c r="D8" i="68"/>
  <c r="B8" i="68"/>
  <c r="B9" i="68" s="1"/>
  <c r="B10" i="68" s="1"/>
  <c r="B11" i="68" s="1"/>
  <c r="B12" i="68" s="1"/>
  <c r="B13" i="68" s="1"/>
  <c r="B14" i="68" s="1"/>
  <c r="B15" i="68" s="1"/>
  <c r="B16" i="68" s="1"/>
  <c r="B17" i="68" s="1"/>
  <c r="B18" i="68" s="1"/>
  <c r="B19" i="68" s="1"/>
  <c r="B20" i="68" s="1"/>
  <c r="B21" i="68" s="1"/>
  <c r="B22" i="68" s="1"/>
  <c r="B23" i="68" s="1"/>
  <c r="N7" i="68"/>
  <c r="I7" i="68"/>
  <c r="D7" i="68"/>
  <c r="B7" i="68"/>
  <c r="N6" i="68"/>
  <c r="L6" i="68"/>
  <c r="L7" i="68" s="1"/>
  <c r="L8" i="68" s="1"/>
  <c r="L9" i="68" s="1"/>
  <c r="L10" i="68" s="1"/>
  <c r="L11" i="68" s="1"/>
  <c r="L12" i="68" s="1"/>
  <c r="L13" i="68" s="1"/>
  <c r="L14" i="68" s="1"/>
  <c r="L15" i="68" s="1"/>
  <c r="L16" i="68" s="1"/>
  <c r="L17" i="68" s="1"/>
  <c r="L18" i="68" s="1"/>
  <c r="L19" i="68" s="1"/>
  <c r="L20" i="68" s="1"/>
  <c r="L21" i="68" s="1"/>
  <c r="L22" i="68" s="1"/>
  <c r="L23" i="68" s="1"/>
  <c r="I6" i="68"/>
  <c r="G6" i="68"/>
  <c r="G7" i="68" s="1"/>
  <c r="G8" i="68" s="1"/>
  <c r="G9" i="68" s="1"/>
  <c r="G10" i="68" s="1"/>
  <c r="G11" i="68" s="1"/>
  <c r="G12" i="68" s="1"/>
  <c r="G13" i="68" s="1"/>
  <c r="G14" i="68" s="1"/>
  <c r="G15" i="68" s="1"/>
  <c r="G16" i="68" s="1"/>
  <c r="G17" i="68" s="1"/>
  <c r="G18" i="68" s="1"/>
  <c r="G19" i="68" s="1"/>
  <c r="G20" i="68" s="1"/>
  <c r="G21" i="68" s="1"/>
  <c r="G22" i="68" s="1"/>
  <c r="D6" i="68"/>
  <c r="N5" i="68"/>
  <c r="L5" i="68"/>
  <c r="I5" i="68"/>
  <c r="G5" i="68"/>
  <c r="D5" i="68"/>
  <c r="D24" i="68" s="1"/>
  <c r="N4" i="68"/>
  <c r="I4" i="68"/>
  <c r="D4" i="68"/>
  <c r="I24" i="68" l="1"/>
  <c r="N24" i="68"/>
  <c r="N25" i="68"/>
  <c r="B2" i="66" l="1"/>
  <c r="B2" i="65"/>
  <c r="H20" i="43" l="1"/>
  <c r="H9" i="43" s="1"/>
  <c r="H4" i="43" s="1"/>
  <c r="H19" i="43"/>
  <c r="H8" i="43" s="1"/>
  <c r="H3" i="43" l="1"/>
  <c r="E26" i="36" l="1"/>
  <c r="I33" i="36" s="1"/>
  <c r="D25" i="36"/>
  <c r="I39" i="36"/>
  <c r="I37" i="36"/>
  <c r="F26" i="36" l="1"/>
  <c r="I32" i="36" s="1"/>
  <c r="D27" i="36"/>
  <c r="F46" i="36"/>
  <c r="I34" i="36"/>
  <c r="B3" i="32" l="1"/>
  <c r="L142" i="26" l="1"/>
  <c r="L159" i="26" l="1"/>
  <c r="L158" i="26"/>
  <c r="L157" i="26"/>
  <c r="L156" i="26"/>
  <c r="L155" i="26"/>
  <c r="L154" i="26"/>
  <c r="L153" i="26"/>
  <c r="L152" i="26"/>
  <c r="L151" i="26"/>
  <c r="L150" i="26"/>
  <c r="L149" i="26"/>
  <c r="L148" i="26"/>
  <c r="L147" i="26"/>
  <c r="L146" i="26"/>
  <c r="L145" i="26"/>
  <c r="L144" i="26"/>
  <c r="L143" i="26"/>
  <c r="L141" i="26"/>
  <c r="L140" i="26"/>
  <c r="L139" i="26"/>
  <c r="L138" i="26"/>
  <c r="L137" i="26"/>
  <c r="L136" i="26"/>
  <c r="L135" i="26"/>
  <c r="L134" i="26"/>
  <c r="L133" i="26"/>
  <c r="L132" i="26"/>
  <c r="L131" i="26"/>
  <c r="L130" i="26"/>
  <c r="L129" i="26"/>
  <c r="L128" i="26"/>
  <c r="L127" i="26"/>
  <c r="L126" i="26"/>
  <c r="L125" i="26"/>
  <c r="L124" i="26"/>
  <c r="L123" i="26"/>
  <c r="L122" i="26"/>
  <c r="L121" i="26"/>
  <c r="L120" i="26"/>
  <c r="L119" i="26"/>
  <c r="L118" i="26"/>
  <c r="L117" i="26"/>
  <c r="L116" i="26"/>
  <c r="L115" i="26"/>
  <c r="L114" i="26"/>
  <c r="L113" i="26"/>
  <c r="L112" i="26"/>
  <c r="L111" i="26"/>
  <c r="L110" i="26"/>
  <c r="L109" i="26"/>
  <c r="L108" i="26"/>
  <c r="L107" i="26"/>
  <c r="L106" i="26"/>
  <c r="L105" i="26"/>
  <c r="L104" i="26"/>
  <c r="L103" i="26"/>
  <c r="L102" i="26"/>
  <c r="L101" i="26"/>
  <c r="L100" i="26"/>
  <c r="L99" i="26"/>
  <c r="L98" i="26"/>
  <c r="L97" i="26"/>
  <c r="L96" i="26"/>
  <c r="L95" i="26"/>
  <c r="L94" i="26"/>
  <c r="L93" i="26"/>
  <c r="L92" i="26"/>
  <c r="L91" i="26"/>
  <c r="L90" i="26"/>
  <c r="L89" i="26"/>
  <c r="L88" i="26"/>
  <c r="L87" i="26"/>
  <c r="L86" i="26"/>
  <c r="L85" i="26"/>
  <c r="L84" i="26"/>
  <c r="L83" i="26"/>
  <c r="L82" i="26"/>
  <c r="L81" i="26"/>
  <c r="L80" i="26"/>
  <c r="L79" i="26"/>
  <c r="L78" i="26"/>
  <c r="L77" i="26"/>
  <c r="L76" i="26"/>
  <c r="L75" i="26"/>
  <c r="L74" i="26"/>
  <c r="L73" i="26"/>
  <c r="L72" i="26"/>
  <c r="L71" i="26"/>
  <c r="L70" i="26"/>
  <c r="L69" i="26"/>
  <c r="L68" i="26"/>
  <c r="L67" i="26"/>
  <c r="L66" i="26"/>
  <c r="L65" i="26"/>
  <c r="L64" i="26"/>
  <c r="L63" i="26"/>
  <c r="L62" i="26"/>
  <c r="L61" i="26"/>
  <c r="L60" i="26"/>
  <c r="L59" i="26"/>
  <c r="L58" i="26"/>
  <c r="L57" i="26"/>
  <c r="L56" i="26"/>
  <c r="L55" i="26"/>
  <c r="L54" i="26"/>
  <c r="L53" i="26"/>
  <c r="L52" i="26"/>
  <c r="L51" i="26"/>
  <c r="L50" i="26"/>
  <c r="L49" i="26"/>
  <c r="L48" i="26"/>
  <c r="L47" i="26"/>
  <c r="L46" i="26"/>
  <c r="L45" i="26"/>
  <c r="L44" i="26"/>
  <c r="L43" i="26"/>
  <c r="L42" i="26"/>
  <c r="L41" i="26"/>
  <c r="L40" i="26"/>
  <c r="L39" i="26"/>
  <c r="L38" i="26"/>
  <c r="L37" i="26"/>
  <c r="L36" i="26"/>
  <c r="L35" i="26"/>
  <c r="L34" i="26"/>
  <c r="L33" i="26"/>
  <c r="L32" i="26"/>
  <c r="L31" i="26"/>
  <c r="L30" i="26"/>
  <c r="L29" i="26"/>
  <c r="L28" i="26"/>
  <c r="L27" i="26"/>
  <c r="L26" i="26"/>
  <c r="L25" i="26"/>
  <c r="L24" i="26"/>
  <c r="L23" i="26"/>
  <c r="L22" i="26"/>
  <c r="L21" i="26"/>
  <c r="L20" i="26"/>
  <c r="L19" i="26"/>
  <c r="L18" i="26"/>
  <c r="L17" i="26"/>
  <c r="L16" i="26"/>
  <c r="L15" i="26"/>
  <c r="L14" i="26"/>
  <c r="L13" i="26"/>
  <c r="L12" i="26"/>
  <c r="L11" i="26"/>
  <c r="L10" i="26"/>
  <c r="L9" i="26"/>
  <c r="L8" i="26"/>
  <c r="L7" i="26"/>
  <c r="L6" i="26"/>
  <c r="L5" i="26"/>
  <c r="L4" i="26"/>
  <c r="L160" i="26" l="1"/>
  <c r="D7" i="22" l="1"/>
  <c r="Q53" i="81"/>
  <c r="I42" i="36"/>
  <c r="Q41" i="81"/>
  <c r="Q40" i="81"/>
  <c r="Q39" i="81"/>
  <c r="Q36" i="81"/>
  <c r="D254" i="22"/>
  <c r="B562" i="22" s="1"/>
  <c r="B567" i="22"/>
  <c r="B566" i="22"/>
  <c r="B563" i="22"/>
  <c r="B561" i="22"/>
  <c r="Q58" i="81" l="1"/>
  <c r="Q76" i="81"/>
  <c r="Q47" i="81"/>
  <c r="H10" i="43"/>
  <c r="I31" i="36"/>
  <c r="E47" i="36"/>
  <c r="E48" i="36" s="1"/>
  <c r="Q23" i="81"/>
  <c r="M48" i="26"/>
  <c r="M151" i="26"/>
  <c r="M83" i="26"/>
  <c r="M141" i="26"/>
  <c r="M131" i="26"/>
  <c r="M26" i="26"/>
  <c r="Q48" i="81"/>
  <c r="Q46" i="81"/>
  <c r="Q49" i="81"/>
  <c r="C566" i="22"/>
  <c r="C561" i="22"/>
  <c r="Q77" i="81" l="1"/>
  <c r="Q59" i="81"/>
  <c r="Q75" i="81"/>
  <c r="Q57" i="81"/>
  <c r="H11" i="43"/>
  <c r="I43" i="36"/>
  <c r="I83" i="26"/>
  <c r="E83" i="26"/>
  <c r="G83" i="26"/>
  <c r="E26" i="26"/>
  <c r="G26" i="26"/>
  <c r="I26" i="26"/>
  <c r="E151" i="26"/>
  <c r="I151" i="26"/>
  <c r="G151" i="26"/>
  <c r="I131" i="26"/>
  <c r="G131" i="26"/>
  <c r="E131" i="26"/>
  <c r="I141" i="26"/>
  <c r="G141" i="26"/>
  <c r="E141" i="26"/>
  <c r="G48" i="26"/>
  <c r="I48" i="26"/>
  <c r="E48" i="26"/>
  <c r="D566" i="22"/>
  <c r="L313" i="74" l="1"/>
  <c r="K131" i="26"/>
  <c r="N131" i="26" s="1"/>
  <c r="K151" i="26"/>
  <c r="N151" i="26" s="1"/>
  <c r="K48" i="26"/>
  <c r="N48" i="26" s="1"/>
  <c r="K26" i="26"/>
  <c r="N26" i="26" s="1"/>
  <c r="K83" i="26"/>
  <c r="N83" i="26" s="1"/>
  <c r="K141" i="26"/>
  <c r="N141" i="26" s="1"/>
  <c r="E49" i="36" l="1"/>
  <c r="H12" i="43"/>
  <c r="H13" i="43" s="1"/>
  <c r="E50" i="36" l="1"/>
  <c r="I44" i="36"/>
  <c r="D557" i="21" l="1"/>
  <c r="D558" i="21"/>
  <c r="D556" i="21"/>
  <c r="D555" i="21"/>
  <c r="D554" i="21"/>
  <c r="D245" i="21"/>
  <c r="D244" i="21"/>
  <c r="D243" i="21"/>
  <c r="D235" i="21"/>
  <c r="D233" i="21"/>
  <c r="D232" i="21"/>
  <c r="D231" i="21"/>
  <c r="D229" i="21"/>
  <c r="D227" i="21"/>
  <c r="D225" i="21"/>
  <c r="D223" i="21"/>
  <c r="D221" i="21"/>
  <c r="D220" i="21"/>
  <c r="D218" i="21"/>
  <c r="D216" i="21"/>
  <c r="D214" i="21"/>
  <c r="D213" i="21"/>
  <c r="D211" i="21"/>
  <c r="D210" i="21" s="1"/>
  <c r="D209" i="21"/>
  <c r="D208" i="21"/>
  <c r="D206" i="21"/>
  <c r="D205" i="21"/>
  <c r="D204" i="21"/>
  <c r="D202" i="21"/>
  <c r="D201" i="21"/>
  <c r="D200" i="21"/>
  <c r="D198" i="21"/>
  <c r="D197" i="21"/>
  <c r="D196" i="21"/>
  <c r="D194" i="21"/>
  <c r="D193" i="21"/>
  <c r="D192" i="21"/>
  <c r="D190" i="21"/>
  <c r="D189" i="21"/>
  <c r="D188" i="21"/>
  <c r="D186" i="21"/>
  <c r="D185" i="21"/>
  <c r="D184" i="21"/>
  <c r="D117" i="21"/>
  <c r="L301" i="74" l="1"/>
  <c r="D183" i="21"/>
  <c r="E183" i="21" s="1"/>
  <c r="D207" i="21"/>
  <c r="E207" i="21" s="1"/>
  <c r="D203" i="21"/>
  <c r="E203" i="21" s="1"/>
  <c r="D199" i="21"/>
  <c r="E199" i="21" s="1"/>
  <c r="D195" i="21"/>
  <c r="D191" i="21"/>
  <c r="D187" i="21"/>
  <c r="E187" i="21" s="1"/>
  <c r="D534" i="21" l="1"/>
  <c r="L298" i="74" l="1"/>
  <c r="D450" i="21"/>
  <c r="D502" i="21"/>
  <c r="D499" i="21"/>
  <c r="D477" i="21"/>
  <c r="D505" i="21"/>
  <c r="D523" i="21"/>
  <c r="D528" i="21"/>
  <c r="D538" i="21"/>
  <c r="D491" i="21"/>
  <c r="D537" i="21"/>
  <c r="D445" i="21"/>
  <c r="D476" i="21"/>
  <c r="D510" i="21"/>
  <c r="D515" i="21"/>
  <c r="D529" i="21"/>
  <c r="D480" i="21"/>
  <c r="D467" i="21"/>
  <c r="D527" i="21"/>
  <c r="D457" i="21"/>
  <c r="D475" i="21"/>
  <c r="D485" i="21"/>
  <c r="D493" i="21"/>
  <c r="D509" i="21"/>
  <c r="D516" i="21"/>
  <c r="D530" i="21"/>
  <c r="D464" i="21"/>
  <c r="D474" i="21"/>
  <c r="D490" i="21"/>
  <c r="D494" i="21"/>
  <c r="D508" i="21"/>
  <c r="D518" i="21"/>
  <c r="D531" i="21"/>
  <c r="D448" i="21"/>
  <c r="D454" i="21"/>
  <c r="D463" i="21"/>
  <c r="D473" i="21"/>
  <c r="D489" i="21"/>
  <c r="D495" i="21"/>
  <c r="D507" i="21"/>
  <c r="D532" i="21"/>
  <c r="D455" i="21"/>
  <c r="D462" i="21"/>
  <c r="D469" i="21"/>
  <c r="D472" i="21"/>
  <c r="D488" i="21"/>
  <c r="D496" i="21"/>
  <c r="D506" i="21"/>
  <c r="D478" i="21"/>
  <c r="D447" i="21"/>
  <c r="D461" i="21"/>
  <c r="D483" i="21"/>
  <c r="D471" i="21"/>
  <c r="D487" i="21"/>
  <c r="D498" i="21"/>
  <c r="D458" i="21"/>
  <c r="D522" i="21"/>
  <c r="D452" i="21"/>
  <c r="D460" i="21"/>
  <c r="D482" i="21"/>
  <c r="D470" i="21"/>
  <c r="D486" i="21"/>
  <c r="D504" i="21"/>
  <c r="D500" i="21"/>
  <c r="D451" i="21"/>
  <c r="D459" i="21"/>
  <c r="D481" i="21"/>
  <c r="D503" i="21"/>
  <c r="D542" i="21"/>
  <c r="D449" i="21"/>
  <c r="D466" i="21"/>
  <c r="D479" i="21"/>
  <c r="D501" i="21"/>
  <c r="D521" i="21"/>
  <c r="D536" i="21"/>
  <c r="D546" i="21"/>
  <c r="D545" i="21" s="1"/>
  <c r="E545" i="21" s="1"/>
  <c r="D533" i="21"/>
  <c r="D541" i="21"/>
  <c r="D544" i="21"/>
  <c r="D543" i="21"/>
  <c r="D519" i="21"/>
  <c r="D517" i="21"/>
  <c r="D514" i="21"/>
  <c r="D526" i="21"/>
  <c r="D465" i="21" l="1"/>
  <c r="E465" i="21" s="1"/>
  <c r="D484" i="21"/>
  <c r="E484" i="21" s="1"/>
  <c r="D520" i="21"/>
  <c r="E520" i="21" s="1"/>
  <c r="D456" i="21"/>
  <c r="E456" i="21" s="1"/>
  <c r="D492" i="21"/>
  <c r="E492" i="21" s="1"/>
  <c r="D535" i="21"/>
  <c r="E535" i="21" s="1"/>
  <c r="D497" i="21"/>
  <c r="E497" i="21" s="1"/>
  <c r="D468" i="21"/>
  <c r="E468" i="21" s="1"/>
  <c r="D446" i="21"/>
  <c r="E446" i="21" s="1"/>
  <c r="D453" i="21"/>
  <c r="E453" i="21" s="1"/>
  <c r="D365" i="21"/>
  <c r="D421" i="21"/>
  <c r="D276" i="21"/>
  <c r="D346" i="21"/>
  <c r="D358" i="21"/>
  <c r="D374" i="21"/>
  <c r="D385" i="21"/>
  <c r="D395" i="21"/>
  <c r="D413" i="21"/>
  <c r="D423" i="21"/>
  <c r="D265" i="21"/>
  <c r="D277" i="21"/>
  <c r="D384" i="21"/>
  <c r="D394" i="21"/>
  <c r="D412" i="21"/>
  <c r="D422" i="21"/>
  <c r="D432" i="21"/>
  <c r="D436" i="21"/>
  <c r="D264" i="21"/>
  <c r="D283" i="21"/>
  <c r="D342" i="21"/>
  <c r="D386" i="21"/>
  <c r="D414" i="21"/>
  <c r="D274" i="21"/>
  <c r="D295" i="21"/>
  <c r="D348" i="21"/>
  <c r="D376" i="21"/>
  <c r="D393" i="21"/>
  <c r="D411" i="21"/>
  <c r="D433" i="21"/>
  <c r="D444" i="21"/>
  <c r="D343" i="21"/>
  <c r="D387" i="21"/>
  <c r="D424" i="21"/>
  <c r="D375" i="21"/>
  <c r="D273" i="21"/>
  <c r="D320" i="21"/>
  <c r="D351" i="21"/>
  <c r="D362" i="21"/>
  <c r="D377" i="21"/>
  <c r="D404" i="21"/>
  <c r="D405" i="21"/>
  <c r="D410" i="21"/>
  <c r="D434" i="21"/>
  <c r="D443" i="21"/>
  <c r="D292" i="21"/>
  <c r="D350" i="21"/>
  <c r="D415" i="21"/>
  <c r="D329" i="21"/>
  <c r="D372" i="21"/>
  <c r="D357" i="21"/>
  <c r="D309" i="21"/>
  <c r="D364" i="21"/>
  <c r="D403" i="21"/>
  <c r="D409" i="21"/>
  <c r="D442" i="21"/>
  <c r="D359" i="21"/>
  <c r="D272" i="21"/>
  <c r="D319" i="21"/>
  <c r="D310" i="21"/>
  <c r="D338" i="21"/>
  <c r="D337" i="21"/>
  <c r="D370" i="21"/>
  <c r="D383" i="21"/>
  <c r="D402" i="21"/>
  <c r="D407" i="21"/>
  <c r="D408" i="21"/>
  <c r="D426" i="21"/>
  <c r="D441" i="21"/>
  <c r="D293" i="21"/>
  <c r="D349" i="21"/>
  <c r="D396" i="21"/>
  <c r="D316" i="21"/>
  <c r="D339" i="21"/>
  <c r="D369" i="21"/>
  <c r="D379" i="21"/>
  <c r="D391" i="21"/>
  <c r="D401" i="21"/>
  <c r="D419" i="21"/>
  <c r="D427" i="21"/>
  <c r="D440" i="21"/>
  <c r="D360" i="21"/>
  <c r="D397" i="21"/>
  <c r="D347" i="21"/>
  <c r="D262" i="21"/>
  <c r="D288" i="21"/>
  <c r="D311" i="21"/>
  <c r="D328" i="21"/>
  <c r="D340" i="21"/>
  <c r="D345" i="21"/>
  <c r="D368" i="21"/>
  <c r="D380" i="21"/>
  <c r="D390" i="21"/>
  <c r="D400" i="21"/>
  <c r="D418" i="21"/>
  <c r="D429" i="21"/>
  <c r="D439" i="21"/>
  <c r="D341" i="21"/>
  <c r="D367" i="21"/>
  <c r="D389" i="21"/>
  <c r="D399" i="21"/>
  <c r="D417" i="21"/>
  <c r="D438" i="21"/>
  <c r="D344" i="21"/>
  <c r="D361" i="21"/>
  <c r="D366" i="21"/>
  <c r="D388" i="21"/>
  <c r="D398" i="21"/>
  <c r="D416" i="21"/>
  <c r="D428" i="21"/>
  <c r="D437" i="21"/>
  <c r="D296" i="21"/>
  <c r="D525" i="21"/>
  <c r="E525" i="21" s="1"/>
  <c r="D285" i="21"/>
  <c r="D540" i="21"/>
  <c r="E540" i="21" s="1"/>
  <c r="D318" i="21"/>
  <c r="D324" i="21"/>
  <c r="D327" i="21"/>
  <c r="D513" i="21"/>
  <c r="E513" i="21" s="1"/>
  <c r="D284" i="21"/>
  <c r="D321" i="21"/>
  <c r="D323" i="21"/>
  <c r="D315" i="21"/>
  <c r="D268" i="21"/>
  <c r="D267" i="21" s="1"/>
  <c r="E267" i="21" s="1"/>
  <c r="D334" i="21"/>
  <c r="D261" i="21"/>
  <c r="D317" i="21"/>
  <c r="D271" i="21"/>
  <c r="D280" i="21"/>
  <c r="D279" i="21" s="1"/>
  <c r="E279" i="21" s="1"/>
  <c r="D308" i="21"/>
  <c r="D287" i="21"/>
  <c r="D303" i="21"/>
  <c r="D325" i="21"/>
  <c r="D356" i="21"/>
  <c r="D302" i="21"/>
  <c r="D304" i="21"/>
  <c r="D275" i="21"/>
  <c r="D355" i="21"/>
  <c r="D300" i="21"/>
  <c r="D299" i="21" s="1"/>
  <c r="E299" i="21" s="1"/>
  <c r="D286" i="21"/>
  <c r="D326" i="21"/>
  <c r="D335" i="21"/>
  <c r="D336" i="21"/>
  <c r="L288" i="74" l="1"/>
  <c r="D378" i="21"/>
  <c r="E378" i="21" s="1"/>
  <c r="D420" i="21"/>
  <c r="E420" i="21" s="1"/>
  <c r="D392" i="21"/>
  <c r="E392" i="21" s="1"/>
  <c r="D291" i="21"/>
  <c r="E291" i="21" s="1"/>
  <c r="D431" i="21"/>
  <c r="E431" i="21" s="1"/>
  <c r="D435" i="21"/>
  <c r="E435" i="21" s="1"/>
  <c r="D425" i="21"/>
  <c r="E425" i="21" s="1"/>
  <c r="D406" i="21"/>
  <c r="E406" i="21" s="1"/>
  <c r="D363" i="21"/>
  <c r="E363" i="21" s="1"/>
  <c r="D382" i="21"/>
  <c r="E382" i="21" s="1"/>
  <c r="D260" i="21"/>
  <c r="E260" i="21" s="1"/>
  <c r="D263" i="21"/>
  <c r="E263" i="21" s="1"/>
  <c r="D294" i="21"/>
  <c r="E294" i="21" s="1"/>
  <c r="D307" i="21"/>
  <c r="E307" i="21" s="1"/>
  <c r="D270" i="21"/>
  <c r="E270" i="21" s="1"/>
  <c r="D314" i="21"/>
  <c r="E314" i="21" s="1"/>
  <c r="D322" i="21"/>
  <c r="E322" i="21" s="1"/>
  <c r="D282" i="21"/>
  <c r="E282" i="21" s="1"/>
  <c r="D354" i="21"/>
  <c r="E354" i="21" s="1"/>
  <c r="D333" i="21"/>
  <c r="E333" i="21" s="1"/>
  <c r="D301" i="21"/>
  <c r="E301" i="21" s="1"/>
  <c r="D255" i="21" l="1"/>
  <c r="D256" i="21"/>
  <c r="D258" i="21"/>
  <c r="D254" i="21"/>
  <c r="D242" i="21"/>
  <c r="C541" i="4"/>
  <c r="C540" i="4"/>
  <c r="C542" i="4" s="1"/>
  <c r="C537" i="4"/>
  <c r="C536" i="4"/>
  <c r="C535" i="4"/>
  <c r="D516" i="4"/>
  <c r="C541" i="3"/>
  <c r="C540" i="3"/>
  <c r="C537" i="3"/>
  <c r="C536" i="3"/>
  <c r="C535" i="3"/>
  <c r="D516" i="3"/>
  <c r="M100" i="26"/>
  <c r="L285" i="74" l="1"/>
  <c r="M40" i="26"/>
  <c r="M93" i="26"/>
  <c r="M136" i="26"/>
  <c r="M20" i="26"/>
  <c r="M53" i="26"/>
  <c r="M84" i="26"/>
  <c r="M116" i="26"/>
  <c r="M137" i="26"/>
  <c r="M54" i="26"/>
  <c r="M43" i="26"/>
  <c r="M106" i="26"/>
  <c r="M23" i="26"/>
  <c r="M87" i="26"/>
  <c r="M45" i="26"/>
  <c r="M88" i="26"/>
  <c r="M119" i="26"/>
  <c r="M129" i="26"/>
  <c r="M14" i="26"/>
  <c r="M35" i="26"/>
  <c r="M46" i="26"/>
  <c r="M58" i="26"/>
  <c r="M68" i="26"/>
  <c r="M77" i="26"/>
  <c r="M89" i="26"/>
  <c r="M99" i="26"/>
  <c r="M109" i="26"/>
  <c r="M120" i="26"/>
  <c r="M130" i="26"/>
  <c r="M146" i="26"/>
  <c r="M155" i="26"/>
  <c r="M153" i="26"/>
  <c r="M85" i="26"/>
  <c r="M154" i="26"/>
  <c r="M22" i="26"/>
  <c r="M86" i="26"/>
  <c r="M128" i="26"/>
  <c r="M97" i="26"/>
  <c r="M57" i="26"/>
  <c r="M108" i="26"/>
  <c r="M4" i="26"/>
  <c r="M15" i="26"/>
  <c r="M25" i="26"/>
  <c r="M47" i="26"/>
  <c r="M59" i="26"/>
  <c r="M69" i="26"/>
  <c r="M78" i="26"/>
  <c r="G100" i="26"/>
  <c r="E100" i="26"/>
  <c r="I100" i="26"/>
  <c r="M110" i="26"/>
  <c r="M121" i="26"/>
  <c r="M132" i="26"/>
  <c r="M147" i="26"/>
  <c r="M156" i="26"/>
  <c r="M63" i="26"/>
  <c r="M103" i="26"/>
  <c r="M152" i="26"/>
  <c r="M30" i="26"/>
  <c r="M64" i="26"/>
  <c r="M104" i="26"/>
  <c r="M65" i="26"/>
  <c r="M32" i="26"/>
  <c r="M144" i="26"/>
  <c r="M5" i="26"/>
  <c r="M16" i="26"/>
  <c r="M36" i="26"/>
  <c r="M60" i="26"/>
  <c r="M70" i="26"/>
  <c r="M79" i="26"/>
  <c r="M90" i="26"/>
  <c r="M111" i="26"/>
  <c r="M122" i="26"/>
  <c r="M133" i="26"/>
  <c r="M148" i="26"/>
  <c r="M157" i="26"/>
  <c r="M29" i="26"/>
  <c r="M72" i="26"/>
  <c r="M125" i="26"/>
  <c r="M10" i="26"/>
  <c r="M21" i="26"/>
  <c r="M95" i="26"/>
  <c r="M142" i="26"/>
  <c r="M55" i="26"/>
  <c r="M143" i="26"/>
  <c r="M56" i="26"/>
  <c r="M13" i="26"/>
  <c r="M6" i="26"/>
  <c r="M17" i="26"/>
  <c r="M37" i="26"/>
  <c r="M49" i="26"/>
  <c r="M61" i="26"/>
  <c r="M80" i="26"/>
  <c r="M91" i="26"/>
  <c r="M101" i="26"/>
  <c r="M112" i="26"/>
  <c r="M123" i="26"/>
  <c r="M134" i="26"/>
  <c r="M149" i="26"/>
  <c r="M158" i="26"/>
  <c r="M9" i="26"/>
  <c r="M52" i="26"/>
  <c r="M115" i="26"/>
  <c r="M41" i="26"/>
  <c r="M73" i="26"/>
  <c r="M94" i="26"/>
  <c r="M126" i="26"/>
  <c r="M42" i="26"/>
  <c r="M138" i="26"/>
  <c r="M74" i="26"/>
  <c r="M33" i="26"/>
  <c r="M34" i="26"/>
  <c r="M67" i="26"/>
  <c r="M98" i="26"/>
  <c r="M145" i="26"/>
  <c r="M7" i="26"/>
  <c r="M18" i="26"/>
  <c r="M27" i="26"/>
  <c r="M38" i="26"/>
  <c r="M50" i="26"/>
  <c r="M62" i="26"/>
  <c r="M81" i="26"/>
  <c r="M102" i="26"/>
  <c r="M113" i="26"/>
  <c r="M124" i="26"/>
  <c r="M135" i="26"/>
  <c r="M150" i="26"/>
  <c r="M11" i="26"/>
  <c r="M31" i="26"/>
  <c r="M105" i="26"/>
  <c r="M117" i="26"/>
  <c r="M127" i="26"/>
  <c r="M12" i="26"/>
  <c r="M66" i="26"/>
  <c r="M96" i="26"/>
  <c r="M139" i="26"/>
  <c r="M44" i="26"/>
  <c r="M75" i="26"/>
  <c r="M107" i="26"/>
  <c r="M118" i="26"/>
  <c r="M140" i="26"/>
  <c r="M24" i="26"/>
  <c r="M76" i="26"/>
  <c r="M8" i="26"/>
  <c r="M19" i="26"/>
  <c r="M28" i="26"/>
  <c r="M39" i="26"/>
  <c r="M51" i="26"/>
  <c r="M71" i="26"/>
  <c r="M82" i="26"/>
  <c r="M92" i="26"/>
  <c r="M114" i="26"/>
  <c r="M159" i="26"/>
  <c r="D35" i="21"/>
  <c r="D48" i="21"/>
  <c r="D74" i="21"/>
  <c r="D82" i="21"/>
  <c r="D102" i="21"/>
  <c r="C538" i="4"/>
  <c r="D29" i="21"/>
  <c r="D73" i="21"/>
  <c r="D103" i="21"/>
  <c r="D107" i="21"/>
  <c r="D133" i="21"/>
  <c r="D28" i="21"/>
  <c r="D11" i="21"/>
  <c r="D41" i="21"/>
  <c r="D53" i="21"/>
  <c r="D63" i="21"/>
  <c r="D87" i="21"/>
  <c r="D96" i="21"/>
  <c r="D253" i="21"/>
  <c r="E253" i="21" s="1"/>
  <c r="D81" i="21"/>
  <c r="D40" i="21"/>
  <c r="D52" i="21"/>
  <c r="D62" i="21"/>
  <c r="D86" i="21"/>
  <c r="D95" i="21"/>
  <c r="D151" i="21"/>
  <c r="D64" i="21"/>
  <c r="C538" i="3"/>
  <c r="D10" i="21"/>
  <c r="D21" i="21"/>
  <c r="D33" i="21"/>
  <c r="D180" i="21"/>
  <c r="D9" i="21"/>
  <c r="D20" i="21"/>
  <c r="D32" i="21"/>
  <c r="D79" i="21"/>
  <c r="D45" i="21"/>
  <c r="D69" i="21"/>
  <c r="D78" i="21"/>
  <c r="D166" i="21"/>
  <c r="D72" i="21"/>
  <c r="C542" i="3"/>
  <c r="D44" i="21"/>
  <c r="D59" i="21"/>
  <c r="D68" i="21"/>
  <c r="D77" i="21"/>
  <c r="D116" i="21"/>
  <c r="D147" i="21"/>
  <c r="D12" i="21"/>
  <c r="D25" i="21"/>
  <c r="D58" i="21"/>
  <c r="D92" i="21"/>
  <c r="D163" i="21"/>
  <c r="D8" i="21"/>
  <c r="D24" i="21"/>
  <c r="D37" i="21"/>
  <c r="D57" i="21"/>
  <c r="D91" i="21"/>
  <c r="D36" i="21"/>
  <c r="D49" i="21"/>
  <c r="D83" i="21"/>
  <c r="D90" i="21"/>
  <c r="D108" i="21"/>
  <c r="D153" i="21"/>
  <c r="D152" i="21" s="1"/>
  <c r="E152" i="21" s="1"/>
  <c r="D19" i="21"/>
  <c r="D124" i="21"/>
  <c r="D126" i="21"/>
  <c r="D109" i="21"/>
  <c r="D7" i="21"/>
  <c r="D101" i="21"/>
  <c r="D170" i="21"/>
  <c r="D140" i="21"/>
  <c r="D115" i="21"/>
  <c r="D159" i="21"/>
  <c r="D173" i="21"/>
  <c r="D172" i="21" s="1"/>
  <c r="E172" i="21" s="1"/>
  <c r="D238" i="21"/>
  <c r="D122" i="21"/>
  <c r="D112" i="21"/>
  <c r="D137" i="21"/>
  <c r="D136" i="21" s="1"/>
  <c r="E136" i="21" s="1"/>
  <c r="D165" i="21"/>
  <c r="D177" i="21"/>
  <c r="D239" i="21"/>
  <c r="D39" i="21"/>
  <c r="D105" i="21"/>
  <c r="D118" i="21"/>
  <c r="D127" i="21"/>
  <c r="D134" i="21"/>
  <c r="D146" i="21"/>
  <c r="D168" i="21"/>
  <c r="D56" i="21"/>
  <c r="D15" i="21"/>
  <c r="D14" i="21" s="1"/>
  <c r="D71" i="21"/>
  <c r="D145" i="21"/>
  <c r="D162" i="21"/>
  <c r="D171" i="21"/>
  <c r="D76" i="21"/>
  <c r="D13" i="21"/>
  <c r="D51" i="21"/>
  <c r="D66" i="21"/>
  <c r="D106" i="21"/>
  <c r="D119" i="21"/>
  <c r="D128" i="21"/>
  <c r="D144" i="21"/>
  <c r="D161" i="21"/>
  <c r="D85" i="21"/>
  <c r="D31" i="21"/>
  <c r="D143" i="21"/>
  <c r="D160" i="21"/>
  <c r="D169" i="21"/>
  <c r="D176" i="21"/>
  <c r="D248" i="21"/>
  <c r="D247" i="21" s="1"/>
  <c r="E247" i="21" s="1"/>
  <c r="D47" i="21"/>
  <c r="D27" i="21"/>
  <c r="D94" i="21"/>
  <c r="D120" i="21"/>
  <c r="D125" i="21"/>
  <c r="D129" i="21"/>
  <c r="D150" i="21"/>
  <c r="D142" i="21"/>
  <c r="D155" i="21"/>
  <c r="D23" i="21"/>
  <c r="D149" i="21"/>
  <c r="D141" i="21"/>
  <c r="D156" i="21"/>
  <c r="D179" i="21"/>
  <c r="D43" i="21"/>
  <c r="D61" i="21"/>
  <c r="D89" i="21"/>
  <c r="D111" i="21"/>
  <c r="D104" i="21"/>
  <c r="D121" i="21"/>
  <c r="D131" i="21"/>
  <c r="D130" i="21" s="1"/>
  <c r="E130" i="21" s="1"/>
  <c r="D148" i="21"/>
  <c r="D178" i="21"/>
  <c r="I42" i="26" l="1"/>
  <c r="E42" i="26"/>
  <c r="G42" i="26"/>
  <c r="I133" i="26"/>
  <c r="E133" i="26"/>
  <c r="G133" i="26"/>
  <c r="I114" i="26"/>
  <c r="G114" i="26"/>
  <c r="E114" i="26"/>
  <c r="G107" i="26"/>
  <c r="E107" i="26"/>
  <c r="I107" i="26"/>
  <c r="G12" i="26"/>
  <c r="I12" i="26"/>
  <c r="E12" i="26"/>
  <c r="G11" i="26"/>
  <c r="I11" i="26"/>
  <c r="E11" i="26"/>
  <c r="I34" i="26"/>
  <c r="E34" i="26"/>
  <c r="G34" i="26"/>
  <c r="E122" i="26"/>
  <c r="I122" i="26"/>
  <c r="G122" i="26"/>
  <c r="G60" i="26"/>
  <c r="I60" i="26"/>
  <c r="E60" i="26"/>
  <c r="E30" i="26"/>
  <c r="I30" i="26"/>
  <c r="G30" i="26"/>
  <c r="I156" i="26"/>
  <c r="E156" i="26"/>
  <c r="G156" i="26"/>
  <c r="K100" i="26"/>
  <c r="N100" i="26" s="1"/>
  <c r="G97" i="26"/>
  <c r="I97" i="26"/>
  <c r="E97" i="26"/>
  <c r="I153" i="26"/>
  <c r="E153" i="26"/>
  <c r="G153" i="26"/>
  <c r="G109" i="26"/>
  <c r="I109" i="26"/>
  <c r="E109" i="26"/>
  <c r="G102" i="26"/>
  <c r="E102" i="26"/>
  <c r="I102" i="26"/>
  <c r="I67" i="26"/>
  <c r="E67" i="26"/>
  <c r="G67" i="26"/>
  <c r="G144" i="26"/>
  <c r="E144" i="26"/>
  <c r="I144" i="26"/>
  <c r="G68" i="26"/>
  <c r="I68" i="26"/>
  <c r="E68" i="26"/>
  <c r="I81" i="26"/>
  <c r="E81" i="26"/>
  <c r="G81" i="26"/>
  <c r="E39" i="26"/>
  <c r="G39" i="26"/>
  <c r="I39" i="26"/>
  <c r="I75" i="26"/>
  <c r="G75" i="26"/>
  <c r="E75" i="26"/>
  <c r="I150" i="26"/>
  <c r="E150" i="26"/>
  <c r="G150" i="26"/>
  <c r="E62" i="26"/>
  <c r="I62" i="26"/>
  <c r="E7" i="26"/>
  <c r="G7" i="26"/>
  <c r="I7" i="26"/>
  <c r="I126" i="26"/>
  <c r="G126" i="26"/>
  <c r="E126" i="26"/>
  <c r="G9" i="26"/>
  <c r="I9" i="26"/>
  <c r="E9" i="26"/>
  <c r="G101" i="26"/>
  <c r="I101" i="26"/>
  <c r="E101" i="26"/>
  <c r="G37" i="26"/>
  <c r="I37" i="26"/>
  <c r="E37" i="26"/>
  <c r="G147" i="26"/>
  <c r="I147" i="26"/>
  <c r="I46" i="26"/>
  <c r="E46" i="26"/>
  <c r="G46" i="26"/>
  <c r="I119" i="26"/>
  <c r="E119" i="26"/>
  <c r="G119" i="26"/>
  <c r="G43" i="26"/>
  <c r="I43" i="26"/>
  <c r="E43" i="26"/>
  <c r="E20" i="26"/>
  <c r="I20" i="26"/>
  <c r="G20" i="26"/>
  <c r="I92" i="26"/>
  <c r="G92" i="26"/>
  <c r="E92" i="26"/>
  <c r="E76" i="26"/>
  <c r="G76" i="26"/>
  <c r="I76" i="26"/>
  <c r="I94" i="26"/>
  <c r="G94" i="26"/>
  <c r="E94" i="26"/>
  <c r="E95" i="26"/>
  <c r="G95" i="26"/>
  <c r="I95" i="26"/>
  <c r="G29" i="26"/>
  <c r="I29" i="26"/>
  <c r="E29" i="26"/>
  <c r="G36" i="26"/>
  <c r="I36" i="26"/>
  <c r="E36" i="26"/>
  <c r="G32" i="26"/>
  <c r="I32" i="26"/>
  <c r="E32" i="26"/>
  <c r="I15" i="26"/>
  <c r="E15" i="26"/>
  <c r="G15" i="26"/>
  <c r="G128" i="26"/>
  <c r="E128" i="26"/>
  <c r="I128" i="26"/>
  <c r="G99" i="26"/>
  <c r="I99" i="26"/>
  <c r="E99" i="26"/>
  <c r="I88" i="26"/>
  <c r="E88" i="26"/>
  <c r="G88" i="26"/>
  <c r="I54" i="26"/>
  <c r="E54" i="26"/>
  <c r="G54" i="26"/>
  <c r="I31" i="26"/>
  <c r="G31" i="26"/>
  <c r="E31" i="26"/>
  <c r="G110" i="26"/>
  <c r="I110" i="26"/>
  <c r="E110" i="26"/>
  <c r="E66" i="26"/>
  <c r="G66" i="26"/>
  <c r="I66" i="26"/>
  <c r="I52" i="26"/>
  <c r="G52" i="26"/>
  <c r="E52" i="26"/>
  <c r="E18" i="26"/>
  <c r="I18" i="26"/>
  <c r="G18" i="26"/>
  <c r="G72" i="26"/>
  <c r="E72" i="26"/>
  <c r="I72" i="26"/>
  <c r="G28" i="26"/>
  <c r="E28" i="26"/>
  <c r="I28" i="26"/>
  <c r="G44" i="26"/>
  <c r="E44" i="26"/>
  <c r="I44" i="26"/>
  <c r="I50" i="26"/>
  <c r="G50" i="26"/>
  <c r="E50" i="26"/>
  <c r="E33" i="26"/>
  <c r="I33" i="26"/>
  <c r="G33" i="26"/>
  <c r="E158" i="26"/>
  <c r="G158" i="26"/>
  <c r="I158" i="26"/>
  <c r="E91" i="26"/>
  <c r="G91" i="26"/>
  <c r="I91" i="26"/>
  <c r="I17" i="26"/>
  <c r="G17" i="26"/>
  <c r="E17" i="26"/>
  <c r="G56" i="26"/>
  <c r="I56" i="26"/>
  <c r="E56" i="26"/>
  <c r="E21" i="26"/>
  <c r="I21" i="26"/>
  <c r="G21" i="26"/>
  <c r="I157" i="26"/>
  <c r="E157" i="26"/>
  <c r="G157" i="26"/>
  <c r="I111" i="26"/>
  <c r="G111" i="26"/>
  <c r="E111" i="26"/>
  <c r="E152" i="26"/>
  <c r="I152" i="26"/>
  <c r="G152" i="26"/>
  <c r="I78" i="26"/>
  <c r="E78" i="26"/>
  <c r="G78" i="26"/>
  <c r="I4" i="26"/>
  <c r="M160" i="26"/>
  <c r="M162" i="26" s="1"/>
  <c r="E4" i="26"/>
  <c r="G4" i="26"/>
  <c r="E155" i="26"/>
  <c r="G155" i="26"/>
  <c r="I155" i="26"/>
  <c r="E35" i="26"/>
  <c r="G35" i="26"/>
  <c r="I35" i="26"/>
  <c r="E136" i="26"/>
  <c r="I136" i="26"/>
  <c r="G136" i="26"/>
  <c r="I138" i="26"/>
  <c r="E138" i="26"/>
  <c r="G138" i="26"/>
  <c r="I57" i="26"/>
  <c r="G57" i="26"/>
  <c r="E57" i="26"/>
  <c r="G13" i="26"/>
  <c r="I13" i="26"/>
  <c r="E13" i="26"/>
  <c r="G24" i="26"/>
  <c r="I24" i="26"/>
  <c r="E24" i="26"/>
  <c r="I127" i="26"/>
  <c r="G127" i="26"/>
  <c r="E127" i="26"/>
  <c r="I135" i="26"/>
  <c r="G135" i="26"/>
  <c r="E135" i="26"/>
  <c r="G74" i="26"/>
  <c r="I74" i="26"/>
  <c r="E74" i="26"/>
  <c r="I73" i="26"/>
  <c r="E73" i="26"/>
  <c r="G73" i="26"/>
  <c r="I6" i="26"/>
  <c r="G6" i="26"/>
  <c r="E6" i="26"/>
  <c r="I16" i="26"/>
  <c r="G16" i="26"/>
  <c r="E16" i="26"/>
  <c r="G86" i="26"/>
  <c r="I86" i="26"/>
  <c r="E86" i="26"/>
  <c r="E115" i="26"/>
  <c r="I115" i="26"/>
  <c r="G115" i="26"/>
  <c r="E51" i="26"/>
  <c r="I51" i="26"/>
  <c r="G51" i="26"/>
  <c r="E58" i="26"/>
  <c r="I58" i="26"/>
  <c r="G58" i="26"/>
  <c r="I112" i="26"/>
  <c r="G112" i="26"/>
  <c r="I82" i="26"/>
  <c r="G82" i="26"/>
  <c r="E82" i="26"/>
  <c r="E19" i="26"/>
  <c r="I19" i="26"/>
  <c r="G19" i="26"/>
  <c r="E145" i="26"/>
  <c r="G145" i="26"/>
  <c r="I145" i="26"/>
  <c r="E149" i="26"/>
  <c r="I149" i="26"/>
  <c r="G149" i="26"/>
  <c r="G10" i="26"/>
  <c r="I10" i="26"/>
  <c r="E10" i="26"/>
  <c r="E148" i="26"/>
  <c r="G148" i="26"/>
  <c r="I148" i="26"/>
  <c r="E90" i="26"/>
  <c r="G90" i="26"/>
  <c r="I90" i="26"/>
  <c r="G132" i="26"/>
  <c r="I132" i="26"/>
  <c r="E132" i="26"/>
  <c r="E69" i="26"/>
  <c r="I69" i="26"/>
  <c r="G69" i="26"/>
  <c r="G89" i="26"/>
  <c r="I89" i="26"/>
  <c r="E89" i="26"/>
  <c r="E14" i="26"/>
  <c r="G14" i="26"/>
  <c r="I14" i="26"/>
  <c r="I45" i="26"/>
  <c r="G45" i="26"/>
  <c r="E45" i="26"/>
  <c r="I137" i="26"/>
  <c r="E137" i="26"/>
  <c r="G137" i="26"/>
  <c r="E93" i="26"/>
  <c r="G93" i="26"/>
  <c r="I93" i="26"/>
  <c r="E70" i="26"/>
  <c r="G70" i="26"/>
  <c r="I70" i="26"/>
  <c r="E63" i="26"/>
  <c r="I63" i="26"/>
  <c r="G63" i="26"/>
  <c r="I129" i="26"/>
  <c r="E129" i="26"/>
  <c r="G129" i="26"/>
  <c r="E159" i="26"/>
  <c r="G159" i="26"/>
  <c r="I159" i="26"/>
  <c r="G85" i="26"/>
  <c r="I85" i="26"/>
  <c r="E85" i="26"/>
  <c r="E142" i="26"/>
  <c r="G142" i="26"/>
  <c r="G106" i="26"/>
  <c r="E106" i="26"/>
  <c r="I106" i="26"/>
  <c r="I8" i="26"/>
  <c r="E8" i="26"/>
  <c r="G8" i="26"/>
  <c r="I117" i="26"/>
  <c r="E117" i="26"/>
  <c r="G117" i="26"/>
  <c r="I124" i="26"/>
  <c r="E124" i="26"/>
  <c r="G124" i="26"/>
  <c r="E38" i="26"/>
  <c r="I38" i="26"/>
  <c r="G38" i="26"/>
  <c r="G98" i="26"/>
  <c r="I98" i="26"/>
  <c r="E98" i="26"/>
  <c r="E80" i="26"/>
  <c r="I80" i="26"/>
  <c r="G80" i="26"/>
  <c r="G143" i="26"/>
  <c r="E143" i="26"/>
  <c r="I143" i="26"/>
  <c r="G5" i="26"/>
  <c r="I5" i="26"/>
  <c r="E5" i="26"/>
  <c r="E65" i="26"/>
  <c r="I65" i="26"/>
  <c r="G65" i="26"/>
  <c r="I103" i="26"/>
  <c r="E103" i="26"/>
  <c r="G103" i="26"/>
  <c r="G146" i="26"/>
  <c r="E146" i="26"/>
  <c r="I146" i="26"/>
  <c r="E87" i="26"/>
  <c r="G87" i="26"/>
  <c r="I87" i="26"/>
  <c r="G116" i="26"/>
  <c r="I116" i="26"/>
  <c r="E116" i="26"/>
  <c r="E55" i="26"/>
  <c r="G55" i="26"/>
  <c r="I55" i="26"/>
  <c r="E64" i="26"/>
  <c r="I64" i="26"/>
  <c r="G64" i="26"/>
  <c r="I25" i="26"/>
  <c r="E25" i="26"/>
  <c r="G25" i="26"/>
  <c r="I53" i="26"/>
  <c r="G53" i="26"/>
  <c r="E53" i="26"/>
  <c r="E71" i="26"/>
  <c r="G71" i="26"/>
  <c r="I71" i="26"/>
  <c r="E140" i="26"/>
  <c r="G140" i="26"/>
  <c r="I140" i="26"/>
  <c r="E139" i="26"/>
  <c r="G139" i="26"/>
  <c r="I139" i="26"/>
  <c r="I105" i="26"/>
  <c r="G105" i="26"/>
  <c r="E105" i="26"/>
  <c r="E41" i="26"/>
  <c r="G41" i="26"/>
  <c r="I41" i="26"/>
  <c r="I134" i="26"/>
  <c r="E134" i="26"/>
  <c r="G134" i="26"/>
  <c r="G61" i="26"/>
  <c r="E61" i="26"/>
  <c r="I61" i="26"/>
  <c r="I79" i="26"/>
  <c r="E79" i="26"/>
  <c r="G79" i="26"/>
  <c r="I59" i="26"/>
  <c r="E59" i="26"/>
  <c r="G59" i="26"/>
  <c r="I108" i="26"/>
  <c r="E108" i="26"/>
  <c r="G108" i="26"/>
  <c r="E22" i="26"/>
  <c r="G22" i="26"/>
  <c r="I22" i="26"/>
  <c r="E77" i="26"/>
  <c r="G77" i="26"/>
  <c r="I77" i="26"/>
  <c r="I118" i="26"/>
  <c r="G118" i="26"/>
  <c r="E118" i="26"/>
  <c r="E47" i="26"/>
  <c r="G47" i="26"/>
  <c r="I47" i="26"/>
  <c r="G49" i="26"/>
  <c r="I49" i="26"/>
  <c r="E49" i="26"/>
  <c r="G120" i="26"/>
  <c r="I120" i="26"/>
  <c r="E120" i="26"/>
  <c r="I96" i="26"/>
  <c r="G96" i="26"/>
  <c r="E96" i="26"/>
  <c r="I113" i="26"/>
  <c r="G113" i="26"/>
  <c r="E113" i="26"/>
  <c r="E27" i="26"/>
  <c r="I27" i="26"/>
  <c r="G27" i="26"/>
  <c r="I123" i="26"/>
  <c r="G123" i="26"/>
  <c r="E123" i="26"/>
  <c r="I125" i="26"/>
  <c r="G125" i="26"/>
  <c r="E125" i="26"/>
  <c r="E104" i="26"/>
  <c r="G104" i="26"/>
  <c r="I104" i="26"/>
  <c r="G121" i="26"/>
  <c r="E121" i="26"/>
  <c r="I121" i="26"/>
  <c r="G154" i="26"/>
  <c r="E154" i="26"/>
  <c r="I154" i="26"/>
  <c r="I130" i="26"/>
  <c r="G130" i="26"/>
  <c r="E130" i="26"/>
  <c r="I23" i="26"/>
  <c r="G23" i="26"/>
  <c r="E23" i="26"/>
  <c r="G84" i="26"/>
  <c r="E84" i="26"/>
  <c r="I84" i="26"/>
  <c r="I40" i="26"/>
  <c r="G40" i="26"/>
  <c r="E40" i="26"/>
  <c r="D70" i="21"/>
  <c r="D34" i="21"/>
  <c r="D42" i="21"/>
  <c r="D84" i="21"/>
  <c r="D88" i="21"/>
  <c r="D60" i="21"/>
  <c r="D132" i="21"/>
  <c r="E132" i="21" s="1"/>
  <c r="D75" i="21"/>
  <c r="D38" i="21"/>
  <c r="D46" i="21"/>
  <c r="D80" i="21"/>
  <c r="D30" i="21"/>
  <c r="D26" i="21"/>
  <c r="D55" i="21"/>
  <c r="D93" i="21"/>
  <c r="D18" i="21"/>
  <c r="D22" i="21"/>
  <c r="D65" i="21"/>
  <c r="D50" i="21"/>
  <c r="D6" i="21"/>
  <c r="D110" i="21"/>
  <c r="D158" i="21"/>
  <c r="E158" i="21" s="1"/>
  <c r="D100" i="21"/>
  <c r="D167" i="21"/>
  <c r="E167" i="21" s="1"/>
  <c r="D154" i="21"/>
  <c r="E154" i="21" s="1"/>
  <c r="D114" i="21"/>
  <c r="E114" i="21" s="1"/>
  <c r="D139" i="21"/>
  <c r="E139" i="21" s="1"/>
  <c r="D123" i="21"/>
  <c r="E123" i="21" s="1"/>
  <c r="D175" i="21"/>
  <c r="E175" i="21" s="1"/>
  <c r="K49" i="26" l="1"/>
  <c r="N49" i="26" s="1"/>
  <c r="K5" i="26"/>
  <c r="N5" i="26" s="1"/>
  <c r="K86" i="26"/>
  <c r="N86" i="26" s="1"/>
  <c r="K132" i="26"/>
  <c r="N132" i="26" s="1"/>
  <c r="K112" i="26"/>
  <c r="N112" i="26" s="1"/>
  <c r="K74" i="26"/>
  <c r="N74" i="26" s="1"/>
  <c r="K13" i="26"/>
  <c r="N13" i="26" s="1"/>
  <c r="K101" i="26"/>
  <c r="N101" i="26" s="1"/>
  <c r="K114" i="26"/>
  <c r="N114" i="26" s="1"/>
  <c r="K56" i="26"/>
  <c r="N56" i="26" s="1"/>
  <c r="K110" i="26"/>
  <c r="N110" i="26" s="1"/>
  <c r="K99" i="26"/>
  <c r="N99" i="26" s="1"/>
  <c r="K36" i="26"/>
  <c r="N36" i="26" s="1"/>
  <c r="K85" i="26"/>
  <c r="N85" i="26" s="1"/>
  <c r="K16" i="26"/>
  <c r="N16" i="26" s="1"/>
  <c r="K135" i="26"/>
  <c r="N135" i="26" s="1"/>
  <c r="K57" i="26"/>
  <c r="N57" i="26" s="1"/>
  <c r="K60" i="26"/>
  <c r="N60" i="26" s="1"/>
  <c r="K6" i="26"/>
  <c r="N6" i="26" s="1"/>
  <c r="K127" i="26"/>
  <c r="N127" i="26" s="1"/>
  <c r="K126" i="26"/>
  <c r="N126" i="26" s="1"/>
  <c r="K12" i="26"/>
  <c r="N12" i="26" s="1"/>
  <c r="K28" i="26"/>
  <c r="N28" i="26" s="1"/>
  <c r="K7" i="26"/>
  <c r="N7" i="26" s="1"/>
  <c r="K68" i="26"/>
  <c r="N68" i="26" s="1"/>
  <c r="K109" i="26"/>
  <c r="N109" i="26" s="1"/>
  <c r="K9" i="26"/>
  <c r="N9" i="26" s="1"/>
  <c r="K11" i="26"/>
  <c r="N11" i="26" s="1"/>
  <c r="K130" i="26"/>
  <c r="N130" i="26" s="1"/>
  <c r="K125" i="26"/>
  <c r="N125" i="26" s="1"/>
  <c r="K96" i="26"/>
  <c r="N96" i="26" s="1"/>
  <c r="K118" i="26"/>
  <c r="N118" i="26" s="1"/>
  <c r="K136" i="26"/>
  <c r="N136" i="26" s="1"/>
  <c r="K88" i="26"/>
  <c r="N88" i="26" s="1"/>
  <c r="K18" i="26"/>
  <c r="N18" i="26" s="1"/>
  <c r="K144" i="26"/>
  <c r="N144" i="26" s="1"/>
  <c r="K104" i="26"/>
  <c r="N104" i="26" s="1"/>
  <c r="K153" i="26"/>
  <c r="N153" i="26" s="1"/>
  <c r="K40" i="26"/>
  <c r="N40" i="26" s="1"/>
  <c r="K52" i="26"/>
  <c r="N52" i="26" s="1"/>
  <c r="K69" i="26"/>
  <c r="N69" i="26" s="1"/>
  <c r="K78" i="26"/>
  <c r="N78" i="26" s="1"/>
  <c r="K122" i="26"/>
  <c r="N122" i="26" s="1"/>
  <c r="K79" i="26"/>
  <c r="N79" i="26" s="1"/>
  <c r="K8" i="26"/>
  <c r="N8" i="26" s="1"/>
  <c r="K159" i="26"/>
  <c r="N159" i="26" s="1"/>
  <c r="K93" i="26"/>
  <c r="N93" i="26" s="1"/>
  <c r="K97" i="26"/>
  <c r="N97" i="26" s="1"/>
  <c r="K146" i="26"/>
  <c r="N146" i="26" s="1"/>
  <c r="K63" i="26"/>
  <c r="N63" i="26" s="1"/>
  <c r="K158" i="26"/>
  <c r="N158" i="26" s="1"/>
  <c r="K102" i="26"/>
  <c r="N102" i="26" s="1"/>
  <c r="K47" i="26"/>
  <c r="N47" i="26" s="1"/>
  <c r="K103" i="26"/>
  <c r="N103" i="26" s="1"/>
  <c r="K70" i="26"/>
  <c r="N70" i="26" s="1"/>
  <c r="K76" i="26"/>
  <c r="N76" i="26" s="1"/>
  <c r="K41" i="26"/>
  <c r="N41" i="26" s="1"/>
  <c r="K71" i="26"/>
  <c r="N71" i="26" s="1"/>
  <c r="K55" i="26"/>
  <c r="N55" i="26" s="1"/>
  <c r="K80" i="26"/>
  <c r="N80" i="26" s="1"/>
  <c r="K89" i="26"/>
  <c r="N89" i="26" s="1"/>
  <c r="K58" i="26"/>
  <c r="N58" i="26" s="1"/>
  <c r="K111" i="26"/>
  <c r="N111" i="26" s="1"/>
  <c r="K17" i="26"/>
  <c r="N17" i="26" s="1"/>
  <c r="K50" i="26"/>
  <c r="N50" i="26" s="1"/>
  <c r="K31" i="26"/>
  <c r="N31" i="26" s="1"/>
  <c r="K29" i="26"/>
  <c r="N29" i="26" s="1"/>
  <c r="K92" i="26"/>
  <c r="N92" i="26" s="1"/>
  <c r="K133" i="26"/>
  <c r="N133" i="26" s="1"/>
  <c r="K140" i="26"/>
  <c r="N140" i="26" s="1"/>
  <c r="K34" i="26"/>
  <c r="N34" i="26" s="1"/>
  <c r="K35" i="26"/>
  <c r="N35" i="26" s="1"/>
  <c r="K117" i="26"/>
  <c r="N117" i="26" s="1"/>
  <c r="K14" i="26"/>
  <c r="N14" i="26" s="1"/>
  <c r="K152" i="26"/>
  <c r="N152" i="26" s="1"/>
  <c r="K33" i="26"/>
  <c r="N33" i="26" s="1"/>
  <c r="K150" i="26"/>
  <c r="N150" i="26" s="1"/>
  <c r="K154" i="26"/>
  <c r="N154" i="26" s="1"/>
  <c r="K123" i="26"/>
  <c r="N123" i="26" s="1"/>
  <c r="K120" i="26"/>
  <c r="N120" i="26" s="1"/>
  <c r="K105" i="26"/>
  <c r="N105" i="26" s="1"/>
  <c r="K53" i="26"/>
  <c r="N53" i="26" s="1"/>
  <c r="K116" i="26"/>
  <c r="N116" i="26" s="1"/>
  <c r="K98" i="26"/>
  <c r="N98" i="26" s="1"/>
  <c r="K90" i="26"/>
  <c r="N90" i="26" s="1"/>
  <c r="K145" i="26"/>
  <c r="N145" i="26" s="1"/>
  <c r="K155" i="26"/>
  <c r="N155" i="26" s="1"/>
  <c r="K128" i="26"/>
  <c r="N128" i="26" s="1"/>
  <c r="K46" i="26"/>
  <c r="N46" i="26" s="1"/>
  <c r="K75" i="26"/>
  <c r="N75" i="26" s="1"/>
  <c r="K30" i="26"/>
  <c r="N30" i="26" s="1"/>
  <c r="K134" i="26"/>
  <c r="N134" i="26" s="1"/>
  <c r="K81" i="26"/>
  <c r="N81" i="26" s="1"/>
  <c r="K121" i="26"/>
  <c r="N121" i="26" s="1"/>
  <c r="K65" i="26"/>
  <c r="N65" i="26" s="1"/>
  <c r="K51" i="26"/>
  <c r="N51" i="26" s="1"/>
  <c r="K138" i="26"/>
  <c r="N138" i="26" s="1"/>
  <c r="K4" i="26"/>
  <c r="N4" i="26" s="1"/>
  <c r="K42" i="26"/>
  <c r="N42" i="26" s="1"/>
  <c r="K21" i="26"/>
  <c r="N21" i="26" s="1"/>
  <c r="K72" i="26"/>
  <c r="N72" i="26" s="1"/>
  <c r="K84" i="26"/>
  <c r="N84" i="26" s="1"/>
  <c r="K77" i="26"/>
  <c r="N77" i="26" s="1"/>
  <c r="K137" i="26"/>
  <c r="N137" i="26" s="1"/>
  <c r="K157" i="26"/>
  <c r="N157" i="26" s="1"/>
  <c r="K44" i="26"/>
  <c r="N44" i="26" s="1"/>
  <c r="K54" i="26"/>
  <c r="N54" i="26" s="1"/>
  <c r="K15" i="26"/>
  <c r="N15" i="26" s="1"/>
  <c r="K147" i="26"/>
  <c r="N147" i="26" s="1"/>
  <c r="K124" i="26"/>
  <c r="N124" i="26" s="1"/>
  <c r="K66" i="26"/>
  <c r="N66" i="26" s="1"/>
  <c r="K62" i="26"/>
  <c r="N62" i="26" s="1"/>
  <c r="K156" i="26"/>
  <c r="N156" i="26" s="1"/>
  <c r="K59" i="26"/>
  <c r="N59" i="26" s="1"/>
  <c r="G160" i="26"/>
  <c r="K129" i="26"/>
  <c r="N129" i="26" s="1"/>
  <c r="K148" i="26"/>
  <c r="N148" i="26" s="1"/>
  <c r="K19" i="26"/>
  <c r="N19" i="26" s="1"/>
  <c r="K108" i="26"/>
  <c r="N108" i="26" s="1"/>
  <c r="K143" i="26"/>
  <c r="N143" i="26" s="1"/>
  <c r="K142" i="26"/>
  <c r="N142" i="26" s="1"/>
  <c r="K64" i="26"/>
  <c r="N64" i="26" s="1"/>
  <c r="K149" i="26"/>
  <c r="N149" i="26" s="1"/>
  <c r="K119" i="26"/>
  <c r="N119" i="26" s="1"/>
  <c r="K23" i="26"/>
  <c r="N23" i="26" s="1"/>
  <c r="K27" i="26"/>
  <c r="N27" i="26" s="1"/>
  <c r="K61" i="26"/>
  <c r="N61" i="26" s="1"/>
  <c r="K25" i="26"/>
  <c r="N25" i="26" s="1"/>
  <c r="K106" i="26"/>
  <c r="N106" i="26" s="1"/>
  <c r="K10" i="26"/>
  <c r="N10" i="26" s="1"/>
  <c r="K82" i="26"/>
  <c r="N82" i="26" s="1"/>
  <c r="K24" i="26"/>
  <c r="N24" i="26" s="1"/>
  <c r="I160" i="26"/>
  <c r="K91" i="26"/>
  <c r="N91" i="26" s="1"/>
  <c r="K95" i="26"/>
  <c r="N95" i="26" s="1"/>
  <c r="K20" i="26"/>
  <c r="N20" i="26" s="1"/>
  <c r="K37" i="26"/>
  <c r="N37" i="26" s="1"/>
  <c r="K67" i="26"/>
  <c r="N67" i="26" s="1"/>
  <c r="K113" i="26"/>
  <c r="N113" i="26" s="1"/>
  <c r="K22" i="26"/>
  <c r="N22" i="26" s="1"/>
  <c r="K139" i="26"/>
  <c r="N139" i="26" s="1"/>
  <c r="K87" i="26"/>
  <c r="N87" i="26" s="1"/>
  <c r="K38" i="26"/>
  <c r="N38" i="26" s="1"/>
  <c r="K45" i="26"/>
  <c r="N45" i="26" s="1"/>
  <c r="K115" i="26"/>
  <c r="N115" i="26" s="1"/>
  <c r="K73" i="26"/>
  <c r="N73" i="26" s="1"/>
  <c r="K32" i="26"/>
  <c r="N32" i="26" s="1"/>
  <c r="K94" i="26"/>
  <c r="N94" i="26" s="1"/>
  <c r="K43" i="26"/>
  <c r="N43" i="26" s="1"/>
  <c r="K39" i="26"/>
  <c r="N39" i="26" s="1"/>
  <c r="K107" i="26"/>
  <c r="N107" i="26" s="1"/>
  <c r="L278" i="74" l="1"/>
  <c r="L272" i="74" l="1"/>
  <c r="L269" i="74" l="1"/>
  <c r="E160" i="26"/>
  <c r="K160" i="26"/>
  <c r="E161" i="26" l="1"/>
  <c r="E162" i="26" s="1"/>
  <c r="D98" i="21" l="1"/>
  <c r="D97" i="21" s="1"/>
  <c r="L125" i="74" l="1"/>
  <c r="L110" i="74" l="1"/>
  <c r="L4" i="7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Rodrigo Benítez</author>
  </authors>
  <commentList>
    <comment ref="D22" authorId="0" shapeId="0" xr:uid="{F75BBB44-6BA1-4A5C-AA41-01BB44ACBAA7}">
      <text>
        <r>
          <rPr>
            <b/>
            <sz val="9"/>
            <color indexed="81"/>
            <rFont val="Tahoma"/>
            <family val="2"/>
          </rPr>
          <t>Usuario:</t>
        </r>
        <r>
          <rPr>
            <sz val="9"/>
            <color indexed="81"/>
            <rFont val="Tahoma"/>
            <family val="2"/>
          </rPr>
          <t xml:space="preserve">
Se suma además la columna del valor de "Revaluación" para tener el saldo valuado al cierre.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Rodrigo Benítez</author>
  </authors>
  <commentList>
    <comment ref="E39" authorId="0" shapeId="0" xr:uid="{6A749532-1135-44DF-96BD-B424BA04E55A}">
      <text>
        <r>
          <rPr>
            <b/>
            <sz val="9"/>
            <color indexed="81"/>
            <rFont val="Tahoma"/>
            <family val="2"/>
          </rPr>
          <t>Rodrigo Benítez:</t>
        </r>
        <r>
          <rPr>
            <sz val="9"/>
            <color indexed="81"/>
            <rFont val="Tahoma"/>
            <family val="2"/>
          </rPr>
          <t xml:space="preserve">
A los saldos s/ composicion se les suma las revalorizaciones (dif. De cambio)</t>
        </r>
      </text>
    </comment>
  </commentList>
</comments>
</file>

<file path=xl/sharedStrings.xml><?xml version="1.0" encoding="utf-8"?>
<sst xmlns="http://schemas.openxmlformats.org/spreadsheetml/2006/main" count="22909" uniqueCount="5699">
  <si>
    <t>Cuenta</t>
  </si>
  <si>
    <t>Rubro EEFF</t>
  </si>
  <si>
    <t>Notas</t>
  </si>
  <si>
    <t>ACTIVO</t>
  </si>
  <si>
    <t>ACTIVO CIRCULANTE</t>
  </si>
  <si>
    <t>DISPONIBILIDADES</t>
  </si>
  <si>
    <t>CAJA</t>
  </si>
  <si>
    <t xml:space="preserve"> Caja Moneda Nacional</t>
  </si>
  <si>
    <t>Efectivo y equivalente de efectivo</t>
  </si>
  <si>
    <t>Caja</t>
  </si>
  <si>
    <t>Caja Moneda Extranjera</t>
  </si>
  <si>
    <t>FONDO FIJO</t>
  </si>
  <si>
    <t xml:space="preserve"> Fondo Fijo Moneda Nacional</t>
  </si>
  <si>
    <t>Fondo Fijo</t>
  </si>
  <si>
    <t xml:space="preserve"> Fondo Fijo Moneda Extranjera</t>
  </si>
  <si>
    <t>BANCOS</t>
  </si>
  <si>
    <t xml:space="preserve"> Banco Regional C.C. Cta.Cte.Gs.</t>
  </si>
  <si>
    <t>Bancos Locales - Moneda local Guaraníes</t>
  </si>
  <si>
    <t xml:space="preserve"> Banco Regional C.C. Cta.Cte.U$d.</t>
  </si>
  <si>
    <t>Bancos Locales - Moneda extranjera Dólares</t>
  </si>
  <si>
    <t xml:space="preserve"> Banco Regional C.C. Caja de Ahorro U$d.</t>
  </si>
  <si>
    <t xml:space="preserve"> Banco Nnal.Fomento C.C. Cta.Cte.Gs.</t>
  </si>
  <si>
    <t xml:space="preserve"> Banco Itau C.C. Cta.Cte.Gs.</t>
  </si>
  <si>
    <t xml:space="preserve"> Banco Itau Impuestos C.C. Cta.Cte.Gs.</t>
  </si>
  <si>
    <t xml:space="preserve"> Banco Itau C.C. Cta.Cte.U$d.</t>
  </si>
  <si>
    <t xml:space="preserve">Banco GNB en proceso de fusión </t>
  </si>
  <si>
    <t>Banco GNB en proceso de fusión Cta.Cte.U$d.</t>
  </si>
  <si>
    <t xml:space="preserve"> Banco Continental C.C.  Cta.Cte.Gs.</t>
  </si>
  <si>
    <t xml:space="preserve"> Banco Continental C.C.Cte.U$d.</t>
  </si>
  <si>
    <t xml:space="preserve"> Banco HSBC C.C.Cte.U$d.</t>
  </si>
  <si>
    <t xml:space="preserve"> Banco Familiar Cta.Cte. Gs</t>
  </si>
  <si>
    <t xml:space="preserve"> Banco Familiar Cta.Cte USD</t>
  </si>
  <si>
    <t xml:space="preserve"> Banco Basa Cta.Cte Gs.</t>
  </si>
  <si>
    <t xml:space="preserve"> Banco Basa Cta.Cte USD</t>
  </si>
  <si>
    <t>Banco Atlas Cta.Cte Gs.</t>
  </si>
  <si>
    <t>CHEQUES</t>
  </si>
  <si>
    <t xml:space="preserve"> Cheques</t>
  </si>
  <si>
    <t>Recaudaciones a depositar</t>
  </si>
  <si>
    <t xml:space="preserve"> Cheques Rechazados a Regularizar</t>
  </si>
  <si>
    <t>Cuentas por cobrar comerciales</t>
  </si>
  <si>
    <t>Cheques rechazados</t>
  </si>
  <si>
    <t xml:space="preserve"> Canje de Cheques</t>
  </si>
  <si>
    <t>Cheques diferidos</t>
  </si>
  <si>
    <t>INVERSIONES DE FONDO MUTUO</t>
  </si>
  <si>
    <t xml:space="preserve">Inversiones Temporales </t>
  </si>
  <si>
    <t>Inversiones en Mercado Bursatil Local - Moneda Extranjera Dólares</t>
  </si>
  <si>
    <t>Inversiones en Mercado Bursatil Local - Moneda Local Guaraníes</t>
  </si>
  <si>
    <t>Inversiones de Fondos Mutuos Puente Gs.</t>
  </si>
  <si>
    <t>Inversiones de Fondos Mutuos Ba</t>
  </si>
  <si>
    <t>Inversiones de Fondos Mutuos Banco Regional</t>
  </si>
  <si>
    <t>DEUDORES POR VENTA</t>
  </si>
  <si>
    <t>CUENTA CORRIENTE</t>
  </si>
  <si>
    <t xml:space="preserve"> Clientes</t>
  </si>
  <si>
    <t>Deudores por ventas locales</t>
  </si>
  <si>
    <t xml:space="preserve"> Previsión Incobrables</t>
  </si>
  <si>
    <t>Menos Previsiones</t>
  </si>
  <si>
    <t xml:space="preserve"> Recibos no Aplicados</t>
  </si>
  <si>
    <t xml:space="preserve"> Transitoria de Tesoreria</t>
  </si>
  <si>
    <t xml:space="preserve"> Directores y Funcionarios</t>
  </si>
  <si>
    <t xml:space="preserve"> Socios o entidades vinculadas (FVS)</t>
  </si>
  <si>
    <t>DOCUMENTOS</t>
  </si>
  <si>
    <t xml:space="preserve"> Cheques en Custodia</t>
  </si>
  <si>
    <t>Otras cuentas a cobrar</t>
  </si>
  <si>
    <t>DEUDORES VARIOS</t>
  </si>
  <si>
    <t>ANTICIPOS</t>
  </si>
  <si>
    <t xml:space="preserve"> Anticipo Proveedores</t>
  </si>
  <si>
    <t>Otros Créditos</t>
  </si>
  <si>
    <t>Anticipos a proveedores</t>
  </si>
  <si>
    <t xml:space="preserve"> Anticipo Directores</t>
  </si>
  <si>
    <t>Otros anticipos</t>
  </si>
  <si>
    <t xml:space="preserve"> Anticipo Despachantes</t>
  </si>
  <si>
    <t>Otros Créditos LP</t>
  </si>
  <si>
    <t>Otros anticipos NC</t>
  </si>
  <si>
    <t xml:space="preserve"> Anticipo Funcionarios para Gestión</t>
  </si>
  <si>
    <t>Anticipos Especiales</t>
  </si>
  <si>
    <t>Previsiones de Anticipos</t>
  </si>
  <si>
    <t>Menos Previsiones cp</t>
  </si>
  <si>
    <t>CREDITOS FISCALES</t>
  </si>
  <si>
    <t xml:space="preserve"> IVA Crédito Fiscal 10%</t>
  </si>
  <si>
    <t xml:space="preserve">I.V.A. Crédito fiscal </t>
  </si>
  <si>
    <t xml:space="preserve"> IVA Retenciones</t>
  </si>
  <si>
    <t>Retención Impuesto al Valor agregado</t>
  </si>
  <si>
    <t xml:space="preserve"> Retencion Impuesto a la Renta</t>
  </si>
  <si>
    <t>Retención Impuesto a la Renta</t>
  </si>
  <si>
    <t xml:space="preserve"> IVA Cred.Acum.Exportaciones</t>
  </si>
  <si>
    <t>I.V.A. Crédito fiscal lp</t>
  </si>
  <si>
    <t xml:space="preserve"> I.V.A Acumulado 10%</t>
  </si>
  <si>
    <t xml:space="preserve"> Anticipo Impuesto a la Renta</t>
  </si>
  <si>
    <t>Anticipo Impuesto a la Renta</t>
  </si>
  <si>
    <t>Impuesto diferido</t>
  </si>
  <si>
    <t>Recupero de Crédito a Utilizar</t>
  </si>
  <si>
    <t>PRESTAMOS AL PERSONAL</t>
  </si>
  <si>
    <t xml:space="preserve"> Préstamos al Personal</t>
  </si>
  <si>
    <t>Préstamos al personal</t>
  </si>
  <si>
    <t>OTRAS CUENTAS POR COBRAR</t>
  </si>
  <si>
    <t>Otras Cuentas por cobrar</t>
  </si>
  <si>
    <t>INVERSIONES</t>
  </si>
  <si>
    <t>INVERSIONES  EN EL EXTERIOR</t>
  </si>
  <si>
    <t xml:space="preserve"> Sociedades Establecidas</t>
  </si>
  <si>
    <t>BIENES DE CAMBIO</t>
  </si>
  <si>
    <t>EXISTENCIAS</t>
  </si>
  <si>
    <t xml:space="preserve"> Materia Prima</t>
  </si>
  <si>
    <t>Inventarios</t>
  </si>
  <si>
    <t>Materia prima</t>
  </si>
  <si>
    <t xml:space="preserve"> Insumos</t>
  </si>
  <si>
    <t>Insumos</t>
  </si>
  <si>
    <t xml:space="preserve"> Semielaborados</t>
  </si>
  <si>
    <t>Semielaborados</t>
  </si>
  <si>
    <t xml:space="preserve"> Productos Terminados Gravadas al 5%</t>
  </si>
  <si>
    <t>Productos terminados</t>
  </si>
  <si>
    <t xml:space="preserve"> Productos Reventa Gravadas 10%</t>
  </si>
  <si>
    <t>Productos de reventa</t>
  </si>
  <si>
    <t xml:space="preserve"> Muestras Médicas Gravadas al 5%</t>
  </si>
  <si>
    <t>Muestras médicas</t>
  </si>
  <si>
    <t xml:space="preserve"> Previsión Obsolecencia</t>
  </si>
  <si>
    <t>(-) Previsión por obsolescencia</t>
  </si>
  <si>
    <t xml:space="preserve"> Productos Terminados Gravadas al 10%</t>
  </si>
  <si>
    <t xml:space="preserve"> Productos Terminados Exentas</t>
  </si>
  <si>
    <t xml:space="preserve"> Productos Reventa Gravadas 5%</t>
  </si>
  <si>
    <t xml:space="preserve"> Productos Reventa exentas</t>
  </si>
  <si>
    <t>IMPORTACIONES EN CURSO</t>
  </si>
  <si>
    <t xml:space="preserve"> Importaciones en Curso</t>
  </si>
  <si>
    <t>Importaciones en curso</t>
  </si>
  <si>
    <t>PRODUCCION</t>
  </si>
  <si>
    <t xml:space="preserve"> Produccion en Proceso (WIP)</t>
  </si>
  <si>
    <t>Producción en proceso</t>
  </si>
  <si>
    <t xml:space="preserve"> Produccion en Proceso Recursos MOD (RCA)</t>
  </si>
  <si>
    <t xml:space="preserve"> Tránsito Intercompañía</t>
  </si>
  <si>
    <t xml:space="preserve"> Indirectos de Produccion</t>
  </si>
  <si>
    <t>Investigación y desarrollo de prod</t>
  </si>
  <si>
    <t>CARGOS DIFERIDOS</t>
  </si>
  <si>
    <t>SEGUROS</t>
  </si>
  <si>
    <t xml:space="preserve"> Seguros Mercaderias</t>
  </si>
  <si>
    <t>Otros Activos</t>
  </si>
  <si>
    <t>Seguros a vencer</t>
  </si>
  <si>
    <t xml:space="preserve"> Seguros Edificios</t>
  </si>
  <si>
    <t xml:space="preserve"> Seguros Rodados</t>
  </si>
  <si>
    <t xml:space="preserve"> Seguros Valores</t>
  </si>
  <si>
    <t xml:space="preserve"> Seguros C/Accidentes</t>
  </si>
  <si>
    <t xml:space="preserve"> Seguros c/Incendio</t>
  </si>
  <si>
    <t xml:space="preserve"> Seguros Comerciales</t>
  </si>
  <si>
    <t>INTERESES</t>
  </si>
  <si>
    <t xml:space="preserve"> Intereses Prest. Locales a Devengar</t>
  </si>
  <si>
    <t>Otros activos</t>
  </si>
  <si>
    <t>Intereses a vencer</t>
  </si>
  <si>
    <t xml:space="preserve"> Intereses Prest. del Exterior a Devengar</t>
  </si>
  <si>
    <t>Intereses a devengar Bonos Gs.</t>
  </si>
  <si>
    <t>Emisión de bonos lp</t>
  </si>
  <si>
    <t>Intereses a vencer bonos Gs. - CP</t>
  </si>
  <si>
    <t>Intereses a devengar Bonos Usd</t>
  </si>
  <si>
    <t>Intereses a cobrar</t>
  </si>
  <si>
    <t>ALQUILERES</t>
  </si>
  <si>
    <t xml:space="preserve"> Deposito Garantia Alquiler</t>
  </si>
  <si>
    <t>Otros Activos lp</t>
  </si>
  <si>
    <t>Garantía de alquiler</t>
  </si>
  <si>
    <t>OTROS ACTIVOS</t>
  </si>
  <si>
    <t>Repuestos</t>
  </si>
  <si>
    <t>Cambio de código</t>
  </si>
  <si>
    <t>Cargos de Proyectos Organizacionales</t>
  </si>
  <si>
    <t>Cargos Diferidos</t>
  </si>
  <si>
    <t>Amortizacion de proyectos Organizacionales</t>
  </si>
  <si>
    <t>ACTIVO NO CIRCULANTE</t>
  </si>
  <si>
    <t>BIENES DE USO</t>
  </si>
  <si>
    <t>BIENES MUEBLES UTILES Y ENSERES</t>
  </si>
  <si>
    <t>Propiedades, Planta y Equipo neto</t>
  </si>
  <si>
    <t>MAQUIN. HERRAM. Y EQUIPOS</t>
  </si>
  <si>
    <t xml:space="preserve"> Maq.Herr.Equipos B5</t>
  </si>
  <si>
    <t>TRANSPORTE TERRESTRE</t>
  </si>
  <si>
    <t>INMUEBLES</t>
  </si>
  <si>
    <t xml:space="preserve"> Inmuebles G1</t>
  </si>
  <si>
    <t xml:space="preserve"> Inmuebles G2</t>
  </si>
  <si>
    <t>OBRAS EN CURSO</t>
  </si>
  <si>
    <t xml:space="preserve"> Transitoria de Activo Fijo</t>
  </si>
  <si>
    <t xml:space="preserve"> Dossiers Farmacéutico</t>
  </si>
  <si>
    <t xml:space="preserve"> Proyecto SO3</t>
  </si>
  <si>
    <t xml:space="preserve"> Proyecto Dep.101</t>
  </si>
  <si>
    <t xml:space="preserve"> Proyecto Dep.102</t>
  </si>
  <si>
    <t>Proyecto SAP</t>
  </si>
  <si>
    <t>INVERSIONES FINANCIERAS</t>
  </si>
  <si>
    <t xml:space="preserve"> Inversiones Financieras</t>
  </si>
  <si>
    <t>Inversiones Financieras</t>
  </si>
  <si>
    <t>Inversiones Itaú Miami</t>
  </si>
  <si>
    <t>Incremento en inversiones</t>
  </si>
  <si>
    <t>Intereses a devengar Bonos Usd. No Circ</t>
  </si>
  <si>
    <t>Bonos aprobados Gs.</t>
  </si>
  <si>
    <t xml:space="preserve">Bonos aprobados Usd. </t>
  </si>
  <si>
    <t>ACTIVOS INTANGIBLES</t>
  </si>
  <si>
    <t xml:space="preserve"> Titulos de Marca</t>
  </si>
  <si>
    <t>Activos Intangibles</t>
  </si>
  <si>
    <t>Títulos de marca</t>
  </si>
  <si>
    <t xml:space="preserve"> Software - Licencias</t>
  </si>
  <si>
    <t>Softwares y Licencias</t>
  </si>
  <si>
    <t xml:space="preserve"> Trasferencia de Tecnologia Biotec</t>
  </si>
  <si>
    <t>Tecnología Biotec</t>
  </si>
  <si>
    <t>Amortización Acumulada</t>
  </si>
  <si>
    <t>Acciones en otras Empresas</t>
  </si>
  <si>
    <t>PASIVO</t>
  </si>
  <si>
    <t>PASIVO CIRCULANTE</t>
  </si>
  <si>
    <t>DEUDAS COMERCIALES</t>
  </si>
  <si>
    <t>PROVEEDORES</t>
  </si>
  <si>
    <t>Cuentas por pagar comerciales</t>
  </si>
  <si>
    <t>Proveedores locales</t>
  </si>
  <si>
    <t>Proveedores exterior</t>
  </si>
  <si>
    <t xml:space="preserve"> Pagos con Giros y transferencias</t>
  </si>
  <si>
    <t>Facturas a recibir (*)</t>
  </si>
  <si>
    <t xml:space="preserve"> Facturas a Recibir</t>
  </si>
  <si>
    <t>Cheques No Cobrados</t>
  </si>
  <si>
    <t>DEUDAS FINANCIERAS</t>
  </si>
  <si>
    <t>OPERACIONES BANCARIAS</t>
  </si>
  <si>
    <t xml:space="preserve"> Préstamos Bancarios</t>
  </si>
  <si>
    <t>Préstamos Bancarios</t>
  </si>
  <si>
    <t>Préstamos bancarios</t>
  </si>
  <si>
    <t>Provisiones</t>
  </si>
  <si>
    <t>Provisiones varias</t>
  </si>
  <si>
    <t>INTERESES BANCARIOS</t>
  </si>
  <si>
    <t xml:space="preserve"> Intereses por Operaciones Bancarias</t>
  </si>
  <si>
    <t>DEUDAS SOCIALES A PAGAR</t>
  </si>
  <si>
    <t>INSTITUTO DE PREVISION SOCIAL</t>
  </si>
  <si>
    <t xml:space="preserve"> I.P.S. a Pagar</t>
  </si>
  <si>
    <t>Remuneraciones y cargas sociales a pagar</t>
  </si>
  <si>
    <t>Aportes y retenciones a pagar</t>
  </si>
  <si>
    <t>DEUDAS FISCALES A PAGAR</t>
  </si>
  <si>
    <t>DIRECCION GRAL. DE RECAUDACION</t>
  </si>
  <si>
    <t>Impuestos a pagar</t>
  </si>
  <si>
    <t>Retenciones a pagar</t>
  </si>
  <si>
    <t xml:space="preserve"> Dir.Gral.Gr.Contribuyentes</t>
  </si>
  <si>
    <t>Retencion Impto.Renta Seguros</t>
  </si>
  <si>
    <t xml:space="preserve"> Impuesto a la Renta a Pagar</t>
  </si>
  <si>
    <t>Impuesto a la renta a pagar</t>
  </si>
  <si>
    <t>DIVIDENDOS A PAGAR</t>
  </si>
  <si>
    <t xml:space="preserve"> Dividendos a Pagar Grupo B</t>
  </si>
  <si>
    <t>Otros Pasivos</t>
  </si>
  <si>
    <t>Dividendos a pagar</t>
  </si>
  <si>
    <t xml:space="preserve"> Div. a Pagar OVS</t>
  </si>
  <si>
    <t xml:space="preserve"> Div. a Pagar Vicente J.Scavone</t>
  </si>
  <si>
    <t xml:space="preserve"> Div. a Pagar Cesar J.Scavone</t>
  </si>
  <si>
    <t xml:space="preserve"> Div. a Pagar Margarita Scavone C</t>
  </si>
  <si>
    <t xml:space="preserve"> Div. a Pagar Rosana Scavone C</t>
  </si>
  <si>
    <t xml:space="preserve"> Div. a Pagar Claudia Scavone C</t>
  </si>
  <si>
    <t xml:space="preserve"> Div. a Pagar Susana Scavone C</t>
  </si>
  <si>
    <t xml:space="preserve"> Div. a Pagar Patricia Scavone C</t>
  </si>
  <si>
    <t xml:space="preserve"> Div. a Pagar Silvana Candia Caballero Grup C</t>
  </si>
  <si>
    <t>OTROS PASIVOS</t>
  </si>
  <si>
    <t xml:space="preserve"> Sueldos y Comisiones a Pagar</t>
  </si>
  <si>
    <t>Sueldos a pagar</t>
  </si>
  <si>
    <t xml:space="preserve"> Aguinaldos a Pagar</t>
  </si>
  <si>
    <t>Aguinaldo a Pagar</t>
  </si>
  <si>
    <t xml:space="preserve"> Clientes FNE</t>
  </si>
  <si>
    <t>Mercaderías de terceros pendiente de entrega</t>
  </si>
  <si>
    <t xml:space="preserve"> Despachantes</t>
  </si>
  <si>
    <t>Despachante a pagar</t>
  </si>
  <si>
    <t xml:space="preserve"> Provisión AP Gastos</t>
  </si>
  <si>
    <t>Pasivo por Impuesto Diferido</t>
  </si>
  <si>
    <t>Intereses a devengar</t>
  </si>
  <si>
    <t>Otros pasivos</t>
  </si>
  <si>
    <t>PASIVO NO CORRIENTE</t>
  </si>
  <si>
    <t>EMISION DE BONOS</t>
  </si>
  <si>
    <t>Emisión de bonos en Gs.</t>
  </si>
  <si>
    <t>Emisión de bonos en Usd.</t>
  </si>
  <si>
    <t>INITERESES POR BONOS</t>
  </si>
  <si>
    <t>Intereses por bonos Gs.</t>
  </si>
  <si>
    <t>Intereses por bonos Usd.</t>
  </si>
  <si>
    <t>PATRIMONIO NETO</t>
  </si>
  <si>
    <t>CAPITAL Y RESERVAS</t>
  </si>
  <si>
    <t>CAPITAL</t>
  </si>
  <si>
    <t>CAPITAL SOCIAL</t>
  </si>
  <si>
    <t xml:space="preserve"> Capital Social</t>
  </si>
  <si>
    <t>Patrimonio</t>
  </si>
  <si>
    <t>Capital integrado</t>
  </si>
  <si>
    <t>RESERVAS</t>
  </si>
  <si>
    <t>RESERVA LEGAL</t>
  </si>
  <si>
    <t xml:space="preserve"> Reserva Legal</t>
  </si>
  <si>
    <t>Reserva legal</t>
  </si>
  <si>
    <t>RESERVA DE REVALUO</t>
  </si>
  <si>
    <t xml:space="preserve"> Reserva de Revaluo</t>
  </si>
  <si>
    <t>Reserva de revalúo</t>
  </si>
  <si>
    <t>OTRAS RESERVAS</t>
  </si>
  <si>
    <t xml:space="preserve"> Otras Reservas</t>
  </si>
  <si>
    <t>Reservas estatutarias</t>
  </si>
  <si>
    <t>Utilidad del Ejercicio</t>
  </si>
  <si>
    <t>Resultados acumulados</t>
  </si>
  <si>
    <t>INGRESOS</t>
  </si>
  <si>
    <t>INGRESOS OPERATIVOS</t>
  </si>
  <si>
    <t>INGRESOS POR VENTAS</t>
  </si>
  <si>
    <t>VENTAS OPERATIVAS</t>
  </si>
  <si>
    <t xml:space="preserve"> Ventas Operativas grabadas por el IVA</t>
  </si>
  <si>
    <t>Ventas</t>
  </si>
  <si>
    <t>Ventas locales</t>
  </si>
  <si>
    <t xml:space="preserve"> Ventas Operativas exentas</t>
  </si>
  <si>
    <t xml:space="preserve"> Exportaciones de Productos Farmacéuticos</t>
  </si>
  <si>
    <t>Ventas al exterior</t>
  </si>
  <si>
    <t>INGRESOS NO OPERATIVOS</t>
  </si>
  <si>
    <t>OTROS INGRESOS FACTURABLES</t>
  </si>
  <si>
    <t xml:space="preserve"> Intereses a Clientes</t>
  </si>
  <si>
    <t>Otros ingresos y gastos operativos</t>
  </si>
  <si>
    <t>Cargos a clientes</t>
  </si>
  <si>
    <t xml:space="preserve"> Otros cargos a Clientes</t>
  </si>
  <si>
    <t>Resultado extraordinario neto de impuesto a la renta</t>
  </si>
  <si>
    <t>Recupero de siniestro</t>
  </si>
  <si>
    <t xml:space="preserve"> Venta Activo Fijo</t>
  </si>
  <si>
    <t>Venta de Activo Fijo</t>
  </si>
  <si>
    <t xml:space="preserve"> Venta- Servicios</t>
  </si>
  <si>
    <t>Venta de Servicios e insumos</t>
  </si>
  <si>
    <t xml:space="preserve"> Venta Insumos, Utiles en Desuso</t>
  </si>
  <si>
    <t>Ingresos varios no operativos</t>
  </si>
  <si>
    <t>Ingresos por Impuesto Diferido</t>
  </si>
  <si>
    <t>Impuesto a la Renta</t>
  </si>
  <si>
    <t>Impuesto Diferido</t>
  </si>
  <si>
    <t xml:space="preserve"> Celulares Facturables</t>
  </si>
  <si>
    <t>Recupero de gastos</t>
  </si>
  <si>
    <t>OTROS INGRESOS NO FACTURABLES</t>
  </si>
  <si>
    <t>Ingresos Financieros</t>
  </si>
  <si>
    <t>Intereses cobrados</t>
  </si>
  <si>
    <t>Descuentos obtenidos</t>
  </si>
  <si>
    <t xml:space="preserve"> Otros Ingresos No Operativos</t>
  </si>
  <si>
    <t xml:space="preserve"> Ganancia en diferencia de Cambio</t>
  </si>
  <si>
    <t>Ganancia por diferencia de cambio</t>
  </si>
  <si>
    <t>Dif de cambio neto</t>
  </si>
  <si>
    <t xml:space="preserve"> Descuentos Obtenidos</t>
  </si>
  <si>
    <t>Ing.Por Inv.Finac.No Realiz</t>
  </si>
  <si>
    <t>Ganancia por inversiones financieras</t>
  </si>
  <si>
    <t xml:space="preserve"> Desafectación de Previsiones</t>
  </si>
  <si>
    <t>Desafectación de previsiones</t>
  </si>
  <si>
    <t>Ganancia en cambio por revaluación</t>
  </si>
  <si>
    <t>Rendimiento Fondos Mutuos USD.</t>
  </si>
  <si>
    <t>Ganc en Inv Financ Loc.Mon Local</t>
  </si>
  <si>
    <t>Ganc en Inv Financ Loc.Mon Ext</t>
  </si>
  <si>
    <t>EGRESOS</t>
  </si>
  <si>
    <t>COSTO DE VENTAS</t>
  </si>
  <si>
    <t xml:space="preserve"> Costo de Mercaderias</t>
  </si>
  <si>
    <t>Costo de Ventas</t>
  </si>
  <si>
    <t xml:space="preserve"> Destruccion de Mercaderias</t>
  </si>
  <si>
    <t>Destrucción de mercaderías</t>
  </si>
  <si>
    <t>Existencias Mermas</t>
  </si>
  <si>
    <t xml:space="preserve"> Ajuste de Inventario Auditoría (Consumo Depósi</t>
  </si>
  <si>
    <t>Ajustes de inventario</t>
  </si>
  <si>
    <t xml:space="preserve"> Mermas de Producción (Cto de Vtas)</t>
  </si>
  <si>
    <t xml:space="preserve"> Cambio de Código (Costo por Conversión)</t>
  </si>
  <si>
    <t>Servicios de Terceros para Producción</t>
  </si>
  <si>
    <t>Costo Celulares Directores</t>
  </si>
  <si>
    <t xml:space="preserve"> Variación de costos de Reposición</t>
  </si>
  <si>
    <t xml:space="preserve"> Variación de costo de Compra</t>
  </si>
  <si>
    <t xml:space="preserve"> Variación de Formula por Sustitucion (SUB)</t>
  </si>
  <si>
    <t xml:space="preserve"> Variación de Formulas por Uso (USG)</t>
  </si>
  <si>
    <t xml:space="preserve"> Variación de Cierre de Partida (CLS)</t>
  </si>
  <si>
    <t xml:space="preserve"> Mermas por Derrame</t>
  </si>
  <si>
    <t xml:space="preserve"> Variación de Indirectos de Producción</t>
  </si>
  <si>
    <t>Productos Dañados</t>
  </si>
  <si>
    <t>Variaciones de producción Batch close</t>
  </si>
  <si>
    <t>GASTOS OPERATIVOS</t>
  </si>
  <si>
    <t>PERSONAL/SERVICIOS PROF.</t>
  </si>
  <si>
    <t>REMUNERACIONES</t>
  </si>
  <si>
    <t xml:space="preserve"> Sueldos</t>
  </si>
  <si>
    <t>Gastos Administrativos</t>
  </si>
  <si>
    <t>Sueldos y Jornales</t>
  </si>
  <si>
    <t>Empleados</t>
  </si>
  <si>
    <t xml:space="preserve"> Comisiones</t>
  </si>
  <si>
    <t>Gastos de Ventas</t>
  </si>
  <si>
    <t>Comisiones pagadas</t>
  </si>
  <si>
    <t xml:space="preserve"> Horas Extras</t>
  </si>
  <si>
    <t xml:space="preserve"> Vacaciones</t>
  </si>
  <si>
    <t xml:space="preserve"> Indemnizaciones</t>
  </si>
  <si>
    <t>Indemnización y preaviso</t>
  </si>
  <si>
    <t xml:space="preserve"> Aporte Patronal I.P.S.</t>
  </si>
  <si>
    <t>Contribuciones sociales</t>
  </si>
  <si>
    <t xml:space="preserve"> Preaviso</t>
  </si>
  <si>
    <t>Horas Nocturnas</t>
  </si>
  <si>
    <t>OTROS GASTOS DEL PERSONAL</t>
  </si>
  <si>
    <t xml:space="preserve"> Aguinaldos</t>
  </si>
  <si>
    <t xml:space="preserve"> Honorarios Profesionales (Int)</t>
  </si>
  <si>
    <t>Honorarios profesionales</t>
  </si>
  <si>
    <t xml:space="preserve"> Servic.Contrat. Jubilados</t>
  </si>
  <si>
    <t>Gastos por servicios</t>
  </si>
  <si>
    <t xml:space="preserve"> Gratificaciones al Personal</t>
  </si>
  <si>
    <t>Gastos del personal y capacitación</t>
  </si>
  <si>
    <t xml:space="preserve"> Capacitacion al Personal</t>
  </si>
  <si>
    <t xml:space="preserve"> Uniformes</t>
  </si>
  <si>
    <t xml:space="preserve"> Gastos de Comedor</t>
  </si>
  <si>
    <t>Alquiler Vivienda del Personal</t>
  </si>
  <si>
    <t xml:space="preserve"> Otros Gastos del Personal</t>
  </si>
  <si>
    <t xml:space="preserve"> Bonificación Familiar</t>
  </si>
  <si>
    <t xml:space="preserve"> Obsequios Varios al Personal</t>
  </si>
  <si>
    <t>Seguro Médico</t>
  </si>
  <si>
    <t>Beneficio para madres</t>
  </si>
  <si>
    <t>REMUNERACION PERSONAL SUPERIOR</t>
  </si>
  <si>
    <t xml:space="preserve"> Remuneracion Personal Superior</t>
  </si>
  <si>
    <t>Remuneraciones del personal superior</t>
  </si>
  <si>
    <t>Remuneración Extraordinaria</t>
  </si>
  <si>
    <t>GASTOS COMERCIALES</t>
  </si>
  <si>
    <t>VEND/ VISITADORES</t>
  </si>
  <si>
    <t xml:space="preserve"> Combust.Vendedores / Visitad.</t>
  </si>
  <si>
    <t>Movilidad y viáticos</t>
  </si>
  <si>
    <t xml:space="preserve"> Gtos. de Movil. y Viat.( Consumición)</t>
  </si>
  <si>
    <t xml:space="preserve"> Gtos. de Movil. y Viat. ( Hospedajes)</t>
  </si>
  <si>
    <t xml:space="preserve"> Gtos. de Movil. y Viat. (Peajes)</t>
  </si>
  <si>
    <t xml:space="preserve"> Gtos. de Movil. y Viat. (Estacionamiento)</t>
  </si>
  <si>
    <t xml:space="preserve"> Gastos en el Exterior</t>
  </si>
  <si>
    <t xml:space="preserve"> Gtos. de Movilidad (Comunicación)</t>
  </si>
  <si>
    <t xml:space="preserve"> Gtos. de Movilidad (Otros)</t>
  </si>
  <si>
    <t xml:space="preserve"> Seguros Vended/Visitadores</t>
  </si>
  <si>
    <t>Seguros pagados</t>
  </si>
  <si>
    <t>PROMOCION MEDICA</t>
  </si>
  <si>
    <t xml:space="preserve"> Muestras Medicas</t>
  </si>
  <si>
    <t>Muestras médicas.</t>
  </si>
  <si>
    <t xml:space="preserve"> Impresos para Promocion</t>
  </si>
  <si>
    <t>Publicidad y propaganda</t>
  </si>
  <si>
    <t xml:space="preserve"> Congresos Seminarios Jornadas</t>
  </si>
  <si>
    <t xml:space="preserve"> Obseq.y Contrib. a Med. y Farm</t>
  </si>
  <si>
    <t xml:space="preserve"> Agasajos/Eventos anuales Comercial</t>
  </si>
  <si>
    <t xml:space="preserve"> Servicios Médicos</t>
  </si>
  <si>
    <t xml:space="preserve"> Gastos de Representacion</t>
  </si>
  <si>
    <t>Otros gastos</t>
  </si>
  <si>
    <t xml:space="preserve"> Suscripciones Marketing</t>
  </si>
  <si>
    <t xml:space="preserve"> Originales como Muestra Med.</t>
  </si>
  <si>
    <t xml:space="preserve"> Muestras para Registros</t>
  </si>
  <si>
    <t>Actividades Médicas MSL</t>
  </si>
  <si>
    <t>Congresos Seminarios Jornadas Exterior</t>
  </si>
  <si>
    <t>OTROS GASTOS COMERCIALES</t>
  </si>
  <si>
    <t xml:space="preserve"> Gastos de Investig.y Desarrollo</t>
  </si>
  <si>
    <t>Investigación de mercado</t>
  </si>
  <si>
    <t xml:space="preserve"> Retenciones no Fiscales</t>
  </si>
  <si>
    <t>Impuestos y tasas</t>
  </si>
  <si>
    <t xml:space="preserve"> Registros y Marcas</t>
  </si>
  <si>
    <t>Registros y marcas</t>
  </si>
  <si>
    <t xml:space="preserve"> Garantia s/Prod. Vendidos</t>
  </si>
  <si>
    <t xml:space="preserve"> Gastos Judiciales y Demandas</t>
  </si>
  <si>
    <t xml:space="preserve"> Gastos de Exportacion</t>
  </si>
  <si>
    <t>Gastos aduaneros</t>
  </si>
  <si>
    <t xml:space="preserve"> Gastos de Licitacion</t>
  </si>
  <si>
    <t xml:space="preserve"> Donaciones</t>
  </si>
  <si>
    <t xml:space="preserve"> Otros Gastos Comerciales</t>
  </si>
  <si>
    <t xml:space="preserve"> Faltante en Aduana</t>
  </si>
  <si>
    <t xml:space="preserve"> Insumos No Activables</t>
  </si>
  <si>
    <t xml:space="preserve"> Gastos en Bolivia</t>
  </si>
  <si>
    <t>Gastos por acuerdos comerciales</t>
  </si>
  <si>
    <t xml:space="preserve"> Acuerdos Comerciales</t>
  </si>
  <si>
    <t xml:space="preserve"> FEE de Distribución</t>
  </si>
  <si>
    <t>Gastos de distribución</t>
  </si>
  <si>
    <t>PUBLICIDAD</t>
  </si>
  <si>
    <t xml:space="preserve"> Publicidad Institucional (Campaña)</t>
  </si>
  <si>
    <t xml:space="preserve"> Public.Product.Marcas (Campaña)</t>
  </si>
  <si>
    <t xml:space="preserve"> Publicidad Fee-Agencias (Campaña)</t>
  </si>
  <si>
    <t xml:space="preserve"> Publicidad Comercial Eventual</t>
  </si>
  <si>
    <t>DISTRIBUCION</t>
  </si>
  <si>
    <t xml:space="preserve"> Combustibles Distribucion</t>
  </si>
  <si>
    <t xml:space="preserve"> Fletes y Encomiendas</t>
  </si>
  <si>
    <t xml:space="preserve"> Otros Gastos de Distribucion</t>
  </si>
  <si>
    <t>GASTOS GENERALES Y DE ADMNISTRATIVOS</t>
  </si>
  <si>
    <t xml:space="preserve"> Alquiler de Agencias</t>
  </si>
  <si>
    <t>Gastos de alquiler</t>
  </si>
  <si>
    <t xml:space="preserve"> Alquiler de Maquinas</t>
  </si>
  <si>
    <t xml:space="preserve"> Alquiler de Depositos</t>
  </si>
  <si>
    <t>MANTENIMIENTOS</t>
  </si>
  <si>
    <t xml:space="preserve"> Mantenimiento de Edificios</t>
  </si>
  <si>
    <t>Gastos de reparación y mantenimiento</t>
  </si>
  <si>
    <t xml:space="preserve"> Mantenimiento de Rodados</t>
  </si>
  <si>
    <t xml:space="preserve"> Mantenimiento de Maquinarias</t>
  </si>
  <si>
    <t xml:space="preserve"> Mantenimiento de Muebles</t>
  </si>
  <si>
    <t xml:space="preserve"> Mantenimiento de Equipos</t>
  </si>
  <si>
    <t xml:space="preserve"> Mantenimiento de Inst.Electricas</t>
  </si>
  <si>
    <t xml:space="preserve"> Mantenimiento Sistema Informatico</t>
  </si>
  <si>
    <t xml:space="preserve"> Mantenimiento Equipo de Calibraciones</t>
  </si>
  <si>
    <t xml:space="preserve"> Refacciones Planta</t>
  </si>
  <si>
    <t>SERVICIOS BASICOS</t>
  </si>
  <si>
    <t xml:space="preserve"> Energia Electrica</t>
  </si>
  <si>
    <t>Agua, Luz, comunicaciones</t>
  </si>
  <si>
    <t xml:space="preserve"> Telefono</t>
  </si>
  <si>
    <t xml:space="preserve"> Celulares</t>
  </si>
  <si>
    <t xml:space="preserve"> Conectividad / VPN / otros</t>
  </si>
  <si>
    <t xml:space="preserve"> Agua</t>
  </si>
  <si>
    <t xml:space="preserve"> Combustible Generador</t>
  </si>
  <si>
    <t>CUOTAS Y SUSCRIPCIONES</t>
  </si>
  <si>
    <t xml:space="preserve"> Cuotas y Suscripciones</t>
  </si>
  <si>
    <t xml:space="preserve"> Licencias y Mantenim. Software</t>
  </si>
  <si>
    <t xml:space="preserve"> Seguro de Mercaderias</t>
  </si>
  <si>
    <t xml:space="preserve"> Seguro de Edificios</t>
  </si>
  <si>
    <t xml:space="preserve"> Seguro de Maquinas</t>
  </si>
  <si>
    <t xml:space="preserve"> Seguros de Valores</t>
  </si>
  <si>
    <t xml:space="preserve"> Seguros c/Accidentes</t>
  </si>
  <si>
    <t xml:space="preserve"> Seguros c/Caucion</t>
  </si>
  <si>
    <t xml:space="preserve"> Seguros c/Muebles y Equipos</t>
  </si>
  <si>
    <t>Seguros Varios</t>
  </si>
  <si>
    <t>HON Y SERVICIOS CONTRATADOS</t>
  </si>
  <si>
    <t xml:space="preserve"> Honorarios Profesionales Exter</t>
  </si>
  <si>
    <t xml:space="preserve"> Servicios Contratados</t>
  </si>
  <si>
    <t>OTROS GASTOS INDUSTRIALES</t>
  </si>
  <si>
    <t xml:space="preserve"> Insumos y Equipos Industriales</t>
  </si>
  <si>
    <t>Gastos de planta industrial</t>
  </si>
  <si>
    <t xml:space="preserve"> Combustibles Planta Ind.</t>
  </si>
  <si>
    <t xml:space="preserve"> Tratamiento de Agua</t>
  </si>
  <si>
    <t xml:space="preserve"> Analisis Quimicos</t>
  </si>
  <si>
    <t xml:space="preserve"> Contramuestras</t>
  </si>
  <si>
    <t xml:space="preserve"> Tratamiento efluentes</t>
  </si>
  <si>
    <t xml:space="preserve"> Comedor Planta</t>
  </si>
  <si>
    <t xml:space="preserve"> Otros Gastos de Planta Industrial</t>
  </si>
  <si>
    <t xml:space="preserve"> Insumo Nitrógeno</t>
  </si>
  <si>
    <t xml:space="preserve"> Gastos en el exterior Fábrica</t>
  </si>
  <si>
    <t xml:space="preserve"> Rechazos</t>
  </si>
  <si>
    <t xml:space="preserve"> Seguridad Industrial</t>
  </si>
  <si>
    <t>Servicio de Lavandería</t>
  </si>
  <si>
    <t>Validaciones y Calificaciones</t>
  </si>
  <si>
    <t>Registros y Marcas de Planta Ind.</t>
  </si>
  <si>
    <t>INSUMOS DE OFICINA</t>
  </si>
  <si>
    <t xml:space="preserve"> Fotocopias - Servicio Leasing</t>
  </si>
  <si>
    <t>Útiles e impresos</t>
  </si>
  <si>
    <t xml:space="preserve"> Fotocopias - Externo</t>
  </si>
  <si>
    <t xml:space="preserve"> Papeleria y Utiles</t>
  </si>
  <si>
    <t xml:space="preserve"> Papeleria Formul.Continuos</t>
  </si>
  <si>
    <t xml:space="preserve"> Papeleria - Etiquetas</t>
  </si>
  <si>
    <t xml:space="preserve"> Papeleria - Resmas</t>
  </si>
  <si>
    <t>SERVICIO DE LIMPIEZA Y SEGURIDAD</t>
  </si>
  <si>
    <t xml:space="preserve"> Articulos de Limpieza</t>
  </si>
  <si>
    <t>Gastos de Seguridad y limpieza</t>
  </si>
  <si>
    <t xml:space="preserve"> Servicio de Limpieza Externo</t>
  </si>
  <si>
    <t xml:space="preserve"> Servicio de Seguridad</t>
  </si>
  <si>
    <t xml:space="preserve"> Recolección de Resíduos</t>
  </si>
  <si>
    <t>OTROS GASTOS ADMINISTRATIVOS</t>
  </si>
  <si>
    <t xml:space="preserve"> Eventos/otros Empresa</t>
  </si>
  <si>
    <t xml:space="preserve"> Cafeteria y Consumicion</t>
  </si>
  <si>
    <t xml:space="preserve"> Combustibles Reposiciones</t>
  </si>
  <si>
    <t xml:space="preserve"> Gtos. de Movilidad Adm.</t>
  </si>
  <si>
    <t xml:space="preserve"> Ajuste Redondeo</t>
  </si>
  <si>
    <t xml:space="preserve"> Otros Gastos Adminitrativos</t>
  </si>
  <si>
    <t>Leasing de Vehículos</t>
  </si>
  <si>
    <t>Baja de artículos en desuso</t>
  </si>
  <si>
    <t>Guarda de documentos/Digitalizacion</t>
  </si>
  <si>
    <t>Perdida por perjuicio de Terceros</t>
  </si>
  <si>
    <t>Gastos del Directorio</t>
  </si>
  <si>
    <t>GASTOS NO OPERATIVOS</t>
  </si>
  <si>
    <t>FINANCIEROS Y BANCARIOS</t>
  </si>
  <si>
    <t>GASTOS FINANCIEROS</t>
  </si>
  <si>
    <t xml:space="preserve"> Perdida en Diferencia de Cambio</t>
  </si>
  <si>
    <t>Gastos Financieros</t>
  </si>
  <si>
    <t>Pérdida por diferencia de cambio</t>
  </si>
  <si>
    <t>Egresos financ</t>
  </si>
  <si>
    <t xml:space="preserve"> Diferencia de Redondeo</t>
  </si>
  <si>
    <t xml:space="preserve"> Resultado por Venta de Activo Fijo</t>
  </si>
  <si>
    <t>Pérdida por inversiones financieras</t>
  </si>
  <si>
    <t>Int. Prestamo OffShore</t>
  </si>
  <si>
    <t>Intereses pagados</t>
  </si>
  <si>
    <t>Intereses por emision de Bonos Usd.</t>
  </si>
  <si>
    <t>Pérdida en cambio por revaluación</t>
  </si>
  <si>
    <t>Comisión por colocación de Bonos</t>
  </si>
  <si>
    <t>Comisiones y gastos por colocación</t>
  </si>
  <si>
    <t>Gastos CNV</t>
  </si>
  <si>
    <t>GASTOS BANCARIOS</t>
  </si>
  <si>
    <t xml:space="preserve"> Intereses Bancarios</t>
  </si>
  <si>
    <t xml:space="preserve"> Comisiones y Gastos Bancarios</t>
  </si>
  <si>
    <t>Comisiones y gastos bancarios</t>
  </si>
  <si>
    <t xml:space="preserve"> Otros Gastos Bancarios</t>
  </si>
  <si>
    <t xml:space="preserve"> Comisiones Tarjeta de Credito</t>
  </si>
  <si>
    <t>Descuento por  Cesión de Créditos</t>
  </si>
  <si>
    <t>IMPUESTOS, TASAS Y PATENTES</t>
  </si>
  <si>
    <t>IMPUESTOS</t>
  </si>
  <si>
    <t xml:space="preserve"> Impuesto a la Renta</t>
  </si>
  <si>
    <t>Impuestos Diferidos</t>
  </si>
  <si>
    <t xml:space="preserve"> Retencion L2051/03 SICP</t>
  </si>
  <si>
    <t xml:space="preserve"> Retenciones Absorvidas</t>
  </si>
  <si>
    <t xml:space="preserve"> Iva Gastos</t>
  </si>
  <si>
    <t xml:space="preserve"> Iva Muestras Medicas</t>
  </si>
  <si>
    <t xml:space="preserve"> Multas y Recargos</t>
  </si>
  <si>
    <t xml:space="preserve"> Impuestos Varios</t>
  </si>
  <si>
    <t>Reserva Legal del Ejercicio</t>
  </si>
  <si>
    <t xml:space="preserve"> Impuestos sobre Dividendos</t>
  </si>
  <si>
    <t>IVA Gastos For. 120</t>
  </si>
  <si>
    <t>PATENTES Y TASAS</t>
  </si>
  <si>
    <t xml:space="preserve"> Impto Municipal Pat.Comercial</t>
  </si>
  <si>
    <t xml:space="preserve"> Impto Municipal Pat. Rodados</t>
  </si>
  <si>
    <t xml:space="preserve"> Impto Municipal Inmobiliario</t>
  </si>
  <si>
    <t>Impto a la Construcción</t>
  </si>
  <si>
    <t>DEPRECIACIONES Y AMORTIZACIONES</t>
  </si>
  <si>
    <t>DEPRECIACIONES</t>
  </si>
  <si>
    <t xml:space="preserve"> Depreciacion Muebles y Utiles</t>
  </si>
  <si>
    <t>Depreciación bienes de uso</t>
  </si>
  <si>
    <t xml:space="preserve"> Depreciacion Maquinas</t>
  </si>
  <si>
    <t xml:space="preserve"> Depreciacion Rodados</t>
  </si>
  <si>
    <t xml:space="preserve"> Depreciacion Edificios</t>
  </si>
  <si>
    <t>AMORTIZACIONES</t>
  </si>
  <si>
    <t xml:space="preserve"> Amortizaciones del Ejercicio</t>
  </si>
  <si>
    <t>Amortización activos intangibles</t>
  </si>
  <si>
    <t>PREVISIONES</t>
  </si>
  <si>
    <t>PREVISIONES GENERICAS</t>
  </si>
  <si>
    <t xml:space="preserve"> Previsiones Genericas</t>
  </si>
  <si>
    <t>Constitución de previsiones</t>
  </si>
  <si>
    <t>Previsión Anticipos</t>
  </si>
  <si>
    <t>PREVISIONES POR INCOBRABLES</t>
  </si>
  <si>
    <t xml:space="preserve"> Deudores Incobrables</t>
  </si>
  <si>
    <t>Posición de hoja de balance contable</t>
  </si>
  <si>
    <t>Acum.Set.2023</t>
  </si>
  <si>
    <t>Z001/0Z001</t>
  </si>
  <si>
    <t>Cod anterior</t>
  </si>
  <si>
    <t>Estructura de Balance LASCA</t>
  </si>
  <si>
    <t>Z001/00ASSETS</t>
  </si>
  <si>
    <t>Z001/011</t>
  </si>
  <si>
    <t>Z001/01101</t>
  </si>
  <si>
    <t>Z001/0110101</t>
  </si>
  <si>
    <t>PY0100110101010A</t>
  </si>
  <si>
    <t>Caja Moneda Nacional Casa Central</t>
  </si>
  <si>
    <t>PY0100110101030A</t>
  </si>
  <si>
    <t>Caja Coronel Oviedo</t>
  </si>
  <si>
    <t>PY0100110101040A</t>
  </si>
  <si>
    <t>Caja Encarnacion</t>
  </si>
  <si>
    <t>PY0100110101050A</t>
  </si>
  <si>
    <t>Caja Ciudad del Este</t>
  </si>
  <si>
    <t>PY0100110101060A</t>
  </si>
  <si>
    <t>Caja Pedro Juan Caballero</t>
  </si>
  <si>
    <t>PY0100110101070A</t>
  </si>
  <si>
    <t>Caja La Paloma</t>
  </si>
  <si>
    <t>PY0100110101080A</t>
  </si>
  <si>
    <t>Caja Veterinaria</t>
  </si>
  <si>
    <t>PY0100110101090A</t>
  </si>
  <si>
    <t>Caja Moneda Extranjera Casa Central</t>
  </si>
  <si>
    <t>Z001/0110102</t>
  </si>
  <si>
    <t>PY0100110102010A</t>
  </si>
  <si>
    <t>Z001/0110103</t>
  </si>
  <si>
    <t>Z001/01101031</t>
  </si>
  <si>
    <t>BANCOS PYG</t>
  </si>
  <si>
    <t>Z001/011010300</t>
  </si>
  <si>
    <t>SUDAMERIS CC 8001730 / 8001729 PYG</t>
  </si>
  <si>
    <t>PY0100110103000A</t>
  </si>
  <si>
    <t>Banco Sudameris CC GS 8001730/8001729 Principal</t>
  </si>
  <si>
    <t>PY0100110103010A</t>
  </si>
  <si>
    <t>Banco Sudameris CC GS 8001730/8001729 Pagadora</t>
  </si>
  <si>
    <t>PY0100110103020A</t>
  </si>
  <si>
    <t>Banco Sudameris CC GS 8001730/8001729 Cobrador</t>
  </si>
  <si>
    <t>Z001/011010360</t>
  </si>
  <si>
    <t>BNF CC 68 68 64/5 PYG</t>
  </si>
  <si>
    <t>PY0100110103600A</t>
  </si>
  <si>
    <t>Banco Nac.Fomento CC GS 68 68 64/5 Principal</t>
  </si>
  <si>
    <t>PY0100110103610A</t>
  </si>
  <si>
    <t>Banco Nac.Fomento CC GS 68 68 64/5 Pagadora</t>
  </si>
  <si>
    <t>PY0100110103620A</t>
  </si>
  <si>
    <t>Banco Nac.Fomento CC GS 68 68 64/5 Cobradora</t>
  </si>
  <si>
    <t>Z001/011010370</t>
  </si>
  <si>
    <t>ITAU CC 7.0.0000.85/2 PYG</t>
  </si>
  <si>
    <t>PY0100110103700A</t>
  </si>
  <si>
    <t>Banco Itau CC GS 7.0.0000.85/2 Principal</t>
  </si>
  <si>
    <t>PY0100110103710A</t>
  </si>
  <si>
    <t>Banco Itau CC GS 7.0.0000.85/2 Pagadora</t>
  </si>
  <si>
    <t>PY0100110103720A</t>
  </si>
  <si>
    <t>Banco Itau CC GS 7.0.0000.85/2 Cobradora</t>
  </si>
  <si>
    <t>Z001/011010380</t>
  </si>
  <si>
    <t>ITAU CC 701039349 PYG</t>
  </si>
  <si>
    <t>PY0100110103800A</t>
  </si>
  <si>
    <t>Banco Itau Impuestos CC GS 701039349 Principal</t>
  </si>
  <si>
    <t>PY0100110103810A</t>
  </si>
  <si>
    <t>Banco Itau Impuestos CC GS 701039349 Pagadora</t>
  </si>
  <si>
    <t>PY0100110103820A</t>
  </si>
  <si>
    <t>Banco Itau Impuestos CC GS 701039349 Cobradora</t>
  </si>
  <si>
    <t>Z001/011010400</t>
  </si>
  <si>
    <t>GNB CC 1083195023 / 1083195024 PYG</t>
  </si>
  <si>
    <t>PY0100110104000A</t>
  </si>
  <si>
    <t>Banco GNB CC GS 1083195023/1083195024 Principal</t>
  </si>
  <si>
    <t>PY0100110104010A</t>
  </si>
  <si>
    <t>Banco GNB CC GS 1083195023/1083195024 Pagadora</t>
  </si>
  <si>
    <t>PY0100110104020A</t>
  </si>
  <si>
    <t>Banco GNB CC GS 1083195023/1083195024 Cobradora</t>
  </si>
  <si>
    <t>Z001/011010460</t>
  </si>
  <si>
    <t>CONTINENTAL CC 52-00069874-01/52-00069874-08</t>
  </si>
  <si>
    <t>PY0100110104600A</t>
  </si>
  <si>
    <t>Banco Conti CC GS 52-69874-01/52-69874-08 Ppal.</t>
  </si>
  <si>
    <t>PY0100110104610A</t>
  </si>
  <si>
    <t>Banco Conti CC GS 52-69874-01/52-69874-08 Pagadora</t>
  </si>
  <si>
    <t>PY0100110104620A</t>
  </si>
  <si>
    <t>Banco Conti CC GS 52-69874-01/52-69874-08 Cobrador</t>
  </si>
  <si>
    <t>Z001/011010490</t>
  </si>
  <si>
    <t>FAMILIAR CC 60140865 PYG</t>
  </si>
  <si>
    <t>PY0100110104900A</t>
  </si>
  <si>
    <t>Banco Familiar CC GS 60140865 Principal</t>
  </si>
  <si>
    <t>PY0100110104910A</t>
  </si>
  <si>
    <t>Banco Familiar CC GS 60140865 Pagadora</t>
  </si>
  <si>
    <t>PY0100110104920A</t>
  </si>
  <si>
    <t>Banco Familiar CC GS 60140865 Cobradora</t>
  </si>
  <si>
    <t>Z001/011010510</t>
  </si>
  <si>
    <t>BASA CC 1.0002093/5 PYG</t>
  </si>
  <si>
    <t>PY0100110105100A</t>
  </si>
  <si>
    <t>Banco Basa CC GS 1.0002093/5 Principal</t>
  </si>
  <si>
    <t>PY0100110105110A</t>
  </si>
  <si>
    <t>Banco Basa CC GS 1.0002093/5 Pagadora</t>
  </si>
  <si>
    <t>PY0100110105120A</t>
  </si>
  <si>
    <t>Banco Basa CC GS 1.0002093/5 Cobradora</t>
  </si>
  <si>
    <t>Z001/011010530</t>
  </si>
  <si>
    <t>ATLAS CC 1288443 PYG</t>
  </si>
  <si>
    <t>PY0100110105300A</t>
  </si>
  <si>
    <t>Banco Atlas CC GS 1288443 Principal</t>
  </si>
  <si>
    <t>PY0100110105310A</t>
  </si>
  <si>
    <t>Banco Atlas CC GS 1288443 Pagadora</t>
  </si>
  <si>
    <t>PY0100110105320A</t>
  </si>
  <si>
    <t>Banco Atlas CC GS 1288443 Cobradora</t>
  </si>
  <si>
    <t>Z001/01101032</t>
  </si>
  <si>
    <t>BANCOS USD</t>
  </si>
  <si>
    <t>Z001/011010310</t>
  </si>
  <si>
    <t>SUDAMERIS CA 8001732 USD</t>
  </si>
  <si>
    <t>PY0100110103100A</t>
  </si>
  <si>
    <t>Banco Sudameris CA USD 8001732 Principal</t>
  </si>
  <si>
    <t>PY0100110103110A</t>
  </si>
  <si>
    <t>Banco Sudameris CA USD 8001732 Pagadora</t>
  </si>
  <si>
    <t>PY0100110103120A</t>
  </si>
  <si>
    <t>Banco Sudameris CA USD 8001732 Cobradora</t>
  </si>
  <si>
    <t>PY0100110103190A</t>
  </si>
  <si>
    <t>Rev. Banco Sudameris CA USD 8001732</t>
  </si>
  <si>
    <t>Z001/011010340</t>
  </si>
  <si>
    <t>SUDAMERIS CC 8001736 USD</t>
  </si>
  <si>
    <t>PY0100110103400A</t>
  </si>
  <si>
    <t>Banco Sudameris CC USD 8001736 Principal</t>
  </si>
  <si>
    <t>PY0100110103410A</t>
  </si>
  <si>
    <t>Banco Sudameris CC USD 8001736 Pagadora</t>
  </si>
  <si>
    <t>PY0100110103420A</t>
  </si>
  <si>
    <t>Banco Sudameris CC USD 8001736 Cobradora</t>
  </si>
  <si>
    <t>PY0100110103490A</t>
  </si>
  <si>
    <t>Rev. Banco Sudameris CC USD 8001736</t>
  </si>
  <si>
    <t>Z001/011010390</t>
  </si>
  <si>
    <t>ITAU CC 710000561 USD</t>
  </si>
  <si>
    <t>PY0100110103900A</t>
  </si>
  <si>
    <t>Banco Itau CC USD 710000561 Principal</t>
  </si>
  <si>
    <t>PY0100110103920A</t>
  </si>
  <si>
    <t>Banco Itau CC USD 710000561 Cobradora</t>
  </si>
  <si>
    <t>PY0100110103990A</t>
  </si>
  <si>
    <t>Rev. Banco Itau CC USD 710000561</t>
  </si>
  <si>
    <t>Z001/011010410</t>
  </si>
  <si>
    <t>GNB CC 1083195025 USD</t>
  </si>
  <si>
    <t>PY0100110104100A</t>
  </si>
  <si>
    <t>Banco GNB CC USD 1083195025 Principal</t>
  </si>
  <si>
    <t>PY0100110104110A</t>
  </si>
  <si>
    <t>Banco GNB CC USD 1083195025 Pagadora</t>
  </si>
  <si>
    <t>PY0100110104120A</t>
  </si>
  <si>
    <t>Banco GNB CC USD 1083195025 Cobradora</t>
  </si>
  <si>
    <t>PY0100110104190A</t>
  </si>
  <si>
    <t>Rev. Banco GNB CC USD 1083195025</t>
  </si>
  <si>
    <t>Z001/011010470</t>
  </si>
  <si>
    <t>CONTINENTAL CC 52-00069874-06 USD</t>
  </si>
  <si>
    <t>PY0100110104700A</t>
  </si>
  <si>
    <t>Banco Continental CC USD 52-00069874-06 Principal</t>
  </si>
  <si>
    <t>PY0100110104710A</t>
  </si>
  <si>
    <t>Banco Continental CC USD 52-00069874-06 Pagadora</t>
  </si>
  <si>
    <t>PY0100110104720A</t>
  </si>
  <si>
    <t>Banco Continental CC USD 52-00069874-06 Cobradora</t>
  </si>
  <si>
    <t>PY0100110104790A</t>
  </si>
  <si>
    <t>Rev. Banco Continental CC USD 52-00069874-06</t>
  </si>
  <si>
    <t>Z001/011010500</t>
  </si>
  <si>
    <t>FAMILIAR CC 60-000140852 USD</t>
  </si>
  <si>
    <t>PY0100110105000A</t>
  </si>
  <si>
    <t>Banco Familiar CC USD 60-000140852 Principal</t>
  </si>
  <si>
    <t>PY0100110105010A</t>
  </si>
  <si>
    <t>Banco Familiar CC USD 60-000140852 Pagadora</t>
  </si>
  <si>
    <t>PY0100110105020A</t>
  </si>
  <si>
    <t>Banco Familiar CC USD 60-000140852 Cobradora</t>
  </si>
  <si>
    <t>Z001/011010520</t>
  </si>
  <si>
    <t>BASA CC 10100009960 USD</t>
  </si>
  <si>
    <t>PY0100110105200A</t>
  </si>
  <si>
    <t>Banco Basa CC USD 10100009960 Principal</t>
  </si>
  <si>
    <t>PY0100110105210A</t>
  </si>
  <si>
    <t>Banco Basa CC USD 10100009960 Pagadora</t>
  </si>
  <si>
    <t>PY0100110105220A</t>
  </si>
  <si>
    <t>Banco Basa CC USD 10100009960 Cobradora</t>
  </si>
  <si>
    <t>Z001/011010550</t>
  </si>
  <si>
    <t>CONTINENTAL CC 0132556507 USD</t>
  </si>
  <si>
    <t>PY0100110105500A</t>
  </si>
  <si>
    <t>Banco Continental CC USD 01-325565-07 Principal</t>
  </si>
  <si>
    <t>PY0100110105510A</t>
  </si>
  <si>
    <t>Banco Continental CC USD  01-325565-07 Pagadora</t>
  </si>
  <si>
    <t>PY0100110105520A</t>
  </si>
  <si>
    <t>Banco Continental CC USD  01-325565-07 Cobradora</t>
  </si>
  <si>
    <t>PY0100110105590A</t>
  </si>
  <si>
    <t>Rev. Banco Continental CC USD 01-325565-07</t>
  </si>
  <si>
    <t>Z001/0110107</t>
  </si>
  <si>
    <t>PY0100110107010A</t>
  </si>
  <si>
    <t>Cheques al día</t>
  </si>
  <si>
    <t>PY0100110107020A</t>
  </si>
  <si>
    <t>Efectivo a Depositar</t>
  </si>
  <si>
    <t>PY0100110107030A</t>
  </si>
  <si>
    <t>Cambio de Cheques</t>
  </si>
  <si>
    <t>PY0100110107050A</t>
  </si>
  <si>
    <t>Valores depositados en tránsito</t>
  </si>
  <si>
    <t>Z001/01102</t>
  </si>
  <si>
    <t>INVERSIONES TEMPORALES</t>
  </si>
  <si>
    <t>PY0100110201020A</t>
  </si>
  <si>
    <t>Inversiones de Fondos Mutuos</t>
  </si>
  <si>
    <t>Z001/01103</t>
  </si>
  <si>
    <t>Z001/0110301</t>
  </si>
  <si>
    <t>PY0100110301010A</t>
  </si>
  <si>
    <t>Clientes Privados</t>
  </si>
  <si>
    <t>PY0100110301020A</t>
  </si>
  <si>
    <t>Clientes Publicos</t>
  </si>
  <si>
    <t>PY0100110301030A</t>
  </si>
  <si>
    <t>Clientes Del Exterior</t>
  </si>
  <si>
    <t>PY0100110301050A</t>
  </si>
  <si>
    <t>Transitoria de Tesoreria Efectivo</t>
  </si>
  <si>
    <t>PY0100110301070A</t>
  </si>
  <si>
    <t>Cliente Directores y Funcionar</t>
  </si>
  <si>
    <t>PY0100110301100A</t>
  </si>
  <si>
    <t>Previsión Incobrables</t>
  </si>
  <si>
    <t>PY0100110301110A</t>
  </si>
  <si>
    <t>Transitoria de Tesoreria Cheque</t>
  </si>
  <si>
    <t>PY0100110301120A</t>
  </si>
  <si>
    <t>Transitoria de Tesoreria Retenciones</t>
  </si>
  <si>
    <t>PY0100110301130A</t>
  </si>
  <si>
    <t>Transitoria de Tesoreria Depósitos/Transferencias</t>
  </si>
  <si>
    <t>PY0100110301990A</t>
  </si>
  <si>
    <t>Reval. Cuenta Corriente Deudores</t>
  </si>
  <si>
    <t>Z001/0110302</t>
  </si>
  <si>
    <t>PY0100110302010A</t>
  </si>
  <si>
    <t>Cheques en Custodia</t>
  </si>
  <si>
    <t>PY0100110302020A</t>
  </si>
  <si>
    <t>Cheques Rechazados</t>
  </si>
  <si>
    <t>Z001/01104</t>
  </si>
  <si>
    <t>Z001/0110401</t>
  </si>
  <si>
    <t>PY0100110401010A</t>
  </si>
  <si>
    <t>Anticipo Proveedores Nacionales</t>
  </si>
  <si>
    <t>PY0100110401020A</t>
  </si>
  <si>
    <t>Anticipo a Proveedores del Exterior</t>
  </si>
  <si>
    <t>PY0100110401030A</t>
  </si>
  <si>
    <t>Anticipo Dpto. RRHH</t>
  </si>
  <si>
    <t>PY0100110401060A</t>
  </si>
  <si>
    <t>Anticipo Directores</t>
  </si>
  <si>
    <t>PY0100110401070A</t>
  </si>
  <si>
    <t>Anticipo Funcionarios para Gestión</t>
  </si>
  <si>
    <t>PY0100110401080A</t>
  </si>
  <si>
    <t>PY0100110401090A</t>
  </si>
  <si>
    <t>Previsiones de Anticipo</t>
  </si>
  <si>
    <t>PY0100110401990A</t>
  </si>
  <si>
    <t>Revalorización Anticipos</t>
  </si>
  <si>
    <t>Z001/0110402</t>
  </si>
  <si>
    <t>PY0100110402010A</t>
  </si>
  <si>
    <t>IVA Crédito Fiscal</t>
  </si>
  <si>
    <t>PY0100110402050A</t>
  </si>
  <si>
    <t>IVA Retenciones</t>
  </si>
  <si>
    <t>PY0100110402060A</t>
  </si>
  <si>
    <t>Retencion Impuesto a la Renta</t>
  </si>
  <si>
    <t>PY0100110402070A</t>
  </si>
  <si>
    <t>I.V.A Acumulado</t>
  </si>
  <si>
    <t>PY0100110402080A</t>
  </si>
  <si>
    <t>IVA Cred.Acum.Exportaciones</t>
  </si>
  <si>
    <t>PY0100110402150A</t>
  </si>
  <si>
    <t>Z001/0110403</t>
  </si>
  <si>
    <t>PY0100110403010A</t>
  </si>
  <si>
    <t>Préstamos al Personal</t>
  </si>
  <si>
    <t>Z001/0110404</t>
  </si>
  <si>
    <t>PY0100110404010A</t>
  </si>
  <si>
    <t>Anticipo de Clientes</t>
  </si>
  <si>
    <t>PY0100110404020A</t>
  </si>
  <si>
    <t>Z001/01105</t>
  </si>
  <si>
    <t>Z001/0110501</t>
  </si>
  <si>
    <t>PY0100110501010A</t>
  </si>
  <si>
    <t>Sociedades Establecidas</t>
  </si>
  <si>
    <t>Z001/01106</t>
  </si>
  <si>
    <t>Z001/0110601</t>
  </si>
  <si>
    <t>PY0100110601010A</t>
  </si>
  <si>
    <t>Materia Prima</t>
  </si>
  <si>
    <t>PY0100110601020A</t>
  </si>
  <si>
    <t>PY0100110601030A</t>
  </si>
  <si>
    <t>PY0100110601040A</t>
  </si>
  <si>
    <t>Productos Terminados Gravadas 5%</t>
  </si>
  <si>
    <t>PY0100110601050A</t>
  </si>
  <si>
    <t>Productos Reventa Gravadas 10%</t>
  </si>
  <si>
    <t>PY0100110601080A</t>
  </si>
  <si>
    <t>Muestras Médicas Gravadas al 5%</t>
  </si>
  <si>
    <t>PY0100110601180A</t>
  </si>
  <si>
    <t>Previsión Obsolecencia</t>
  </si>
  <si>
    <t>PY0100110601200A</t>
  </si>
  <si>
    <t>Productos Terminados Gravadas 10%</t>
  </si>
  <si>
    <t>PY0100110601210A</t>
  </si>
  <si>
    <t>Productos Terminados Exentas</t>
  </si>
  <si>
    <t>PY0100110601220A</t>
  </si>
  <si>
    <t>Productos Reventa Gravadas 5%</t>
  </si>
  <si>
    <t>PY0100110601230A</t>
  </si>
  <si>
    <t>Productos Reventa exentas</t>
  </si>
  <si>
    <t>PY0100110601260A</t>
  </si>
  <si>
    <t>Semielaborados al 10%</t>
  </si>
  <si>
    <t>Z001/0110602</t>
  </si>
  <si>
    <t>PY0100210101081A</t>
  </si>
  <si>
    <t>Compensacion EM/RF</t>
  </si>
  <si>
    <t>Z001/0110603</t>
  </si>
  <si>
    <t>PY0100110603050A</t>
  </si>
  <si>
    <t>Indirectos de Produccion</t>
  </si>
  <si>
    <t>PY0100110603110A</t>
  </si>
  <si>
    <t>Investigación y desarrollo de producción</t>
  </si>
  <si>
    <t>Z001/01107</t>
  </si>
  <si>
    <t>Z001/0110701</t>
  </si>
  <si>
    <t>PY0100110701010A</t>
  </si>
  <si>
    <t>Seguros Mercaderias</t>
  </si>
  <si>
    <t>PY0100110701020A</t>
  </si>
  <si>
    <t>Seguros Edificios</t>
  </si>
  <si>
    <t>PY0100110701030A</t>
  </si>
  <si>
    <t>Seguros Rodados</t>
  </si>
  <si>
    <t>PY0100110701050A</t>
  </si>
  <si>
    <t>Seguros Valores</t>
  </si>
  <si>
    <t>PY0100110701060A</t>
  </si>
  <si>
    <t>Seguros c/Accidentes</t>
  </si>
  <si>
    <t>PY0100110701080A</t>
  </si>
  <si>
    <t>Seguros s/Transportes</t>
  </si>
  <si>
    <t>PY0100110701090A</t>
  </si>
  <si>
    <t>Seguros c/Incendio</t>
  </si>
  <si>
    <t>PY0100110701120A</t>
  </si>
  <si>
    <t>Seguros Comerciales</t>
  </si>
  <si>
    <t>Z001/0110702</t>
  </si>
  <si>
    <t>PY0100110702010A</t>
  </si>
  <si>
    <t>Intereses Prest. Locales a Devengar</t>
  </si>
  <si>
    <t>PY0100110702020A</t>
  </si>
  <si>
    <t>Intereses Prest. del Exterior a Devengar</t>
  </si>
  <si>
    <t>PY0100110702070A</t>
  </si>
  <si>
    <t>Intereses a devengar Bonos</t>
  </si>
  <si>
    <t>PY0100110702080A</t>
  </si>
  <si>
    <t>Z001/0110704</t>
  </si>
  <si>
    <t>PY0100110704020A</t>
  </si>
  <si>
    <t>Deposito Garantia Alquiler</t>
  </si>
  <si>
    <t>Z001/01108</t>
  </si>
  <si>
    <t>Z001/0110801</t>
  </si>
  <si>
    <t>PY0100110801010A</t>
  </si>
  <si>
    <t>PY0100110801030A</t>
  </si>
  <si>
    <t>Inventario Pañol</t>
  </si>
  <si>
    <t>PY0100110801040A</t>
  </si>
  <si>
    <t>Cambio de Código</t>
  </si>
  <si>
    <t>PY0100110801050A</t>
  </si>
  <si>
    <t>PY0100110801060A</t>
  </si>
  <si>
    <t>Z001/012</t>
  </si>
  <si>
    <t>Z001/01202</t>
  </si>
  <si>
    <t>Z001/0120201</t>
  </si>
  <si>
    <t>MUEBLES Y EQUIPOS EN GENERAL</t>
  </si>
  <si>
    <t>PY0100120201010A</t>
  </si>
  <si>
    <t>Muebles y equipos en general A1</t>
  </si>
  <si>
    <t>PY0100120201030A</t>
  </si>
  <si>
    <t>(Deprec. Acum. Muebles y equipos A1)</t>
  </si>
  <si>
    <t>Z001/0120202</t>
  </si>
  <si>
    <t>UTILES Y ENSERES EN GENERAL</t>
  </si>
  <si>
    <t>PY0100120202010A</t>
  </si>
  <si>
    <t>Utiles y enseres en general A2</t>
  </si>
  <si>
    <t>Z001/0120203</t>
  </si>
  <si>
    <t>MAQUINARIAS E IMPLEMENTOS</t>
  </si>
  <si>
    <t>PY0100120203010A</t>
  </si>
  <si>
    <t>Maquinarias e implementos B1</t>
  </si>
  <si>
    <t>Z001/0120204</t>
  </si>
  <si>
    <t>HERRAMIENTAS Y EQUIPOS</t>
  </si>
  <si>
    <t>PY0100120204010A</t>
  </si>
  <si>
    <t>Herramientas y equipos B2</t>
  </si>
  <si>
    <t>PY0100120204030A</t>
  </si>
  <si>
    <t>(Deprec. Acum. Herramientas y equipos B2)</t>
  </si>
  <si>
    <t>Z001/0120205</t>
  </si>
  <si>
    <t>EQUIPOS DE INFORMÁTICA</t>
  </si>
  <si>
    <t>PY0100120205010A</t>
  </si>
  <si>
    <t>Equipos de Informática B3</t>
  </si>
  <si>
    <t>Z001/0120206</t>
  </si>
  <si>
    <t>VEHÍCULOS AUTOMOTORES</t>
  </si>
  <si>
    <t>PY0100120206030A</t>
  </si>
  <si>
    <t>(Deprec. Acum. Vehículos automotores C1)</t>
  </si>
  <si>
    <t>Z001/0120209</t>
  </si>
  <si>
    <t>INMUEBLES URBANOS Y RURALES</t>
  </si>
  <si>
    <t>PY0100120209030A</t>
  </si>
  <si>
    <t>(Deprec. Acum. Inmuebles urbanos y rurales G2)</t>
  </si>
  <si>
    <t>Z001/0120299</t>
  </si>
  <si>
    <t>PY0100120299010A</t>
  </si>
  <si>
    <t>Activos Fijos en Curso</t>
  </si>
  <si>
    <t>Z001/01203</t>
  </si>
  <si>
    <t>Z001/0120301</t>
  </si>
  <si>
    <t>PY0100120301010A</t>
  </si>
  <si>
    <t>PY0100120301030A</t>
  </si>
  <si>
    <t>Z001/01204</t>
  </si>
  <si>
    <t>Z001/0120401</t>
  </si>
  <si>
    <t>PY0100120401010A</t>
  </si>
  <si>
    <t>Titulos de Marca</t>
  </si>
  <si>
    <t>Z001/01205</t>
  </si>
  <si>
    <t>Z001/0120501</t>
  </si>
  <si>
    <t>ACCIONES EN OTRAS EMPRESAS</t>
  </si>
  <si>
    <t>PY0100120501010A</t>
  </si>
  <si>
    <t>Z001/00LIABILITS</t>
  </si>
  <si>
    <t>Z001/021</t>
  </si>
  <si>
    <t>Z001/02101</t>
  </si>
  <si>
    <t>Z001/0210101</t>
  </si>
  <si>
    <t>PY0100210101010A</t>
  </si>
  <si>
    <t>Proveedores Locales</t>
  </si>
  <si>
    <t>PY0100210101020A</t>
  </si>
  <si>
    <t>Proveedores del Exterior</t>
  </si>
  <si>
    <t>PY0100210101030A</t>
  </si>
  <si>
    <t>Pagos con Giros y Transferencias</t>
  </si>
  <si>
    <t>PY0100210101070A</t>
  </si>
  <si>
    <t>Compensacion de portes</t>
  </si>
  <si>
    <t>PY0100210101082A</t>
  </si>
  <si>
    <t>PY0100210101990A</t>
  </si>
  <si>
    <t>Revalorización Proveedores</t>
  </si>
  <si>
    <t>Z001/02102</t>
  </si>
  <si>
    <t>Z001/0210201</t>
  </si>
  <si>
    <t>PY0100210201010A</t>
  </si>
  <si>
    <t>PY0100210201990A</t>
  </si>
  <si>
    <t>Revalorización Operaciones Bancarias</t>
  </si>
  <si>
    <t>Z001/0210202</t>
  </si>
  <si>
    <t>PY0100210202010A</t>
  </si>
  <si>
    <t>Intereses por Operaciones Bancarias</t>
  </si>
  <si>
    <t>PY0100210202990A</t>
  </si>
  <si>
    <t>Revalorización Intereses Bancarios</t>
  </si>
  <si>
    <t>Z001/02103</t>
  </si>
  <si>
    <t>Z001/0210301</t>
  </si>
  <si>
    <t>PY0100210301010A</t>
  </si>
  <si>
    <t>I.P.S. a Pagar</t>
  </si>
  <si>
    <t>Z001/02104</t>
  </si>
  <si>
    <t>Z001/0210401</t>
  </si>
  <si>
    <t>PY0100210401010A</t>
  </si>
  <si>
    <t>IVA Debito Fiscal</t>
  </si>
  <si>
    <t>PY0100210401050A</t>
  </si>
  <si>
    <t>Retencion Flete-Renta Internacional</t>
  </si>
  <si>
    <t>PY0100210401070A</t>
  </si>
  <si>
    <t>Dir.Gral.Gr.Contribuyentes</t>
  </si>
  <si>
    <t>PY0100210401080A</t>
  </si>
  <si>
    <t>PY0100210401090A</t>
  </si>
  <si>
    <t>Impuesto a la Renta a Pagar</t>
  </si>
  <si>
    <t>PY0100210401100A</t>
  </si>
  <si>
    <t>Retencion IVA s/Dcto.12829</t>
  </si>
  <si>
    <t>PY0100210401130A</t>
  </si>
  <si>
    <t>Retención Impuesto - Renta Servicios</t>
  </si>
  <si>
    <t>Z001/02105</t>
  </si>
  <si>
    <t>Z001/0210501</t>
  </si>
  <si>
    <t>PY0100210501010A</t>
  </si>
  <si>
    <t>Dividendos a Pagar</t>
  </si>
  <si>
    <t>Z001/02106</t>
  </si>
  <si>
    <t>Z001/0210601</t>
  </si>
  <si>
    <t>PY0100210601010A</t>
  </si>
  <si>
    <t>Sueldos y Comisiones a Pagar</t>
  </si>
  <si>
    <t>PY0100210601020A</t>
  </si>
  <si>
    <t>Aguinaldos a Pagar</t>
  </si>
  <si>
    <t>PY0100210601060A</t>
  </si>
  <si>
    <t>Clientes FNE</t>
  </si>
  <si>
    <t>PY0100210601090A</t>
  </si>
  <si>
    <t>Provisión de Gastos</t>
  </si>
  <si>
    <t>PY0100210601100A</t>
  </si>
  <si>
    <t>PY0100210601110A</t>
  </si>
  <si>
    <t>Z001/022</t>
  </si>
  <si>
    <t>Z001/02202</t>
  </si>
  <si>
    <t>DEUDAS FINANCIERAS N/C</t>
  </si>
  <si>
    <t>Z001/0220203</t>
  </si>
  <si>
    <t>EMISION DE BONOS N/C</t>
  </si>
  <si>
    <t>PY0100220203010A</t>
  </si>
  <si>
    <t>Emisión de bonos</t>
  </si>
  <si>
    <t>PY0100220203990A</t>
  </si>
  <si>
    <t>Revalorización Emisión de Bonos N/C</t>
  </si>
  <si>
    <t>Z001/0220204</t>
  </si>
  <si>
    <t>INTERESES POR BONOS N/C</t>
  </si>
  <si>
    <t>PY0100220204010A</t>
  </si>
  <si>
    <t>Intereses por bonos</t>
  </si>
  <si>
    <t>PY0100220204990A</t>
  </si>
  <si>
    <t>Revalorización Intereses por Bonos N/C</t>
  </si>
  <si>
    <t>Z001/03</t>
  </si>
  <si>
    <t>Z001/031</t>
  </si>
  <si>
    <t>Z001/03101</t>
  </si>
  <si>
    <t>PY0100310101010A</t>
  </si>
  <si>
    <t>Capital Social</t>
  </si>
  <si>
    <t>Z001/03102</t>
  </si>
  <si>
    <t>PY0100310201010A</t>
  </si>
  <si>
    <t>Reserva Legal</t>
  </si>
  <si>
    <t>PY0100310202010A</t>
  </si>
  <si>
    <t>Reserva de Revaluo</t>
  </si>
  <si>
    <t>PY0100310205010A</t>
  </si>
  <si>
    <t>Reservas Facultativas</t>
  </si>
  <si>
    <t>Z001/05</t>
  </si>
  <si>
    <t>Z001/051</t>
  </si>
  <si>
    <t>Z001/05101</t>
  </si>
  <si>
    <t>PY0100510101010A</t>
  </si>
  <si>
    <t>Ventas Operativas gravadas al 5%</t>
  </si>
  <si>
    <t>PY0100510101020A</t>
  </si>
  <si>
    <t>Ventas Operativas exentas</t>
  </si>
  <si>
    <t>PY0100510101030A</t>
  </si>
  <si>
    <t>Exportaciones de Productos Farmacéuticos</t>
  </si>
  <si>
    <t>PY0100510101040A</t>
  </si>
  <si>
    <t>Ventas Operativas gravadas al 10%</t>
  </si>
  <si>
    <t>Z001/052</t>
  </si>
  <si>
    <t>Z001/05201</t>
  </si>
  <si>
    <t>Z001/0520101</t>
  </si>
  <si>
    <t>PY0100520101030A</t>
  </si>
  <si>
    <t>Muestras Médicas / Donaciones</t>
  </si>
  <si>
    <t>PY0100520201020A</t>
  </si>
  <si>
    <t>Otros cargos a Clientes</t>
  </si>
  <si>
    <t>PY0100520301010A</t>
  </si>
  <si>
    <t>Reintegro de Seguros</t>
  </si>
  <si>
    <t>PY0100520301020A</t>
  </si>
  <si>
    <t>Venta Activo Fijo</t>
  </si>
  <si>
    <t>PY0100520301040A</t>
  </si>
  <si>
    <t>Venta- Servicios</t>
  </si>
  <si>
    <t>PY0100520301110A</t>
  </si>
  <si>
    <t>Venta Insumos, Utiles en Desuso</t>
  </si>
  <si>
    <t>PY0100520301140A</t>
  </si>
  <si>
    <t>Celulares Facturables</t>
  </si>
  <si>
    <t>Z001/0520102</t>
  </si>
  <si>
    <t>PY0100520101010A</t>
  </si>
  <si>
    <t>Intereses Financieros</t>
  </si>
  <si>
    <t>PY0100520301050A</t>
  </si>
  <si>
    <t>Otros Ingresos No Operativos</t>
  </si>
  <si>
    <t>PY0100520301060A</t>
  </si>
  <si>
    <t>Ganancia en Diferencia de Cambio Realizada</t>
  </si>
  <si>
    <t>PY0100520301070A</t>
  </si>
  <si>
    <t>Descuentos Obtenidos</t>
  </si>
  <si>
    <t>PY0100520301080A</t>
  </si>
  <si>
    <t>Ing. por Inversiones Financieras No Realizadas</t>
  </si>
  <si>
    <t>PY0100520301170A</t>
  </si>
  <si>
    <t>PY0100520301180A</t>
  </si>
  <si>
    <t>Rendimiento Fondos Mutuos</t>
  </si>
  <si>
    <t>Z001/06</t>
  </si>
  <si>
    <t>Z001/061</t>
  </si>
  <si>
    <t>Z001/06101</t>
  </si>
  <si>
    <t>Z001/0610101</t>
  </si>
  <si>
    <t>PY0100610101010A</t>
  </si>
  <si>
    <t>Costo de Mercaderias</t>
  </si>
  <si>
    <t>PY0100610101020A</t>
  </si>
  <si>
    <t>Destruccion de Mercaderias</t>
  </si>
  <si>
    <t>PY0100610101040A</t>
  </si>
  <si>
    <t>Ajuste de Inventario Auditoría</t>
  </si>
  <si>
    <t>PY0100610101050A</t>
  </si>
  <si>
    <t>Variaciones Técnicas de Producción</t>
  </si>
  <si>
    <t>PY0100610101060A</t>
  </si>
  <si>
    <t>Mermas de Producción (Costo de Ventas)</t>
  </si>
  <si>
    <t>PY0100610101070A</t>
  </si>
  <si>
    <t>Cambio de Código (Costo por Conversión)</t>
  </si>
  <si>
    <t>PY0100610101080A</t>
  </si>
  <si>
    <t>PY0100610101100A</t>
  </si>
  <si>
    <t>Variación de costos de Reposición</t>
  </si>
  <si>
    <t>PY0100610101110A</t>
  </si>
  <si>
    <t>Variación de costo de Compra</t>
  </si>
  <si>
    <t>PY0100610101120A</t>
  </si>
  <si>
    <t>Variación de Formula por Sustitución (SUB)</t>
  </si>
  <si>
    <t>PY0100610101130A</t>
  </si>
  <si>
    <t>Variación de Formulas por Uso (USG)</t>
  </si>
  <si>
    <t>PY0100610101140A</t>
  </si>
  <si>
    <t>Variación de Formulas por Rendimiento (YLD)</t>
  </si>
  <si>
    <t>PY0100610101150A</t>
  </si>
  <si>
    <t>Variación de Cierre de Partida (CLS)</t>
  </si>
  <si>
    <t>PY0100610101160A</t>
  </si>
  <si>
    <t>Mermas por Derrame</t>
  </si>
  <si>
    <t>PY0100610101180A</t>
  </si>
  <si>
    <t>PY0100610101190A</t>
  </si>
  <si>
    <t>Transitoria de Alta de Producción</t>
  </si>
  <si>
    <t>PY0100610101210A</t>
  </si>
  <si>
    <t>Variación Costo de Órdenes</t>
  </si>
  <si>
    <t>PY0100610101220A</t>
  </si>
  <si>
    <t>Variaciones de Producción Batch Close</t>
  </si>
  <si>
    <t>Z001/062</t>
  </si>
  <si>
    <t>Z001/06201</t>
  </si>
  <si>
    <t>Z001/0620101</t>
  </si>
  <si>
    <t>PY0100620101010A</t>
  </si>
  <si>
    <t>Sueldos</t>
  </si>
  <si>
    <t>PY0100620101020A</t>
  </si>
  <si>
    <t>Comisiones</t>
  </si>
  <si>
    <t>PY0100620101040A</t>
  </si>
  <si>
    <t>Horas Extras</t>
  </si>
  <si>
    <t>PY0100620101060A</t>
  </si>
  <si>
    <t>Vacaciones</t>
  </si>
  <si>
    <t>PY0100620101070A</t>
  </si>
  <si>
    <t>Indemnizaciones</t>
  </si>
  <si>
    <t>PY0100620101080A</t>
  </si>
  <si>
    <t>Aporte Patronal I.P.S.</t>
  </si>
  <si>
    <t>PY0100620101090A</t>
  </si>
  <si>
    <t>Preaviso</t>
  </si>
  <si>
    <t>PY0100620101110A</t>
  </si>
  <si>
    <t>Z001/0620102</t>
  </si>
  <si>
    <t>PY0100620102010A</t>
  </si>
  <si>
    <t>Aguinaldos</t>
  </si>
  <si>
    <t>PY0100620102020A</t>
  </si>
  <si>
    <t>Honorarios Profesionales (Int)</t>
  </si>
  <si>
    <t>PY0100620102030A</t>
  </si>
  <si>
    <t>Servic.Contrat. Jubilados</t>
  </si>
  <si>
    <t>PY0100620102040A</t>
  </si>
  <si>
    <t>Gratificaciones al Personal</t>
  </si>
  <si>
    <t>PY0100620102050A</t>
  </si>
  <si>
    <t>Capacitacion al Personal</t>
  </si>
  <si>
    <t>PY0100620102060A</t>
  </si>
  <si>
    <t>Uniformes</t>
  </si>
  <si>
    <t>PY0100620102070A</t>
  </si>
  <si>
    <t>Gastos de Comedor</t>
  </si>
  <si>
    <t>PY0100620102090A</t>
  </si>
  <si>
    <t>Otros Gastos del Personal</t>
  </si>
  <si>
    <t>PY0100620102100A</t>
  </si>
  <si>
    <t>Aguinaldo de Liquidaciones</t>
  </si>
  <si>
    <t>PY0100620102110A</t>
  </si>
  <si>
    <t>Bonificación Familiar</t>
  </si>
  <si>
    <t>PY0100620102120A</t>
  </si>
  <si>
    <t>Obsequios Varios al Personal</t>
  </si>
  <si>
    <t>PY0100620102130A</t>
  </si>
  <si>
    <t>PY0100620102140A</t>
  </si>
  <si>
    <t>Z001/0620103</t>
  </si>
  <si>
    <t>REMUNERACION PERSONAL SUPER.</t>
  </si>
  <si>
    <t>PY0100620103010A</t>
  </si>
  <si>
    <t>Remuneracion Personal Superior</t>
  </si>
  <si>
    <t>PY0100620103020A</t>
  </si>
  <si>
    <t>Z001/06202</t>
  </si>
  <si>
    <t>Z001/0620201</t>
  </si>
  <si>
    <t>VENDEDORES / VISITADORES</t>
  </si>
  <si>
    <t>PY0100620201010A</t>
  </si>
  <si>
    <t>Combust.Vendedores / Visitadores</t>
  </si>
  <si>
    <t>PY0100620201020A</t>
  </si>
  <si>
    <t>Gtos. de Movil. y Viat.(Consumición)</t>
  </si>
  <si>
    <t>PY0100620201030A</t>
  </si>
  <si>
    <t>Gtos. de Movil. y Viat. (Hospedaje)</t>
  </si>
  <si>
    <t>PY0100620201040A</t>
  </si>
  <si>
    <t>Gtos. de Movil. y Viat. (Peaje)</t>
  </si>
  <si>
    <t>PY0100620201050A</t>
  </si>
  <si>
    <t>Gtos. de Movil. y Viat. (Estacionamiento)</t>
  </si>
  <si>
    <t>PY0100620201060A</t>
  </si>
  <si>
    <t>Gastos en el Exterior</t>
  </si>
  <si>
    <t>PY0100620201070A</t>
  </si>
  <si>
    <t>Gtos. de Movilidad (Comunicación)</t>
  </si>
  <si>
    <t>PY0100620201080A</t>
  </si>
  <si>
    <t>Gtos. de Movilidad (Otros)</t>
  </si>
  <si>
    <t>PY0100620201090A</t>
  </si>
  <si>
    <t>Seguros Vendedores/Visitadores</t>
  </si>
  <si>
    <t>Z001/0620202</t>
  </si>
  <si>
    <t>PY0100620202010A</t>
  </si>
  <si>
    <t>Muestras Medicas</t>
  </si>
  <si>
    <t>PY0100620202020A</t>
  </si>
  <si>
    <t>Impresos para Promocion</t>
  </si>
  <si>
    <t>PY0100620202030A</t>
  </si>
  <si>
    <t>Congresos Seminarios Jornadas Nacional</t>
  </si>
  <si>
    <t>PY0100620202040A</t>
  </si>
  <si>
    <t>Obseq.y Contrib. a Medicos y Farmacias</t>
  </si>
  <si>
    <t>PY0100620202050A</t>
  </si>
  <si>
    <t>Agasajos/Eventos Comerciales</t>
  </si>
  <si>
    <t>PY0100620202060A</t>
  </si>
  <si>
    <t>Servicios Médicos</t>
  </si>
  <si>
    <t>PY0100620202070A</t>
  </si>
  <si>
    <t>Gastos de Representacion</t>
  </si>
  <si>
    <t>PY0100620202080A</t>
  </si>
  <si>
    <t>Suscripciones Marketing</t>
  </si>
  <si>
    <t>PY0100620202090A</t>
  </si>
  <si>
    <t>Originales como Muestra Medicas</t>
  </si>
  <si>
    <t>PY0100620202100A</t>
  </si>
  <si>
    <t>Muestras para Registros</t>
  </si>
  <si>
    <t>PY0100620202110A</t>
  </si>
  <si>
    <t>PY0100620202120A</t>
  </si>
  <si>
    <t>PY0100620202130A</t>
  </si>
  <si>
    <t>Originales como Muestras Médicas (PV)</t>
  </si>
  <si>
    <t>Z001/0620203</t>
  </si>
  <si>
    <t>PY0100620203010A</t>
  </si>
  <si>
    <t>Gastos de Investigación y Desarrollo</t>
  </si>
  <si>
    <t>PY0100620203020A</t>
  </si>
  <si>
    <t>Retenciones no Fiscales</t>
  </si>
  <si>
    <t>PY0100620203030A</t>
  </si>
  <si>
    <t>Registros y Marcas</t>
  </si>
  <si>
    <t>PY0100620203040A</t>
  </si>
  <si>
    <t>Garantia s/Productos Vendidos</t>
  </si>
  <si>
    <t>PY0100620203050A</t>
  </si>
  <si>
    <t>Gastos Judiciales y Demandas</t>
  </si>
  <si>
    <t>PY0100620203060A</t>
  </si>
  <si>
    <t>Gastos de Exportacion</t>
  </si>
  <si>
    <t>PY0100620203070A</t>
  </si>
  <si>
    <t>Gastos de Licitacion</t>
  </si>
  <si>
    <t>PY0100620203080A</t>
  </si>
  <si>
    <t>Donaciones</t>
  </si>
  <si>
    <t>PY0100620203090A</t>
  </si>
  <si>
    <t>Otros Gastos Comerciales</t>
  </si>
  <si>
    <t>PY0100620203100A</t>
  </si>
  <si>
    <t>Faltante en Aduana</t>
  </si>
  <si>
    <t>PY0100620203110A</t>
  </si>
  <si>
    <t>Insumos No Activables</t>
  </si>
  <si>
    <t>PY0100620203120A</t>
  </si>
  <si>
    <t>Gastos en Bolivia</t>
  </si>
  <si>
    <t>PY0100620203130A</t>
  </si>
  <si>
    <t>Acuerdos Comerciales</t>
  </si>
  <si>
    <t>Z001/0620204</t>
  </si>
  <si>
    <t>PY0100620204010A</t>
  </si>
  <si>
    <t>Publicidad Institucional (Campaña)</t>
  </si>
  <si>
    <t>PY0100620204020A</t>
  </si>
  <si>
    <t>Public.Product.Marcas (Campaña)</t>
  </si>
  <si>
    <t>PY0100620204030A</t>
  </si>
  <si>
    <t>Publicidad Fee-Agencias (Campaña)</t>
  </si>
  <si>
    <t>PY0100620204040A</t>
  </si>
  <si>
    <t>Publicidad Comercial Eventual</t>
  </si>
  <si>
    <t>Z001/0620205</t>
  </si>
  <si>
    <t>PY0100620205010A</t>
  </si>
  <si>
    <t>Combustibles Distribucion</t>
  </si>
  <si>
    <t>PY0100620205020A</t>
  </si>
  <si>
    <t>Fletes y Encomiendas</t>
  </si>
  <si>
    <t>PY0100620205030A</t>
  </si>
  <si>
    <t>Gastos de Giras Distribución</t>
  </si>
  <si>
    <t>PY0100620205040A</t>
  </si>
  <si>
    <t>Otros Gastos de Distribucion</t>
  </si>
  <si>
    <t>Z001/06203</t>
  </si>
  <si>
    <t>GASTOS GENERALES Y DE ADM.</t>
  </si>
  <si>
    <t>Z001/0620301</t>
  </si>
  <si>
    <t>PY0100620301010A</t>
  </si>
  <si>
    <t>Alquiler de Agencias</t>
  </si>
  <si>
    <t>PY0100620301020A</t>
  </si>
  <si>
    <t>Alquiler de Maquinas</t>
  </si>
  <si>
    <t>PY0100620301040A</t>
  </si>
  <si>
    <t>Alquiler de Depositos</t>
  </si>
  <si>
    <t>Z001/0620302</t>
  </si>
  <si>
    <t>PY0100620302010A</t>
  </si>
  <si>
    <t>Mantenimiento de Edificios</t>
  </si>
  <si>
    <t>PY0100620302020A</t>
  </si>
  <si>
    <t>Mantenimiento de Rodados</t>
  </si>
  <si>
    <t>PY0100620302030A</t>
  </si>
  <si>
    <t>Mantenimiento de Maquinarias</t>
  </si>
  <si>
    <t>PY0100620302040A</t>
  </si>
  <si>
    <t>Mantenimiento de Muebles</t>
  </si>
  <si>
    <t>PY0100620302050A</t>
  </si>
  <si>
    <t>Mantenimiento de Equipos</t>
  </si>
  <si>
    <t>PY0100620302060A</t>
  </si>
  <si>
    <t>Mantenimiento de Instalaciones Electricas</t>
  </si>
  <si>
    <t>PY0100620302070A</t>
  </si>
  <si>
    <t>Mantenimiento Sistema Informático</t>
  </si>
  <si>
    <t>PY0100620302080A</t>
  </si>
  <si>
    <t>Mantenimiento Equipo de Calibraciones</t>
  </si>
  <si>
    <t>PY0100620302090A</t>
  </si>
  <si>
    <t>Refacciones Planta</t>
  </si>
  <si>
    <t>PY0100620302100A</t>
  </si>
  <si>
    <t>Gastos Generales de Mantenimiento</t>
  </si>
  <si>
    <t>Z001/0620303</t>
  </si>
  <si>
    <t>PY0100620303010A</t>
  </si>
  <si>
    <t>Energia Electrica</t>
  </si>
  <si>
    <t>PY0100620303020A</t>
  </si>
  <si>
    <t>Telefono</t>
  </si>
  <si>
    <t>PY0100620303030A</t>
  </si>
  <si>
    <t>Celulares</t>
  </si>
  <si>
    <t>PY0100620303040A</t>
  </si>
  <si>
    <t>Conectividad / VPN / otros</t>
  </si>
  <si>
    <t>PY0100620303050A</t>
  </si>
  <si>
    <t>Agua</t>
  </si>
  <si>
    <t>PY0100620303060A</t>
  </si>
  <si>
    <t>Combustible Generador</t>
  </si>
  <si>
    <t>Z001/0620304</t>
  </si>
  <si>
    <t>PY0100620304010A</t>
  </si>
  <si>
    <t>Cuotas y Suscripciones</t>
  </si>
  <si>
    <t>PY0100620304020A</t>
  </si>
  <si>
    <t>Licencias y Mantenimiento Software</t>
  </si>
  <si>
    <t>Z001/0620305</t>
  </si>
  <si>
    <t>SEGUROSY SUSCRIPCIONES</t>
  </si>
  <si>
    <t>PY0100620305010A</t>
  </si>
  <si>
    <t>Seguro de Mercaderias</t>
  </si>
  <si>
    <t>PY0100620305020A</t>
  </si>
  <si>
    <t>Seguro de Edificios</t>
  </si>
  <si>
    <t>PY0100620305030A</t>
  </si>
  <si>
    <t>PY0100620305040A</t>
  </si>
  <si>
    <t>Seguro de Maquinas</t>
  </si>
  <si>
    <t>PY0100620305050A</t>
  </si>
  <si>
    <t>Seguros de Valores</t>
  </si>
  <si>
    <t>PY0100620305060A</t>
  </si>
  <si>
    <t>PY0100620305070A</t>
  </si>
  <si>
    <t>Seguros c/Caucion</t>
  </si>
  <si>
    <t>PY0100620305090A</t>
  </si>
  <si>
    <t>Seguros c/Muebles y Equipos</t>
  </si>
  <si>
    <t>Z001/0620306</t>
  </si>
  <si>
    <t>HONORARIOS Y SERVCIOS CONTRAT.</t>
  </si>
  <si>
    <t>PY0100620306010A</t>
  </si>
  <si>
    <t>Honorarios Profesionales Externos</t>
  </si>
  <si>
    <t>PY0100620306020A</t>
  </si>
  <si>
    <t>Servicios Contratados</t>
  </si>
  <si>
    <t>Z001/0620307</t>
  </si>
  <si>
    <t>OTROS GASTOS INDUSTRIALESTRAT.</t>
  </si>
  <si>
    <t>PY0100620307010A</t>
  </si>
  <si>
    <t>Insumos y Equipos Industriales</t>
  </si>
  <si>
    <t>PY0100620307020A</t>
  </si>
  <si>
    <t>Combustibles Planta Industrial</t>
  </si>
  <si>
    <t>PY0100620307030A</t>
  </si>
  <si>
    <t>Tratamiento de Agua</t>
  </si>
  <si>
    <t>PY0100620307040A</t>
  </si>
  <si>
    <t>Analisis Quimicos</t>
  </si>
  <si>
    <t>PY0100620307050A</t>
  </si>
  <si>
    <t>Contramuestras</t>
  </si>
  <si>
    <t>PY0100620307060A</t>
  </si>
  <si>
    <t>Tratamiento efluentes</t>
  </si>
  <si>
    <t>PY0100620307070A</t>
  </si>
  <si>
    <t>Comedor Planta</t>
  </si>
  <si>
    <t>PY0100620307080A</t>
  </si>
  <si>
    <t>Otros Gastos de Planta Industral</t>
  </si>
  <si>
    <t>PY0100620307090A</t>
  </si>
  <si>
    <t>Insumo Nitrógeno</t>
  </si>
  <si>
    <t>PY0100620307100A</t>
  </si>
  <si>
    <t>Gastos en el exterior Fábrica</t>
  </si>
  <si>
    <t>PY0100620307110A</t>
  </si>
  <si>
    <t>Rechazos</t>
  </si>
  <si>
    <t>PY0100620307120A</t>
  </si>
  <si>
    <t>Seguridad Industrial</t>
  </si>
  <si>
    <t>PY0100620307130A</t>
  </si>
  <si>
    <t>PY0100620307140A</t>
  </si>
  <si>
    <t>PY0100620307150A</t>
  </si>
  <si>
    <t>Registros y Marcas de Planta Industrial</t>
  </si>
  <si>
    <t>Z001/0620308</t>
  </si>
  <si>
    <t>INSUMOS DE OFICINATRIALES</t>
  </si>
  <si>
    <t>PY0100620308010A</t>
  </si>
  <si>
    <t>Fotocopias - Servicio Leasing</t>
  </si>
  <si>
    <t>PY0100620308020A</t>
  </si>
  <si>
    <t>Fotocopias - Externo</t>
  </si>
  <si>
    <t>PY0100620308030A</t>
  </si>
  <si>
    <t>Papeleria y Utiles</t>
  </si>
  <si>
    <t>PY0100620308040A</t>
  </si>
  <si>
    <t>Papeleria Formul.Continuos</t>
  </si>
  <si>
    <t>PY0100620308050A</t>
  </si>
  <si>
    <t>Papeleria - Etiquetas</t>
  </si>
  <si>
    <t>PY0100620308060A</t>
  </si>
  <si>
    <t>Papeleria - Resmas</t>
  </si>
  <si>
    <t>PY0100620308070A</t>
  </si>
  <si>
    <t>Artículos de Informatica</t>
  </si>
  <si>
    <t>Z001/0620309</t>
  </si>
  <si>
    <t>SERVICIO DE LIMPIEZA Y SEGURID</t>
  </si>
  <si>
    <t>PY0100620309010A</t>
  </si>
  <si>
    <t>Articulos de Limpieza</t>
  </si>
  <si>
    <t>PY0100620309020A</t>
  </si>
  <si>
    <t>Servicio de Limpieza Externo</t>
  </si>
  <si>
    <t>PY0100620309030A</t>
  </si>
  <si>
    <t>Servicio e Insumos de Seguridad</t>
  </si>
  <si>
    <t>PY0100620309040A</t>
  </si>
  <si>
    <t>Recolección de Resíduos</t>
  </si>
  <si>
    <t>Z001/0620310</t>
  </si>
  <si>
    <t>OTROS GASTOS ADMINISTRATIVOSID</t>
  </si>
  <si>
    <t>PY0100620310010A</t>
  </si>
  <si>
    <t>Eventos/otros Empresa-Covid</t>
  </si>
  <si>
    <t>PY0100620310020A</t>
  </si>
  <si>
    <t>Cafeteria y Consumicion</t>
  </si>
  <si>
    <t>PY0100620310030A</t>
  </si>
  <si>
    <t>PY0100620310040A</t>
  </si>
  <si>
    <t>Combustibles Reposiciones</t>
  </si>
  <si>
    <t>PY0100620310050A</t>
  </si>
  <si>
    <t>Gastos de Movilidad Adm.</t>
  </si>
  <si>
    <t>PY0100620310060A</t>
  </si>
  <si>
    <t>Ajuste Redondeo</t>
  </si>
  <si>
    <t>PY0100620310070A</t>
  </si>
  <si>
    <t>Otros Gastos Adminitrativos</t>
  </si>
  <si>
    <t>PY0100620310090A</t>
  </si>
  <si>
    <t>PY0100620310100A</t>
  </si>
  <si>
    <t>PY0100620310110A</t>
  </si>
  <si>
    <t>Baja de articulos en desuso</t>
  </si>
  <si>
    <t>PY0100620310120A</t>
  </si>
  <si>
    <t>PY0100620310130A</t>
  </si>
  <si>
    <t>PY0100620310140A</t>
  </si>
  <si>
    <t>Z001/063</t>
  </si>
  <si>
    <t>Z001/06301</t>
  </si>
  <si>
    <t>Z001/0630101</t>
  </si>
  <si>
    <t>PY0100630101010A</t>
  </si>
  <si>
    <t>Perdida en Diferencia de Cambio Realizada</t>
  </si>
  <si>
    <t>PY0100630101020A</t>
  </si>
  <si>
    <t>Diferencia de Redondeo</t>
  </si>
  <si>
    <t>PY0100630101040A</t>
  </si>
  <si>
    <t>Resultado Invers.Financieras</t>
  </si>
  <si>
    <t>PY0100630101060A</t>
  </si>
  <si>
    <t>Intereses por emision de Bonos</t>
  </si>
  <si>
    <t>PY0100630101080A</t>
  </si>
  <si>
    <t>PY0100630101100A</t>
  </si>
  <si>
    <t>Z001/0630102</t>
  </si>
  <si>
    <t>PY0100630102010A</t>
  </si>
  <si>
    <t>Intereses Bancarios sobre Préstamos</t>
  </si>
  <si>
    <t>PY0100630102020A</t>
  </si>
  <si>
    <t>Comisiones y Gastos Bancarios</t>
  </si>
  <si>
    <t>PY0100630102030A</t>
  </si>
  <si>
    <t>Otros Gastos Bancarios</t>
  </si>
  <si>
    <t>Z001/06302</t>
  </si>
  <si>
    <t>Z001/0630201</t>
  </si>
  <si>
    <t>PY0100630201010A</t>
  </si>
  <si>
    <t>PY0100630201030A</t>
  </si>
  <si>
    <t>PY0100630201050A</t>
  </si>
  <si>
    <t>Retencion Ley 2051/03 SICP</t>
  </si>
  <si>
    <t>PY0100630201060A</t>
  </si>
  <si>
    <t>Retenciones Absorbidas</t>
  </si>
  <si>
    <t>PY0100630201070A</t>
  </si>
  <si>
    <t>Iva Gastos</t>
  </si>
  <si>
    <t>PY0100630201090A</t>
  </si>
  <si>
    <t>Multas y Recargos</t>
  </si>
  <si>
    <t>PY0100630201100A</t>
  </si>
  <si>
    <t>Impuestos y tasas varios</t>
  </si>
  <si>
    <t>PY0100630201120A</t>
  </si>
  <si>
    <t>Impuestos sobre Dividendos</t>
  </si>
  <si>
    <t>PY0100630201140A</t>
  </si>
  <si>
    <t>IVA Gastos formulario 120</t>
  </si>
  <si>
    <t>Z001/0630202</t>
  </si>
  <si>
    <t>PY0100630202010A</t>
  </si>
  <si>
    <t>Impto Municipal Pat.Comercial</t>
  </si>
  <si>
    <t>PY0100630202020A</t>
  </si>
  <si>
    <t>Impto Municipal Pat.Rodados</t>
  </si>
  <si>
    <t>PY0100630202030A</t>
  </si>
  <si>
    <t>Impto Municipal Inmobiliario</t>
  </si>
  <si>
    <t>Z001/06303</t>
  </si>
  <si>
    <t>Z001/0630301</t>
  </si>
  <si>
    <t>PY0100630301010A</t>
  </si>
  <si>
    <t>Depreciacion Muebles y Utiles</t>
  </si>
  <si>
    <t>PY0100630301020A</t>
  </si>
  <si>
    <t>Depreciacion Maquinas</t>
  </si>
  <si>
    <t>PY0100630301030A</t>
  </si>
  <si>
    <t>Depreciacion Rodados</t>
  </si>
  <si>
    <t>PY0100630301040A</t>
  </si>
  <si>
    <t>Depreciacion Edificios</t>
  </si>
  <si>
    <t>Z001/0630302</t>
  </si>
  <si>
    <t>PY0100630302010A</t>
  </si>
  <si>
    <t>Amortizaciones del Ejercicio</t>
  </si>
  <si>
    <t>RESULTADO PyG</t>
  </si>
  <si>
    <t>Z001/00PLPROFIT</t>
  </si>
  <si>
    <t>0COA0PLRESULTA</t>
  </si>
  <si>
    <t>Resultado de PyG</t>
  </si>
  <si>
    <t>Z001/00BSLOSS</t>
  </si>
  <si>
    <t>RESULTADO (PÉRDIDA)</t>
  </si>
  <si>
    <t>0COA0BSRESULT1A</t>
  </si>
  <si>
    <t>Resultado del balance: Pérdida</t>
  </si>
  <si>
    <t>Z001/010</t>
  </si>
  <si>
    <t>CARGA INICIAL</t>
  </si>
  <si>
    <t>PY0100800000010A</t>
  </si>
  <si>
    <t>Carga Inicial PAs Deudores</t>
  </si>
  <si>
    <t>PY0100800000020A</t>
  </si>
  <si>
    <t>Carga Inicial PAs Acreedores</t>
  </si>
  <si>
    <t>PY0100800000030A</t>
  </si>
  <si>
    <t>Carga Inical Materiales</t>
  </si>
  <si>
    <t>PY0100800000040A</t>
  </si>
  <si>
    <t>Carga Inicial Cuentas de Mayor</t>
  </si>
  <si>
    <t>PY0100800000070A</t>
  </si>
  <si>
    <t>Carga Inicial Activos Fijos</t>
  </si>
  <si>
    <t>Activo</t>
  </si>
  <si>
    <t>Pasivo</t>
  </si>
  <si>
    <t>Patrimonio neto</t>
  </si>
  <si>
    <t>Ingresos</t>
  </si>
  <si>
    <t>Egresos</t>
  </si>
  <si>
    <t>Cuenta anterior</t>
  </si>
  <si>
    <t>Inversiones en Mercado Bursatil Local - Moneda Extranjera Dólares/Guaraníes</t>
  </si>
  <si>
    <t>Composicion para saber cuanto es GS y cuentos USD</t>
  </si>
  <si>
    <t>Hay que abrir en GS y USD</t>
  </si>
  <si>
    <t>Intereses a devengar Bonos Gs/USD. No Circ</t>
  </si>
  <si>
    <t>Intereses a vencer bonos Gs/USD. - LP</t>
  </si>
  <si>
    <t>EMISION DE BONOS Gs/USD</t>
  </si>
  <si>
    <t>Emisión de bonos en Gs./USD</t>
  </si>
  <si>
    <t>Interes a pagar bonos Gs/USD</t>
  </si>
  <si>
    <t xml:space="preserve"> Intereses Financieros Moneda Local/extranjera</t>
  </si>
  <si>
    <t>Rendimiento Fondos Mutuos Gs/USD</t>
  </si>
  <si>
    <t>Intereses por emision de Bonos Gs/USD</t>
  </si>
  <si>
    <t>Deudores por ventas en el exterior</t>
  </si>
  <si>
    <t>Cuenta Contable</t>
  </si>
  <si>
    <t>Acumulado Set. 2023</t>
  </si>
  <si>
    <t>PY0100110103910A</t>
  </si>
  <si>
    <t>Banco Itau CC USD 710000561 Pagadora</t>
  </si>
  <si>
    <t>PY0100120201020A</t>
  </si>
  <si>
    <t>Revalúo Muebles y equipos A1</t>
  </si>
  <si>
    <t>PY0100120202020A</t>
  </si>
  <si>
    <t>Revalúo Utiles y enseres A2</t>
  </si>
  <si>
    <t>PY0100120202030A</t>
  </si>
  <si>
    <t>(Deprec. Acum. Utiles y enseres A2)</t>
  </si>
  <si>
    <t>PY0100120203020A</t>
  </si>
  <si>
    <t>Revalúo Maquinarias e implementos B1</t>
  </si>
  <si>
    <t>PY0100120203030A</t>
  </si>
  <si>
    <t>(Deprec. Acum. Maquinarias e implementos B1)</t>
  </si>
  <si>
    <t>PY0100120204020A</t>
  </si>
  <si>
    <t>Revalúo Herramientas y equipos B2</t>
  </si>
  <si>
    <t>PY0100120205020A</t>
  </si>
  <si>
    <t>Revalúo Equipos de Informática B3</t>
  </si>
  <si>
    <t>PY0100120205030A</t>
  </si>
  <si>
    <t>(Deprec. Acum. Equipos de Informática B3)</t>
  </si>
  <si>
    <t>PY0100120206010A</t>
  </si>
  <si>
    <t>Vehículos automotores C1</t>
  </si>
  <si>
    <t>PY0100120206020A</t>
  </si>
  <si>
    <t>Revalúo Vehículos automotores C1</t>
  </si>
  <si>
    <t>Z001/0120208</t>
  </si>
  <si>
    <t>TERRENOS</t>
  </si>
  <si>
    <t>PY0100120208010A</t>
  </si>
  <si>
    <t>Terrenos G1</t>
  </si>
  <si>
    <t>PY0100120208020A</t>
  </si>
  <si>
    <t>Revalúo Terrenos G1</t>
  </si>
  <si>
    <t>Z001/0120210</t>
  </si>
  <si>
    <t>INSTALACIONES</t>
  </si>
  <si>
    <t>PY0100120210010A</t>
  </si>
  <si>
    <t>Instalaciones G3</t>
  </si>
  <si>
    <t>PY0100120210030A</t>
  </si>
  <si>
    <t>(Deprec. Acum. Instalaciones G3)</t>
  </si>
  <si>
    <t>Z001/0120214</t>
  </si>
  <si>
    <t>TANQUES DE AGUA, BEBEDEROS, SIMILARES</t>
  </si>
  <si>
    <t>PY0100120214010A</t>
  </si>
  <si>
    <t>Tanques de agua - Bebederos - Similares G7</t>
  </si>
  <si>
    <t>Z001/0120215</t>
  </si>
  <si>
    <t>INSTALACIÓN DE ELECTRIFICACIÓN</t>
  </si>
  <si>
    <t>PY0100120215010A</t>
  </si>
  <si>
    <t>Instalación de electrificación G8</t>
  </si>
  <si>
    <t>Z001/0120216</t>
  </si>
  <si>
    <t>INSTALACIONES ELÉCTRICAS</t>
  </si>
  <si>
    <t>PY0100120216010A</t>
  </si>
  <si>
    <t>Inastalaciones electricas G10</t>
  </si>
  <si>
    <t>PY0100120216030A</t>
  </si>
  <si>
    <t>(Deprec. Acum. Instalaciones electricas G10)</t>
  </si>
  <si>
    <t>Z001/0120217</t>
  </si>
  <si>
    <t>BIENES INMUEBLES RESTANTES</t>
  </si>
  <si>
    <t>PY0100120217010A</t>
  </si>
  <si>
    <t>Restantes Bienes G11</t>
  </si>
  <si>
    <t>Z001/0120218</t>
  </si>
  <si>
    <t>CANALES DE REGADÍO, TAJAMARES, POZOS</t>
  </si>
  <si>
    <t>PY0100120218010A</t>
  </si>
  <si>
    <t>Canales de regadío, Tajamares y Pozo G12</t>
  </si>
  <si>
    <t>Z001/0120219</t>
  </si>
  <si>
    <t>INSTALACIONES INDUSTRIALES 10 AÑOS</t>
  </si>
  <si>
    <t>PY0100120219010A</t>
  </si>
  <si>
    <t>Instalaciones Industriales 10 años G13</t>
  </si>
  <si>
    <t>Z001/0120220</t>
  </si>
  <si>
    <t>INSTALACIONES INDUSTRIALES</t>
  </si>
  <si>
    <t>PY0100120220010A</t>
  </si>
  <si>
    <t>Instalaciones Industriales G14</t>
  </si>
  <si>
    <t>Z001/0120221</t>
  </si>
  <si>
    <t>INMUEBLES (G1_G2)</t>
  </si>
  <si>
    <t>PY0100120221010A</t>
  </si>
  <si>
    <t>Inmuebles G15</t>
  </si>
  <si>
    <t>PY0100120221020A</t>
  </si>
  <si>
    <t>Revalúo Inmuebles G15</t>
  </si>
  <si>
    <t>PY0100120221030A</t>
  </si>
  <si>
    <t>(Deprec. Acum. Inmuebles G15)</t>
  </si>
  <si>
    <t>PY0100120401020A</t>
  </si>
  <si>
    <t>Software-Licencias</t>
  </si>
  <si>
    <t>PY0100120401030A</t>
  </si>
  <si>
    <t>Transferencia de Tecnologia BI</t>
  </si>
  <si>
    <t>PY0100120401990A</t>
  </si>
  <si>
    <t>PY0100620102080A</t>
  </si>
  <si>
    <t>Z001/00BSPROFIT</t>
  </si>
  <si>
    <t>RESULTADO (GANANCIA)</t>
  </si>
  <si>
    <t>0COA0BSRESULT2A</t>
  </si>
  <si>
    <t>Resultado del balance: Beneficio</t>
  </si>
  <si>
    <t>Cuentas</t>
  </si>
  <si>
    <t>Descripcion</t>
  </si>
  <si>
    <t>Acum. Dic.2023</t>
  </si>
  <si>
    <t>Z01/0Z01</t>
  </si>
  <si>
    <t>Estructura de Balance Multidimensional LASCA</t>
  </si>
  <si>
    <t>Z01/00ASSETS</t>
  </si>
  <si>
    <t>Z01/011</t>
  </si>
  <si>
    <t>Z01/01101</t>
  </si>
  <si>
    <t>Z01/0110101</t>
  </si>
  <si>
    <t>Z01/0110102</t>
  </si>
  <si>
    <t>Z01/0110103</t>
  </si>
  <si>
    <t>Z01/01101031</t>
  </si>
  <si>
    <t>Z01/011010300</t>
  </si>
  <si>
    <t>Z01/011010360</t>
  </si>
  <si>
    <t>Z01/011010370</t>
  </si>
  <si>
    <t>Z01/011010380</t>
  </si>
  <si>
    <t>Z01/011010400</t>
  </si>
  <si>
    <t>Z01/011010460</t>
  </si>
  <si>
    <t>Z01/011010490</t>
  </si>
  <si>
    <t>Z01/011010510</t>
  </si>
  <si>
    <t>Z01/011010530</t>
  </si>
  <si>
    <t>Z01/01101032</t>
  </si>
  <si>
    <t>Z01/011010310</t>
  </si>
  <si>
    <t>Z01/011010340</t>
  </si>
  <si>
    <t>Z01/011010350</t>
  </si>
  <si>
    <t>SUDAMERIS CC 8001735 USD</t>
  </si>
  <si>
    <t>PY0100110103510A</t>
  </si>
  <si>
    <t>Banco Sudameris CDE CC USD 8001735 Pagadora</t>
  </si>
  <si>
    <t>PY0100110103520A</t>
  </si>
  <si>
    <t>Banco Sudameris CDE CC USD 8001735 Cobradora</t>
  </si>
  <si>
    <t>PY0100110103590A</t>
  </si>
  <si>
    <t>Rev. Sudameris CDE CC USD  8001735</t>
  </si>
  <si>
    <t>Z01/011010390</t>
  </si>
  <si>
    <t>Z01/011010410</t>
  </si>
  <si>
    <t>Z01/011010450</t>
  </si>
  <si>
    <t>GNB CC 1083195020 USD</t>
  </si>
  <si>
    <t>PY0100110104500A</t>
  </si>
  <si>
    <t>Banco GNB CC USD 1083195020 Principal</t>
  </si>
  <si>
    <t>Z01/011010470</t>
  </si>
  <si>
    <t>Z01/011010500</t>
  </si>
  <si>
    <t>Z01/011010520</t>
  </si>
  <si>
    <t>Z01/011010550</t>
  </si>
  <si>
    <t>Z01/0110107</t>
  </si>
  <si>
    <t>Z01/01102</t>
  </si>
  <si>
    <t>Z01/01103</t>
  </si>
  <si>
    <t>Z01/0110301</t>
  </si>
  <si>
    <t>esperando retorno de los consultores de Sap para el ajuste</t>
  </si>
  <si>
    <t>Z01/0110302</t>
  </si>
  <si>
    <t>Z01/01104</t>
  </si>
  <si>
    <t>Z01/0110401</t>
  </si>
  <si>
    <t>Z01/0110402</t>
  </si>
  <si>
    <t>Z01/0110403</t>
  </si>
  <si>
    <t>Z01/0110404</t>
  </si>
  <si>
    <t>Z01/01105</t>
  </si>
  <si>
    <t>Z01/0110501</t>
  </si>
  <si>
    <t>Z01/01106</t>
  </si>
  <si>
    <t>Z01/0110601</t>
  </si>
  <si>
    <t>Z01/0110602</t>
  </si>
  <si>
    <t>Z01/0110603</t>
  </si>
  <si>
    <t>a confirmar saldo de indirectos por cambio en SAP</t>
  </si>
  <si>
    <t>Z01/01107</t>
  </si>
  <si>
    <t>Z01/0110701</t>
  </si>
  <si>
    <t>Z01/0110702</t>
  </si>
  <si>
    <t>Z01/0110704</t>
  </si>
  <si>
    <t>Z01/01108</t>
  </si>
  <si>
    <t>Z01/0110801</t>
  </si>
  <si>
    <t>Z01/012</t>
  </si>
  <si>
    <t>Z01/01202</t>
  </si>
  <si>
    <t>Z01/0120201</t>
  </si>
  <si>
    <t>Z01/0120202</t>
  </si>
  <si>
    <t>Z01/0120203</t>
  </si>
  <si>
    <t>Z01/0120204</t>
  </si>
  <si>
    <t>Z01/0120205</t>
  </si>
  <si>
    <t>Z01/0120206</t>
  </si>
  <si>
    <t>Z01/0120208</t>
  </si>
  <si>
    <t>Z01/0120209</t>
  </si>
  <si>
    <t>PY0100120209010A</t>
  </si>
  <si>
    <t>Inmuebles urbanos y rurales G2</t>
  </si>
  <si>
    <t>Z01/0120210</t>
  </si>
  <si>
    <t>Z01/0120214</t>
  </si>
  <si>
    <t>PY0100120214030A</t>
  </si>
  <si>
    <t>(Deprec. Acum.Tenque  agua/Bebedero/Similares G7 )</t>
  </si>
  <si>
    <t>Z01/0120215</t>
  </si>
  <si>
    <t>Z01/0120216</t>
  </si>
  <si>
    <t>Z01/0120217</t>
  </si>
  <si>
    <t>PY0100120217030A</t>
  </si>
  <si>
    <t>(Deprec. Acum. Restantes Bienes G11)</t>
  </si>
  <si>
    <t>Z01/0120218</t>
  </si>
  <si>
    <t>PY0100120218030A</t>
  </si>
  <si>
    <t>(Deprec. Acum. Canales de regadío Taj. y pozo G12)</t>
  </si>
  <si>
    <t>Z01/0120219</t>
  </si>
  <si>
    <t>PY0100120219030A</t>
  </si>
  <si>
    <t>(Deprec. Acum. Instalciones Industriales 10a G13)</t>
  </si>
  <si>
    <t>Z01/0120220</t>
  </si>
  <si>
    <t>PY0100120220030A</t>
  </si>
  <si>
    <t>(Deprec. Acum. Instalaciones industriales G14)</t>
  </si>
  <si>
    <t>Z01/0120221</t>
  </si>
  <si>
    <t>Z01/0120299</t>
  </si>
  <si>
    <t>Z01/01203</t>
  </si>
  <si>
    <t>Z01/0120301</t>
  </si>
  <si>
    <t>PY0100120301040A</t>
  </si>
  <si>
    <t>Int. A Deveng. Prest. Locales LP</t>
  </si>
  <si>
    <t>Z01/01204</t>
  </si>
  <si>
    <t>Z01/0120401</t>
  </si>
  <si>
    <t>Z01/01205</t>
  </si>
  <si>
    <t>Z01/0120501</t>
  </si>
  <si>
    <t>Z01/00LIABILITS</t>
  </si>
  <si>
    <t>Z01/021</t>
  </si>
  <si>
    <t>Z01/02101</t>
  </si>
  <si>
    <t>Z01/0210101</t>
  </si>
  <si>
    <t>Z01/02102</t>
  </si>
  <si>
    <t>Z01/0210201</t>
  </si>
  <si>
    <t>Z01/0210202</t>
  </si>
  <si>
    <t>Z01/02103</t>
  </si>
  <si>
    <t>Z01/0210301</t>
  </si>
  <si>
    <t>Z01/02104</t>
  </si>
  <si>
    <t>Z01/0210401</t>
  </si>
  <si>
    <t>Z01/02105</t>
  </si>
  <si>
    <t>Z01/0210501</t>
  </si>
  <si>
    <t>Z01/02106</t>
  </si>
  <si>
    <t>Z01/0210601</t>
  </si>
  <si>
    <t>Z01/022</t>
  </si>
  <si>
    <t>Z01/02202</t>
  </si>
  <si>
    <t>Z01/0220203</t>
  </si>
  <si>
    <t>Z01/0220204</t>
  </si>
  <si>
    <t>Z01/03</t>
  </si>
  <si>
    <t>Z01/031</t>
  </si>
  <si>
    <t>Z01/03101</t>
  </si>
  <si>
    <t>Z01/03102</t>
  </si>
  <si>
    <t>Z01/03103</t>
  </si>
  <si>
    <t>RESULTADOS</t>
  </si>
  <si>
    <t>PY0100310302010A</t>
  </si>
  <si>
    <t>Z01/05</t>
  </si>
  <si>
    <t>Z01/051</t>
  </si>
  <si>
    <t>Z01/05101</t>
  </si>
  <si>
    <t>Z01/052</t>
  </si>
  <si>
    <t>Z01/05201</t>
  </si>
  <si>
    <t>Z01/0520101</t>
  </si>
  <si>
    <t>Z01/0520102</t>
  </si>
  <si>
    <t>Z01/06</t>
  </si>
  <si>
    <t>Z01/061</t>
  </si>
  <si>
    <t>Z01/06101</t>
  </si>
  <si>
    <t>Z01/0610101</t>
  </si>
  <si>
    <t>Z01/062</t>
  </si>
  <si>
    <t>Z01/06201</t>
  </si>
  <si>
    <t>Z01/0620101</t>
  </si>
  <si>
    <t>Z01/0620102</t>
  </si>
  <si>
    <t>Z01/0620103</t>
  </si>
  <si>
    <t>Z01/06202</t>
  </si>
  <si>
    <t>Z01/0620201</t>
  </si>
  <si>
    <t>Z01/0620202</t>
  </si>
  <si>
    <t>Z01/0620203</t>
  </si>
  <si>
    <t>PY0100620203140A</t>
  </si>
  <si>
    <t>FEE de Distribución</t>
  </si>
  <si>
    <t>Z01/0620204</t>
  </si>
  <si>
    <t>Z01/0620205</t>
  </si>
  <si>
    <t>Z01/06203</t>
  </si>
  <si>
    <t>Z01/0620301</t>
  </si>
  <si>
    <t>Z01/0620302</t>
  </si>
  <si>
    <t>Z01/0620303</t>
  </si>
  <si>
    <t>Z01/0620304</t>
  </si>
  <si>
    <t>Z01/0620305</t>
  </si>
  <si>
    <t>Z01/0620306</t>
  </si>
  <si>
    <t>Z01/0620307</t>
  </si>
  <si>
    <t>Z01/0620308</t>
  </si>
  <si>
    <t>Z01/0620309</t>
  </si>
  <si>
    <t>Z01/0620310</t>
  </si>
  <si>
    <t>Z01/063</t>
  </si>
  <si>
    <t>Z01/06301</t>
  </si>
  <si>
    <t>Z01/0630101</t>
  </si>
  <si>
    <t>PY0100630101030A</t>
  </si>
  <si>
    <t>Resultado por Venta de Activo</t>
  </si>
  <si>
    <t>Z01/0630102</t>
  </si>
  <si>
    <t>Z01/06302</t>
  </si>
  <si>
    <t>Z01/0630201</t>
  </si>
  <si>
    <t>PY0100630201080A</t>
  </si>
  <si>
    <t>Iva Muestras Medicas</t>
  </si>
  <si>
    <t>Z01/0630202</t>
  </si>
  <si>
    <t>Z01/06303</t>
  </si>
  <si>
    <t>Z01/0630301</t>
  </si>
  <si>
    <t>Z01/0630302</t>
  </si>
  <si>
    <t>Z01/00PLPROFIT</t>
  </si>
  <si>
    <t>Z01/00BSPROFIT</t>
  </si>
  <si>
    <t>TOTAL ACTIVO</t>
  </si>
  <si>
    <t>TOTAL PASIVO</t>
  </si>
  <si>
    <t>TOTAL PN</t>
  </si>
  <si>
    <t>TOTAL INGRESO</t>
  </si>
  <si>
    <t>TOTAL EGRESO</t>
  </si>
  <si>
    <t xml:space="preserve"> </t>
  </si>
  <si>
    <t>Codigo Audi</t>
  </si>
  <si>
    <t>Saldo 31/12/2023</t>
  </si>
  <si>
    <t>Saldo 31/12/2022</t>
  </si>
  <si>
    <t>Indice</t>
  </si>
  <si>
    <t>BALANCE GENERAL</t>
  </si>
  <si>
    <t>(En miles de guaraníes)</t>
  </si>
  <si>
    <t>Nota</t>
  </si>
  <si>
    <t>ACTIVOS</t>
  </si>
  <si>
    <t>Activos Corrientes</t>
  </si>
  <si>
    <t>Otros créditos</t>
  </si>
  <si>
    <t>Total activos corrientes</t>
  </si>
  <si>
    <t>Activos no Corrientes</t>
  </si>
  <si>
    <r>
      <t>Otros créditos</t>
    </r>
    <r>
      <rPr>
        <sz val="10"/>
        <color theme="0"/>
        <rFont val="Arial Narrow"/>
        <family val="2"/>
      </rPr>
      <t xml:space="preserve"> LP</t>
    </r>
  </si>
  <si>
    <t>Propiedades, planta y equipo neto</t>
  </si>
  <si>
    <t>Activos intangibles</t>
  </si>
  <si>
    <r>
      <t xml:space="preserve">Otros activos </t>
    </r>
    <r>
      <rPr>
        <sz val="10"/>
        <color theme="0"/>
        <rFont val="Arial Narrow"/>
        <family val="2"/>
      </rPr>
      <t>lp</t>
    </r>
  </si>
  <si>
    <t>Total activos no corrientes</t>
  </si>
  <si>
    <t>Total Activos</t>
  </si>
  <si>
    <t>PASIVOS Y PATRIMONIO NETO</t>
  </si>
  <si>
    <t>Pasivos corrientes</t>
  </si>
  <si>
    <r>
      <t>Emisión de bonos</t>
    </r>
    <r>
      <rPr>
        <sz val="10"/>
        <color theme="0"/>
        <rFont val="Arial Narrow"/>
        <family val="2"/>
      </rPr>
      <t xml:space="preserve"> CP</t>
    </r>
  </si>
  <si>
    <t>Total Pasivos Corrientes</t>
  </si>
  <si>
    <t>Pasivos no corrientes</t>
  </si>
  <si>
    <r>
      <t>Emisión de bonos</t>
    </r>
    <r>
      <rPr>
        <sz val="10"/>
        <color theme="0"/>
        <rFont val="Arial Narrow"/>
        <family val="2"/>
      </rPr>
      <t xml:space="preserve"> LP</t>
    </r>
  </si>
  <si>
    <t>Total pasivos no corrientes</t>
  </si>
  <si>
    <t>Total Pasivos</t>
  </si>
  <si>
    <t>Patrimonio Neto</t>
  </si>
  <si>
    <t>Resultado del ejercicio</t>
  </si>
  <si>
    <t>Total Patrimonio Neto</t>
  </si>
  <si>
    <t>Total Pasivos y Patrimonio Neto</t>
  </si>
  <si>
    <t>…………………………………………</t>
  </si>
  <si>
    <t>…………………………….</t>
  </si>
  <si>
    <t>…………………………………..</t>
  </si>
  <si>
    <t>Vicente José Scavone Cárdenas</t>
  </si>
  <si>
    <t>Sr. Luis Carlos Giagni</t>
  </si>
  <si>
    <t xml:space="preserve">Lic. Elizabeth Silvero </t>
  </si>
  <si>
    <t>Vice-presidente</t>
  </si>
  <si>
    <t>Sindico</t>
  </si>
  <si>
    <t>Contadora</t>
  </si>
  <si>
    <t>ESTADO DE RESULTADOS</t>
  </si>
  <si>
    <t xml:space="preserve"> (En miles de guaraníes)</t>
  </si>
  <si>
    <t>Costo de ventas</t>
  </si>
  <si>
    <t>Utilidad bruta</t>
  </si>
  <si>
    <t>Gastos de ventas</t>
  </si>
  <si>
    <t xml:space="preserve">Gastos administrativos </t>
  </si>
  <si>
    <t>Gastos de Fábrica</t>
  </si>
  <si>
    <t>Resultado operativo</t>
  </si>
  <si>
    <t>Ingresos financieros</t>
  </si>
  <si>
    <t>Gastos financieros</t>
  </si>
  <si>
    <t>Resultado ordinario antes del impuesto a la renta</t>
  </si>
  <si>
    <t>Impuesto a la renta</t>
  </si>
  <si>
    <t>Resultado neto de actividades ordinarias</t>
  </si>
  <si>
    <t xml:space="preserve">Utilidad/(Pérdida) neta del año </t>
  </si>
  <si>
    <t>Utilidad neta por acción ordinaria</t>
  </si>
  <si>
    <t>…………………………………………………………</t>
  </si>
  <si>
    <t>Suma de Importe real</t>
  </si>
  <si>
    <t>Cuenta de mayor</t>
  </si>
  <si>
    <t>Cuenta de mayor2</t>
  </si>
  <si>
    <t>Clasif</t>
  </si>
  <si>
    <t>b Planta</t>
  </si>
  <si>
    <t>c Comercial</t>
  </si>
  <si>
    <t>d Administración</t>
  </si>
  <si>
    <t>Total general</t>
  </si>
  <si>
    <t>Aporte Patronal IPS</t>
  </si>
  <si>
    <t>Contribuciones Sociales</t>
  </si>
  <si>
    <t>Gratif./Liquidac.</t>
  </si>
  <si>
    <t>Honorarios Prof.Int.</t>
  </si>
  <si>
    <t>Serv.Contrat. Jubil.</t>
  </si>
  <si>
    <t>Gratif. Personal</t>
  </si>
  <si>
    <t>Capacit. Al Personal</t>
  </si>
  <si>
    <t>Otros Gtos. Personal</t>
  </si>
  <si>
    <t>Bonif. Familiar</t>
  </si>
  <si>
    <t>Obsequios Varios P.</t>
  </si>
  <si>
    <t>Beneficio p/madres</t>
  </si>
  <si>
    <t>Remun. Personal Sup.</t>
  </si>
  <si>
    <t>Remuneración Extra</t>
  </si>
  <si>
    <t>Combust.Vend./Visit.</t>
  </si>
  <si>
    <t>Viaticos (consum.)</t>
  </si>
  <si>
    <t>Viaticos (hosped.)</t>
  </si>
  <si>
    <t>Viaticos (peajes)</t>
  </si>
  <si>
    <t>Viaticos (estacion.)</t>
  </si>
  <si>
    <t>Gastos en Exterior</t>
  </si>
  <si>
    <t>Movilidad (comunic.)</t>
  </si>
  <si>
    <t>Movilidad (Otros)</t>
  </si>
  <si>
    <t>Seguros Vend./Visit.</t>
  </si>
  <si>
    <t>Impresos Promoc.</t>
  </si>
  <si>
    <t>Congresos Seminarios</t>
  </si>
  <si>
    <t>Obsequiso Med./Far.</t>
  </si>
  <si>
    <t>Publicidad y Propaganda</t>
  </si>
  <si>
    <t>Agasajos/Eventos Com</t>
  </si>
  <si>
    <t>Gastos Represent.</t>
  </si>
  <si>
    <t>Suscripciones Mkt.</t>
  </si>
  <si>
    <t>Originales c/Muestra</t>
  </si>
  <si>
    <t>Muestras p/Registros</t>
  </si>
  <si>
    <t>Actividades Médicas</t>
  </si>
  <si>
    <t>Gastos I+D</t>
  </si>
  <si>
    <t>Retenciones No Fisc.</t>
  </si>
  <si>
    <t>Garantia s/Prod.Vend</t>
  </si>
  <si>
    <t>Gastos Judiciales</t>
  </si>
  <si>
    <t>Gastos Exportación</t>
  </si>
  <si>
    <t>Gastos Licitacion</t>
  </si>
  <si>
    <t>Otros Gastos Comerc.</t>
  </si>
  <si>
    <t>Insumos No Activable</t>
  </si>
  <si>
    <t>Publicidad Instituc.</t>
  </si>
  <si>
    <t>Public.Product.Marca</t>
  </si>
  <si>
    <t>Publicidad Agencias</t>
  </si>
  <si>
    <t>Publicidad Comercial</t>
  </si>
  <si>
    <t>Combustibles Distrib</t>
  </si>
  <si>
    <t>Gastos Giras</t>
  </si>
  <si>
    <t>Gastos Distribución</t>
  </si>
  <si>
    <t>Alquiler de Deposito</t>
  </si>
  <si>
    <t>Mant. Edificios</t>
  </si>
  <si>
    <t>Mant. Rodados</t>
  </si>
  <si>
    <t>Mant. Maquinarias</t>
  </si>
  <si>
    <t>Mant. Muebles</t>
  </si>
  <si>
    <t>Mant. Equipos</t>
  </si>
  <si>
    <t>Mant. Inst.Electrica</t>
  </si>
  <si>
    <t>Mantenimiento Sistem</t>
  </si>
  <si>
    <t>Mantenimiento Equipo</t>
  </si>
  <si>
    <t>Gastos Grales de Man</t>
  </si>
  <si>
    <t>Conectiv./VPN/Otros</t>
  </si>
  <si>
    <t>Combustible Generado</t>
  </si>
  <si>
    <t>Cuotas y Suscripcion</t>
  </si>
  <si>
    <t>Lic./Mant. Software</t>
  </si>
  <si>
    <t>Seguro de Mercaderia</t>
  </si>
  <si>
    <t>Seguros c/Muebles/Eq</t>
  </si>
  <si>
    <t>Honorarios Prof.Ext.</t>
  </si>
  <si>
    <t>Servicios Contratado</t>
  </si>
  <si>
    <t>Insumos/Equipos Ind.</t>
  </si>
  <si>
    <t>Combustibles Planta</t>
  </si>
  <si>
    <t>Tratamiento efluente</t>
  </si>
  <si>
    <t>Otros Gastos Planta</t>
  </si>
  <si>
    <t>Gastos Exterior Fab.</t>
  </si>
  <si>
    <t>Servicio Lavanderia</t>
  </si>
  <si>
    <t>Validaciones/Calif.</t>
  </si>
  <si>
    <t>Fotocopias - Leasing</t>
  </si>
  <si>
    <t>Pap. - Form. Cont.</t>
  </si>
  <si>
    <t>Papeleria - Etiqueta</t>
  </si>
  <si>
    <t>Artic. Informática</t>
  </si>
  <si>
    <t>Articulos Limpieza</t>
  </si>
  <si>
    <t>Gastos de seguridad y limpieza</t>
  </si>
  <si>
    <t>Servicio de Limpieza</t>
  </si>
  <si>
    <t>Serv./Insumo Segur.</t>
  </si>
  <si>
    <t>Recolección Resíduos</t>
  </si>
  <si>
    <t>Eventos/otros-Covid</t>
  </si>
  <si>
    <t>Cafeteria/Consumic.</t>
  </si>
  <si>
    <t>Gastos Admin.</t>
  </si>
  <si>
    <t>Combustibles Repos.</t>
  </si>
  <si>
    <t>Gtos. Movilidad Adm.</t>
  </si>
  <si>
    <t>Otros Gastos Adm.</t>
  </si>
  <si>
    <t>Celulares Facturable</t>
  </si>
  <si>
    <t>Baja de art. desuso</t>
  </si>
  <si>
    <t>Guarda Docs./Digit.</t>
  </si>
  <si>
    <t>Perdida perjuic.3ro</t>
  </si>
  <si>
    <t>Gastos Directorio</t>
  </si>
  <si>
    <t>Retenc. 2051/03 SICP</t>
  </si>
  <si>
    <t>Retenc. Absorbidas</t>
  </si>
  <si>
    <t>Imptos./tasas varias</t>
  </si>
  <si>
    <t>Imptos. s/Dividendos</t>
  </si>
  <si>
    <t>IVA Gasto form. 120</t>
  </si>
  <si>
    <t>Patente Comercial</t>
  </si>
  <si>
    <t>Patente Rodados</t>
  </si>
  <si>
    <t>Impto Inmobiliario</t>
  </si>
  <si>
    <t>Deprec. Muebles</t>
  </si>
  <si>
    <t>Deprec. Maquinas</t>
  </si>
  <si>
    <t>Deprec. Rodados</t>
  </si>
  <si>
    <t>Deprec. Edificios</t>
  </si>
  <si>
    <t>Amort. del Ejercicio</t>
  </si>
  <si>
    <t>S/BG 30/09/2023</t>
  </si>
  <si>
    <t>S/BG 31/12/2023</t>
  </si>
  <si>
    <t>ESTADO DE EVOLUCIÓN DEL PATRIMONIO NETO</t>
  </si>
  <si>
    <t>Aporte de los propietarios</t>
  </si>
  <si>
    <t>Ganancias reservadas</t>
  </si>
  <si>
    <t>Capital suscripto e integrado</t>
  </si>
  <si>
    <t>Reserva para Capitalización</t>
  </si>
  <si>
    <t>Reserva facultativa</t>
  </si>
  <si>
    <t>Total</t>
  </si>
  <si>
    <t>Distribución de dividendos (1)</t>
  </si>
  <si>
    <t>Revalúo de activos fijos</t>
  </si>
  <si>
    <t>Reserva legal (1)</t>
  </si>
  <si>
    <t>Reserva para futuras capitalizaciones (1)</t>
  </si>
  <si>
    <t>Resultado del año</t>
  </si>
  <si>
    <t>Saldo al 31/12/2021</t>
  </si>
  <si>
    <t>Aumento de capital (2)</t>
  </si>
  <si>
    <t>Saldo al 31/12/2022</t>
  </si>
  <si>
    <t>Saldo al 31/12/2023</t>
  </si>
  <si>
    <t>Prueba</t>
  </si>
  <si>
    <t>Inversiones financieras</t>
  </si>
  <si>
    <t>Otros pasivos corrientes</t>
  </si>
  <si>
    <t>BG</t>
  </si>
  <si>
    <t>El rubro de otros créditos se compone como sigue:</t>
  </si>
  <si>
    <t>Corriente</t>
  </si>
  <si>
    <t>En miles de guaraníes</t>
  </si>
  <si>
    <t>Concepto</t>
  </si>
  <si>
    <r>
      <t xml:space="preserve">Menos Previsiones </t>
    </r>
    <r>
      <rPr>
        <sz val="10"/>
        <color theme="0"/>
        <rFont val="Arial Narrow"/>
        <family val="2"/>
      </rPr>
      <t>cp</t>
    </r>
  </si>
  <si>
    <t>No corriente</t>
  </si>
  <si>
    <r>
      <t>Otros anticipos</t>
    </r>
    <r>
      <rPr>
        <sz val="10"/>
        <color theme="0"/>
        <rFont val="Arial Narrow"/>
        <family val="2"/>
      </rPr>
      <t xml:space="preserve"> NC</t>
    </r>
  </si>
  <si>
    <r>
      <t xml:space="preserve">I.V.A. Crédito fiscal </t>
    </r>
    <r>
      <rPr>
        <sz val="10"/>
        <color theme="0"/>
        <rFont val="Arial Narrow"/>
        <family val="2"/>
      </rPr>
      <t>lp</t>
    </r>
  </si>
  <si>
    <r>
      <t>Menos Previsiones</t>
    </r>
    <r>
      <rPr>
        <sz val="10"/>
        <color theme="0"/>
        <rFont val="Arial Narrow"/>
        <family val="2"/>
      </rPr>
      <t xml:space="preserve"> lp</t>
    </r>
  </si>
  <si>
    <t>Total Otros Créditos</t>
  </si>
  <si>
    <t>NOTA 2 - RESUMEN DE LAS PRINCIPALES POLÍTICAS CONTABLES</t>
  </si>
  <si>
    <t>a.   Bases de contabilización</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</si>
  <si>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</si>
  <si>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</si>
  <si>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principales estimaciones relacionadas con la preparación de estos estados contables se refieren a la previsión para deudores incobrables (ver Nota 2.e y 5), por desvalorización de inventarios (ver Nota 2.f3 y 7).</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</si>
  <si>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</si>
  <si>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c.   Moneda extranjera</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</si>
  <si>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</si>
  <si>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</si>
  <si>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US$</t>
  </si>
  <si>
    <t>Cambio</t>
  </si>
  <si>
    <t>Miles de G.</t>
  </si>
  <si>
    <t>Activos</t>
  </si>
  <si>
    <t>Pasivos</t>
  </si>
  <si>
    <t>Posición neta</t>
  </si>
  <si>
    <t>EUR</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</si>
  <si>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</si>
  <si>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</si>
  <si>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</si>
  <si>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</si>
  <si>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</si>
  <si>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f. Inventarios</t>
  </si>
  <si>
    <t>Las existencias se valúan de acuerdo con los criterios que se detallan a continuación:</t>
  </si>
  <si>
    <t>f1. Las materias primas, materiales, insumos, productos en proceso y productos terminados son incorporadas al inventario al valor de compra y/o de fabricación históricos, y son valuados de acuerdo con el método "Primero Entrado Primero Salido" (P.E.P.S.).</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</si>
  <si>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7 a los estados contables. Los productos terminados se valúan por el sistema de costeo estimado o presupuestado.</t>
  </si>
  <si>
    <t>f3. La Sociedad registra previsiones genéricas por obsolescencia de inventarios basadas en estimaciones realizadas por la Gerencia sobre deterioro y valores de mercado de los correspondientes productos.</t>
  </si>
  <si>
    <t>g. Inversiones</t>
  </si>
  <si>
    <t>h. Propiedades, planta y equipo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</si>
  <si>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</si>
  <si>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</si>
  <si>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</si>
  <si>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</si>
  <si>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 xml:space="preserve">A efectos del cálculo de la depreciación y el valor residual, se han aplicados las siguientes tasas y porcentajes anuales determinadas : </t>
  </si>
  <si>
    <t>Bienes</t>
  </si>
  <si>
    <t>Vida Útil (años)</t>
  </si>
  <si>
    <t>Valor Residual %</t>
  </si>
  <si>
    <t xml:space="preserve">Vida Útil (años)
Ley 6.380/19
</t>
  </si>
  <si>
    <t>Inmuebles</t>
  </si>
  <si>
    <t>Maquinarias, herramientas y equipos</t>
  </si>
  <si>
    <t>Equipos de Informática</t>
  </si>
  <si>
    <t>Muebles y Útiles</t>
  </si>
  <si>
    <t>Rodados</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</si>
  <si>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</si>
  <si>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 Intangibles</t>
  </si>
  <si>
    <t>j. Reconocimiento de ingresos, gastos y costos</t>
  </si>
  <si>
    <t>La Sociedad aplica el principio de lo devengado para el reconocimiento de ingresos e imputación de gastos y costos incurridos.</t>
  </si>
  <si>
    <t>k. Impuesto a la renta</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</si>
  <si>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</si>
  <si>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</si>
  <si>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</si>
  <si>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</si>
  <si>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</si>
  <si>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m. Impuesto diferido</t>
  </si>
  <si>
    <t>n. Empresa en marcha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</si>
  <si>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</si>
  <si>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NOTA 1 – DESCRIPCIÓN DE LA NATURALEZA Y DEL NEGOCIO DE LA COMPAÑÍA</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</si>
  <si>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</si>
  <si>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</si>
  <si>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NOTA 3 - EFECTIVO Y EQUIVALENTE DE EFECTIVO</t>
  </si>
  <si>
    <t>La composición de la cuenta es la siguiente:</t>
  </si>
  <si>
    <t>En miles de guaranies</t>
  </si>
  <si>
    <t>Total de efectivo y equivalentes</t>
  </si>
  <si>
    <t>Las cuentas a cobrar comerciales corriente se integran como sigue:</t>
  </si>
  <si>
    <t>Moneda Local Guaraníes</t>
  </si>
  <si>
    <t>Moneda Extranjera Dólares</t>
  </si>
  <si>
    <t>Moneda Extranjera Euros</t>
  </si>
  <si>
    <t>Deudores por ventas - Entidad relacionada (Nota 30)</t>
  </si>
  <si>
    <t>Cheques diferidos - Entidad relacionada (Nota 30)</t>
  </si>
  <si>
    <t>Cheques rechazados - Entidad relacionada</t>
  </si>
  <si>
    <t>Otras cuentas por cobrar</t>
  </si>
  <si>
    <t>Total Cuentas por cobrar corriente</t>
  </si>
  <si>
    <t>Las cuentas a cobrar comerciales no corriente se integran como sigue:</t>
  </si>
  <si>
    <t>Total Cuentas por cobrar no corriente</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</si>
  <si>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</si>
  <si>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</si>
  <si>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</si>
  <si>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</si>
  <si>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</si>
  <si>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</si>
  <si>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</si>
  <si>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</si>
  <si>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</si>
  <si>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</si>
  <si>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</si>
  <si>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</si>
  <si>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 Los criterios de previsión se exponen en la Nota 2.e</t>
  </si>
  <si>
    <t>NOTA  4 – CUENTAS POR COBRAR COMERCIALES</t>
  </si>
  <si>
    <t>Suma de Valor de moneda de sociedad</t>
  </si>
  <si>
    <t>Cuenta de mayor: Texto explicativo</t>
  </si>
  <si>
    <t>Cuenta de deudor: Nombre 1</t>
  </si>
  <si>
    <t>Clave de moneda de documento</t>
  </si>
  <si>
    <t>CANDIA CABALLERO, SILVANA MARIA</t>
  </si>
  <si>
    <t>PYG</t>
  </si>
  <si>
    <t>CIA. QUIMICA VICENTE SCAVONE CEISA</t>
  </si>
  <si>
    <t>CLAUDIA TERESA MARIA SCAVONE</t>
  </si>
  <si>
    <t>COMPANIA VISCOUNT COMERCIAL E</t>
  </si>
  <si>
    <t>DELGADO LOPEZ, OSCAR</t>
  </si>
  <si>
    <t>FARMACIA CATEDRAL SA</t>
  </si>
  <si>
    <t>GANADERA MARIA ODILA</t>
  </si>
  <si>
    <t>LAB.DE PRODUCTOS ETICOS CEISA</t>
  </si>
  <si>
    <t>USD</t>
  </si>
  <si>
    <t>MANRESA S.A.</t>
  </si>
  <si>
    <t>MARIA HERMINIA CABALLERO SCAVONE</t>
  </si>
  <si>
    <t>OSCAR VICENTE SCAVONE RIVAS</t>
  </si>
  <si>
    <t>SCAVONE CABALLERO, PATRICIA MARIA A</t>
  </si>
  <si>
    <t>SCAVONE CARDENAS, CESAR JOSE LUIS</t>
  </si>
  <si>
    <t>SCAVONE CARDENAS, MARGARITA MARIA</t>
  </si>
  <si>
    <t>SCAVONE CARDENAS, SUSANA MARIA</t>
  </si>
  <si>
    <t>VICENTE JOSE SCAVONE CARDENAS</t>
  </si>
  <si>
    <t>VICENTE SCAVONE Y CIA S.A.E.-BOLIVI</t>
  </si>
  <si>
    <t>Etiquetas de fila</t>
  </si>
  <si>
    <t>Prev</t>
  </si>
  <si>
    <t>Ext</t>
  </si>
  <si>
    <t>Locales</t>
  </si>
  <si>
    <t>NOTA 5 - OTROS CRÉDITOS</t>
  </si>
  <si>
    <t>El inventario está compuesto de la siguiente manera:</t>
  </si>
  <si>
    <t>Total de Inventarios</t>
  </si>
  <si>
    <t>NOTA 6 – INVENTARIOS</t>
  </si>
  <si>
    <t>El rubro de otros activos se compone como sigue:</t>
  </si>
  <si>
    <t>Total Otros Activos</t>
  </si>
  <si>
    <t>NOTA 7 - OTROS ACTIVOS</t>
  </si>
  <si>
    <t>Los activos intangibles están compuestos de la siguiente manera:</t>
  </si>
  <si>
    <t>Total Activos Intangibles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</si>
  <si>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</si>
  <si>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</si>
  <si>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</si>
  <si>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</si>
  <si>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</si>
  <si>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</si>
  <si>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</si>
  <si>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</si>
  <si>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</si>
  <si>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</si>
  <si>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</si>
  <si>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Terrenos</t>
  </si>
  <si>
    <t>Edificios</t>
  </si>
  <si>
    <t>Maquinarias y herramientas</t>
  </si>
  <si>
    <t>Equipos de informática</t>
  </si>
  <si>
    <t>Muebles y útiles</t>
  </si>
  <si>
    <t>Obras en curso</t>
  </si>
  <si>
    <t>Totales</t>
  </si>
  <si>
    <t>NOTA 8 - PROPIEDADES, PLANTA Y EQUIPO - NETO</t>
  </si>
  <si>
    <t>NOTA 9 – ACTIVOS INTANGIBLES</t>
  </si>
  <si>
    <t>Total Inversiones financieras LP</t>
  </si>
  <si>
    <t>NOTA 10 – INVERSIONES FINANCIERAS</t>
  </si>
  <si>
    <t>Las cuentas por pagar comerciales se componen como sigue:</t>
  </si>
  <si>
    <t>Proveedores del exterior</t>
  </si>
  <si>
    <t>Proveedores - Entidades Relacionadas</t>
  </si>
  <si>
    <t>Total cuentas a pagar por comerciales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</si>
  <si>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</si>
  <si>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NOTA 11 – CUENTAS POR PAGAR COMERCIALES</t>
  </si>
  <si>
    <t>DANIELS INDUSTRIAL Y COMERCIAL S.A.</t>
  </si>
  <si>
    <t>SCAVONE HERMANOS SA</t>
  </si>
  <si>
    <t>CHARPENTIER S.R.L.</t>
  </si>
  <si>
    <t>CIENTIFICA MILAN S.R.L.</t>
  </si>
  <si>
    <t>INCA IND Y COM SA</t>
  </si>
  <si>
    <t>SANCHEZ, MAXIMILIANO NICOLAS</t>
  </si>
  <si>
    <t>EMPRESA DE SERVICIOS SANITARIOS DEL</t>
  </si>
  <si>
    <t>VERON CAMPUZANO NESTOR</t>
  </si>
  <si>
    <t>CONTIPARAGUAY S.A.</t>
  </si>
  <si>
    <t>GRAFICA MAYO SA</t>
  </si>
  <si>
    <t>DISTRI.SANTA RITA</t>
  </si>
  <si>
    <t>CADENA FARMACENTER SA</t>
  </si>
  <si>
    <t>INDUSTRIA PARAGUAYA DE GASES SRL</t>
  </si>
  <si>
    <t>NIPRO MEDICAL CORPORATION SUCURSAL</t>
  </si>
  <si>
    <t>ANDE</t>
  </si>
  <si>
    <t>FENIX S.A.DE SEGUROS Y REASEGUROS</t>
  </si>
  <si>
    <t>OMAR EDUARDO PEREZ ZABALA</t>
  </si>
  <si>
    <t>COOP.PIRIBEBUY POTY LTDA.</t>
  </si>
  <si>
    <t>BOLSI PLAST SA</t>
  </si>
  <si>
    <t>TUPI RAMOS GENERALES S.A.</t>
  </si>
  <si>
    <t>JUAN CARLOS BUSQUETS</t>
  </si>
  <si>
    <t>FARMA KOKE S.A.</t>
  </si>
  <si>
    <t>COOP.CUMBRE DE LA CORDILLERA LTDA.</t>
  </si>
  <si>
    <t>ALIANZA GARANTIA SEGUROS Y</t>
  </si>
  <si>
    <t>F. Y DISTRI.LUCAS</t>
  </si>
  <si>
    <t>MATER PRIM COM. E IND. S.R.L.</t>
  </si>
  <si>
    <t>GRUPO MULTILAB S.A.</t>
  </si>
  <si>
    <t>LISMA S.R.L.</t>
  </si>
  <si>
    <t>MEDICAL QUIMICA S.A.</t>
  </si>
  <si>
    <t>FARMACIA OLIVA SA</t>
  </si>
  <si>
    <t>INSTITUTO DE DESARROLLO FARMACEUTIC</t>
  </si>
  <si>
    <t>REXACORP S.A.</t>
  </si>
  <si>
    <t>AGROFIELD SRL</t>
  </si>
  <si>
    <t>SUMINISTROS MEDICOS SRL</t>
  </si>
  <si>
    <t>SWISS PHARMA GROUP S.A.</t>
  </si>
  <si>
    <t>TECNOFAST S.A.</t>
  </si>
  <si>
    <t>CALLIZO AROMAS PY SA</t>
  </si>
  <si>
    <t>COMPANIA PANAMERICANA DE SERVICIOS</t>
  </si>
  <si>
    <t>FARMA HOGAR</t>
  </si>
  <si>
    <t>ANALITICA S.A.</t>
  </si>
  <si>
    <t>MARIA LOURDES LOPEZ MEDINA</t>
  </si>
  <si>
    <t>MILKA REVECA JARA BRITTO</t>
  </si>
  <si>
    <t>BRISTOL S.A.</t>
  </si>
  <si>
    <t>ALVOG S.A.</t>
  </si>
  <si>
    <t>G T SCIENTIFIC SA</t>
  </si>
  <si>
    <t>TELECEL S.A.E</t>
  </si>
  <si>
    <t>GN DISTRIBUIDORA</t>
  </si>
  <si>
    <t>FARMA S.A.</t>
  </si>
  <si>
    <t>COMFAR S.A.E.C.A.</t>
  </si>
  <si>
    <t>FARMACIA AMERICANA E.A.S.</t>
  </si>
  <si>
    <t>DISTRI.SANTA LUCIA</t>
  </si>
  <si>
    <t>DEFENSORES SA</t>
  </si>
  <si>
    <t>AZUCARERA PARAGUAYA S.A.</t>
  </si>
  <si>
    <t>DROGUERIA ITALQUIMICA S.A.</t>
  </si>
  <si>
    <t>AGROJARDIN S.R.L.</t>
  </si>
  <si>
    <t>F. AMADA E.I.R.L.</t>
  </si>
  <si>
    <t>FARMAVIDA S.R.L.</t>
  </si>
  <si>
    <t>DISTRIBUIDORA LIMPIA SRL</t>
  </si>
  <si>
    <t>REDOX QUIMICA SA</t>
  </si>
  <si>
    <t>VITALMED SA</t>
  </si>
  <si>
    <t>YPANE S.A.C.I.Y S.</t>
  </si>
  <si>
    <t>RETAIL S.A.</t>
  </si>
  <si>
    <t>LAB.COSTANZO</t>
  </si>
  <si>
    <t>COMAGRO S.A.</t>
  </si>
  <si>
    <t>DISTRI.DISTRIMED</t>
  </si>
  <si>
    <t>SELTZ S.A.</t>
  </si>
  <si>
    <t>F. NISI FARMA</t>
  </si>
  <si>
    <t>LUIS ANTONIO FERREIRA INSAURRALDE</t>
  </si>
  <si>
    <t>UNIFARMA DF S.R.L.</t>
  </si>
  <si>
    <t>F. CRISTO LUZ</t>
  </si>
  <si>
    <t>FLUODER S.A.</t>
  </si>
  <si>
    <t>FARMED S.R.L.</t>
  </si>
  <si>
    <t>INDUSTRIAS GRAFICAS NOBEL S.A</t>
  </si>
  <si>
    <t>INSUQUIM S.R.L.</t>
  </si>
  <si>
    <t>ARANDA BOGARIN JOSE FELIX</t>
  </si>
  <si>
    <t>CESPEDES FLORES, GUILLERMO ANTONIO</t>
  </si>
  <si>
    <t>VICTOR JOSE OVIEDO CALDARERA</t>
  </si>
  <si>
    <t>CHRISTIAN ARIEL GIMENEZ BRITEZ</t>
  </si>
  <si>
    <t>PEDRO RUBEN ESPINOLA DIAZ</t>
  </si>
  <si>
    <t>SARA IRENE PRADO QUEVEDO</t>
  </si>
  <si>
    <t>PAOLA MARIELA MARIN DE PRIETO</t>
  </si>
  <si>
    <t>VIVIAN FABIOLA GIMENEZ CUENCA</t>
  </si>
  <si>
    <t>FATIMA MARIA MEDINA RIVAROLA</t>
  </si>
  <si>
    <t>HERNAN CODAS JACQUET</t>
  </si>
  <si>
    <t>PRORGANICA  S.A.</t>
  </si>
  <si>
    <t>MARIA CRISTINA DELGADO AMARILLA</t>
  </si>
  <si>
    <t>GARABATO SA</t>
  </si>
  <si>
    <t>ERIC BENJAMIN BENITEZ VILLALBA</t>
  </si>
  <si>
    <t>AMPOLLAS DE PARAGUAY S.R.L.</t>
  </si>
  <si>
    <t>GUSTAVO ROBERT ALOIS VERGARA FREY</t>
  </si>
  <si>
    <t>INVERFIN S.A.E.C.A</t>
  </si>
  <si>
    <t>ECOTOTAL S.A.</t>
  </si>
  <si>
    <t>PEDRO RAFAEL ANTUNEZ TORRES</t>
  </si>
  <si>
    <t>MEDICINE WORK E.A.S. UNIPERSONAL</t>
  </si>
  <si>
    <t>AV REPUESTOS INDUSTRIALES S.A.</t>
  </si>
  <si>
    <t>HIDROCOM SRL</t>
  </si>
  <si>
    <t>GRUPO INFOMASTER S.R.L.</t>
  </si>
  <si>
    <t>FATIMA LORENA ACOSTA ROJAS</t>
  </si>
  <si>
    <t>TOTALITY S.R.L.</t>
  </si>
  <si>
    <t>CAFE CORNER SRL</t>
  </si>
  <si>
    <t>HUGO MARCIANO BERNAL FERNANDEZ</t>
  </si>
  <si>
    <t>CHACO SUR S.R.L.</t>
  </si>
  <si>
    <t>ALFREDO RAMON DELGADO ELIZECHE</t>
  </si>
  <si>
    <t>ITTI S.A.E.C.A.</t>
  </si>
  <si>
    <t>UNION DE IND.FRIGORIFICAS DEL INTER</t>
  </si>
  <si>
    <t>CIMA TECHNOLOGY S.R.L.</t>
  </si>
  <si>
    <t>LABORATORIO BRUNELLI S.R.L.</t>
  </si>
  <si>
    <t>EDGAR RECALDE GALEANO</t>
  </si>
  <si>
    <t>ROSSANA RAQUEL PAEZ SANABRIA</t>
  </si>
  <si>
    <t>JC CONSULTING S.R.L.</t>
  </si>
  <si>
    <t>LOCKERS RECORDS MANAGEMENT S.A.</t>
  </si>
  <si>
    <t>COMPAÑIA GASTRONOMICA PARAGUAYA S.R</t>
  </si>
  <si>
    <t>PROFUNDA LIMPIEZA INTEGRAL S.R.L.</t>
  </si>
  <si>
    <t>JOSE CONCEPCION LOPEZ CAÑETE</t>
  </si>
  <si>
    <t>T.E.I.S.A.</t>
  </si>
  <si>
    <t>GUILLERMO AMADO OJEDA FRANCO</t>
  </si>
  <si>
    <t>GRADO A S.A.</t>
  </si>
  <si>
    <t>CENTRAL DE INTELIGENCIA EN MEDIOS</t>
  </si>
  <si>
    <t>SUDAMERIS BANK SAECA</t>
  </si>
  <si>
    <t>DANIA VERENA GOMEZ MARTINEZ</t>
  </si>
  <si>
    <t>SURESTE SA</t>
  </si>
  <si>
    <t>FLEXOPLAST SA</t>
  </si>
  <si>
    <t>COMERCIO DEL PARAGUAY S.A.</t>
  </si>
  <si>
    <t>PINTURAS ELITE SRL</t>
  </si>
  <si>
    <t>CHRISTIAN RAFAEL ZELADA GAUTO</t>
  </si>
  <si>
    <t>JOSE ALBERTO ORTIZ</t>
  </si>
  <si>
    <t>SERVICIOS Y PRODUCTOS MULTIMEDIOS</t>
  </si>
  <si>
    <t>SISTEMAS ELECTRONICOS DEL PARAGUAY</t>
  </si>
  <si>
    <t>LA FORTUNA DE LA MARQUESA S.A</t>
  </si>
  <si>
    <t>SUIYA S.R.L.</t>
  </si>
  <si>
    <t>JUAN JOSE SANTACRUZ</t>
  </si>
  <si>
    <t>ASOC.DE CRIADORES DE CABALLOS CRIOL</t>
  </si>
  <si>
    <t>MULTICLIMA DEL PARAGUAY  S.A.</t>
  </si>
  <si>
    <t>LAVATT S.A.</t>
  </si>
  <si>
    <t>GRISELDA SOLEDAD NUNEZ GALEANO</t>
  </si>
  <si>
    <t>CARLOS UBALDO LOPEZ ROJAS</t>
  </si>
  <si>
    <t>FREELANCE HOLDING S.A.</t>
  </si>
  <si>
    <t>DUERO S.A</t>
  </si>
  <si>
    <t>PARANA SERVICES S.A</t>
  </si>
  <si>
    <t>DATATEC S.A.</t>
  </si>
  <si>
    <t>NOBOLAB S.A.</t>
  </si>
  <si>
    <t>VINCULO ARQUITECTURA S.R.L.</t>
  </si>
  <si>
    <t>MANUEL ATILIO FIGUEREDO RUIZ DIAZ</t>
  </si>
  <si>
    <t>NELSON VEGA FORMOSO</t>
  </si>
  <si>
    <t>JOAO GANDHI ARAUJO ROLON</t>
  </si>
  <si>
    <t>CESAR EDUARDO PAREDES GONZALEZ</t>
  </si>
  <si>
    <t>EDGAR FABIAN BRITOS CACERES</t>
  </si>
  <si>
    <t>BLANCA ELVIRA OJEDA DE SALDIVAR</t>
  </si>
  <si>
    <t>HUGO DANIEL BARBOZA CARDENAS</t>
  </si>
  <si>
    <t>INFOCENTER SA</t>
  </si>
  <si>
    <t>LA JOSEFINA S.R.L.</t>
  </si>
  <si>
    <t>BIOX S.A</t>
  </si>
  <si>
    <t>LIZ DAIANA ALVAREZ GARCIA</t>
  </si>
  <si>
    <t>PATRIA S.A. DE SEGUROS Y REASEGUROS</t>
  </si>
  <si>
    <t>DAISY ELIZABETH BENITEZ ALMIRON</t>
  </si>
  <si>
    <t>RODRIGO DAMIAN RIVAROLA LARA</t>
  </si>
  <si>
    <t>ARTES Y CONSTRUCCIONES S.R.L.</t>
  </si>
  <si>
    <t>DIGIWEB PARAGUAY S.A.</t>
  </si>
  <si>
    <t>ADOLFO OLMEDO CHAPARRO</t>
  </si>
  <si>
    <t>HECTOR ORLANDO HUG MONGELOS</t>
  </si>
  <si>
    <t>SUMINISTROS INDUSTRIALES SRL</t>
  </si>
  <si>
    <t>KLINAP S.A</t>
  </si>
  <si>
    <t>MARIA REMIGIA BOLLA ARREGUI</t>
  </si>
  <si>
    <t>TERMECO S.R.L</t>
  </si>
  <si>
    <t>ASM PARAGUAY S.A.</t>
  </si>
  <si>
    <t>DUMOT CONSTRUCCIONES CIVILES E</t>
  </si>
  <si>
    <t>INGENIO SARTORI S.A.</t>
  </si>
  <si>
    <t>SECURITY GUARD S.A.</t>
  </si>
  <si>
    <t>DALMY SARINA SANTACRUZ ROJAS</t>
  </si>
  <si>
    <t>TELEVISORA DEL ESTE  S.A.</t>
  </si>
  <si>
    <t>COESTI S.A.</t>
  </si>
  <si>
    <t>LUIS ISRAEL PERALTA ROJAS</t>
  </si>
  <si>
    <t>SANTOS INGENIERIA S.R.L.</t>
  </si>
  <si>
    <t>LILIAN AZOCAR DE MENDOZA MORLIS</t>
  </si>
  <si>
    <t>ROYAL SEGUROS SOCIEDAD ANONIMA COMP</t>
  </si>
  <si>
    <t>TK ELEVADORES PARAGUAY S.R.L.</t>
  </si>
  <si>
    <t>IMPRENTA GAMA S.A.</t>
  </si>
  <si>
    <t>GONZALEZ GIMENEZ Y CIA. SAC</t>
  </si>
  <si>
    <t>SERGIO DANIEL MARTINEZ LOBO</t>
  </si>
  <si>
    <t>ASEGURADORA YACYRETA S.A. DE</t>
  </si>
  <si>
    <t>AIRMAR CARGO S.A</t>
  </si>
  <si>
    <t>SOUTH CROSS LOGISTICS S.A.</t>
  </si>
  <si>
    <t>WHO S.R.L.</t>
  </si>
  <si>
    <t>IMPERIO NORTE S.A.</t>
  </si>
  <si>
    <t>CONSULTORIA DE COMERCIO EXTERIOR</t>
  </si>
  <si>
    <t>MEGACADENA S.A.</t>
  </si>
  <si>
    <t>RISKMETRICA S.A</t>
  </si>
  <si>
    <t>DOMINGO PAREDES AVILA</t>
  </si>
  <si>
    <t>CARLOS QUINTO MATEO BALMELLI</t>
  </si>
  <si>
    <t>SIEGEN S.A.</t>
  </si>
  <si>
    <t>INSALCOR PARAGUAY S.A.</t>
  </si>
  <si>
    <t>RICARDO HOMERO DA SILVA GUADALUPE</t>
  </si>
  <si>
    <t>NIBACOR SOCIEDAD ANONIMA - SUCURSAL</t>
  </si>
  <si>
    <t>ACQUACONSULT S.A.</t>
  </si>
  <si>
    <t>INGEST PARAGUAY S.R.L.</t>
  </si>
  <si>
    <t>CLAUDIO BENITEZ SANTACRUZ</t>
  </si>
  <si>
    <t>MARGARITA INES HARTELSBERGER FERNAN</t>
  </si>
  <si>
    <t>IMPORMAK S.A.</t>
  </si>
  <si>
    <t>AMX PARAGUAY S.A.</t>
  </si>
  <si>
    <t>SONIA ELENA ARMOA SOTELO</t>
  </si>
  <si>
    <t>JOBS (SERVICIOS DE RECURSOS HUMANOS</t>
  </si>
  <si>
    <t>ROSANA MOREL BRIZUELA</t>
  </si>
  <si>
    <t>COMPANIA SAN IGNACIO S.A.</t>
  </si>
  <si>
    <t>ALCION S.A.</t>
  </si>
  <si>
    <t>MM COMUNICACIONES S.A.</t>
  </si>
  <si>
    <t>ROLITRANS VILLA MORRA S.A.</t>
  </si>
  <si>
    <t>INDUSTRIAS METALURGICAS MULTITRACK</t>
  </si>
  <si>
    <t>FONDO ESTRELLA S.A.</t>
  </si>
  <si>
    <t>ROBOTICA INDUSTRIAL PARAGUAYA S.A.</t>
  </si>
  <si>
    <t>NICOLAS FRANCO OCAMPOS</t>
  </si>
  <si>
    <t>GRUPO NACION S.A.</t>
  </si>
  <si>
    <t>JORGE OSMAR VAZQUEZ OCAMPOS</t>
  </si>
  <si>
    <t>ASADO BENITEZ S.A.</t>
  </si>
  <si>
    <t>INGENIERIA PALACIOS S.A.</t>
  </si>
  <si>
    <t>LOCALIZA PARAGUAY S.A.</t>
  </si>
  <si>
    <t>MOBILIARTE SERVICIOS DE INSTALACION</t>
  </si>
  <si>
    <t>FUNDACION MONSENOR PEDRO SHAW</t>
  </si>
  <si>
    <t>BOURBON HOSPITALIDAD S.A.</t>
  </si>
  <si>
    <t>GUILLERMO AUGUSTO GONZALEZ DIMITROP</t>
  </si>
  <si>
    <t>VEKTOR S.R.L.</t>
  </si>
  <si>
    <t>FULLMETAL S.A.</t>
  </si>
  <si>
    <t>CADENA MUSICAL S.A.</t>
  </si>
  <si>
    <t>TUPA TRANSPORTE S.R.L.</t>
  </si>
  <si>
    <t>LABSOL S.A.</t>
  </si>
  <si>
    <t>TRANSWOOD S.R.L.</t>
  </si>
  <si>
    <t>TECHNICAL S.R.L.</t>
  </si>
  <si>
    <t>ISIDORO RAMON JACQUET GALEANO</t>
  </si>
  <si>
    <t>DOCUMENTA S.A.</t>
  </si>
  <si>
    <t>CLARISE YVONNE SCAVENIUS AGUILERA</t>
  </si>
  <si>
    <t>OSMAR RUBEN BAUKLOH CORONIL</t>
  </si>
  <si>
    <t>CESAR EMILIO FLORES BATTILANA</t>
  </si>
  <si>
    <t>REINALDO SANCHEZ BONNIN</t>
  </si>
  <si>
    <t>MEGAPAR INGENIERIA S.A.</t>
  </si>
  <si>
    <t>ABRACOMAQ S.R.L.</t>
  </si>
  <si>
    <t>GRACIANA MARIA OLIVERA MULLIN</t>
  </si>
  <si>
    <t>TOMAS AGUERO VARGAS</t>
  </si>
  <si>
    <t>CRISTHIAN ALBERTO ALCARAZ GAYOSO</t>
  </si>
  <si>
    <t>GO PRO S.A</t>
  </si>
  <si>
    <t>CINTAS S.A.</t>
  </si>
  <si>
    <t>DISTRIPACK S.A.</t>
  </si>
  <si>
    <t>TERESA ADELINA MOGETTA DE MAURO</t>
  </si>
  <si>
    <t>LINDA S.R.L.</t>
  </si>
  <si>
    <t>ENVASES DE ALUMINIO DEL PARAGUAY</t>
  </si>
  <si>
    <t>MAMBO S.A.</t>
  </si>
  <si>
    <t>BRASTEC S.A</t>
  </si>
  <si>
    <t>MARROB S.R.L.</t>
  </si>
  <si>
    <t>BERNARDO MAURO VELAZQUEZ</t>
  </si>
  <si>
    <t>FOCUS MEDIA S.A.</t>
  </si>
  <si>
    <t>ALFREDO ANDRES MARIN</t>
  </si>
  <si>
    <t>MACRO MAQUINARIAS S.A.</t>
  </si>
  <si>
    <t>BANCARD S.A.</t>
  </si>
  <si>
    <t>VIDAL ALFREDO IBARROLA BOGADO</t>
  </si>
  <si>
    <t>PARAVISION S.A.</t>
  </si>
  <si>
    <t>ARAI S.R.L.</t>
  </si>
  <si>
    <t>MACRO SCIENCE S.A.</t>
  </si>
  <si>
    <t>IRUN &amp; VILLAMAYOR ASESORES LABORALE</t>
  </si>
  <si>
    <t>INFOMARKET S.R.L.</t>
  </si>
  <si>
    <t>CAPITAL HUMANO S.R.L.</t>
  </si>
  <si>
    <t>ELADIO RAFAEL ORTEGA FRANCO</t>
  </si>
  <si>
    <t>EM S.R.L.</t>
  </si>
  <si>
    <t>PUBLITEX PUBLICIDAD S.R.L.</t>
  </si>
  <si>
    <t>GRUPO SEVIPAR S.A.</t>
  </si>
  <si>
    <t>TECNO-CHACO S.R.L.</t>
  </si>
  <si>
    <t>LA VIENESA S.A</t>
  </si>
  <si>
    <t>LIBRERIA Y PAPELERIA NOVA S.A.</t>
  </si>
  <si>
    <t>EQUIPO MEDICO DE EMERGENCIAS</t>
  </si>
  <si>
    <t>ACE TOURS S.R.L.</t>
  </si>
  <si>
    <t>AUDIMER S.R.L.</t>
  </si>
  <si>
    <t>RADIO PARAGUAY S.A.</t>
  </si>
  <si>
    <t>PARAGUAY ENERGY OPERACIONES Y LOGIS</t>
  </si>
  <si>
    <t>GANDYS S.A.</t>
  </si>
  <si>
    <t>PLAZA ASUNCION S.A.</t>
  </si>
  <si>
    <t>TAKA II COLOR S.A.</t>
  </si>
  <si>
    <t>SANITARIOS Y CERAMICAS S.A.C.I.</t>
  </si>
  <si>
    <t>FRANCISCO DANIEL MEZA CUENCA</t>
  </si>
  <si>
    <t>AUTOMOTOR S.A.</t>
  </si>
  <si>
    <t>AEROMAR INTERNACIONAL S.R.L.</t>
  </si>
  <si>
    <t>AMARAL &amp; ASOCIADOS</t>
  </si>
  <si>
    <t>ALEJANDRO LORENZO MARCH MORALES</t>
  </si>
  <si>
    <t>CIFARMA</t>
  </si>
  <si>
    <t>ASEGURADORA PARAGUAYA S.A.E.C.A.</t>
  </si>
  <si>
    <t>EMPRESA NUESTRA SEÑORA DE LA ASUNCI</t>
  </si>
  <si>
    <t>PLUSCARGO PARAGUAY S.A.</t>
  </si>
  <si>
    <t>TRANSRUTA S.A.</t>
  </si>
  <si>
    <t>CERNECO</t>
  </si>
  <si>
    <t>C.A.P.P.E.M</t>
  </si>
  <si>
    <t>FIRE MASTERS S.R.L.</t>
  </si>
  <si>
    <t>MIMBI S.A.</t>
  </si>
  <si>
    <t>FEME S.A.</t>
  </si>
  <si>
    <t>PRIMOS S.A.</t>
  </si>
  <si>
    <t>JOSE FELIX CACAVELOS B.</t>
  </si>
  <si>
    <t>AGENCIA GODOY - GONZALEZ</t>
  </si>
  <si>
    <t>ESTUDIO LOPEZ MOREIRA</t>
  </si>
  <si>
    <t>UNION INDUSTRIAL PARAGUAYA</t>
  </si>
  <si>
    <t>CAMARA DE FARMACIAS DEL PARAGUAY</t>
  </si>
  <si>
    <t>MANUEL ANTONIO DA COSTA</t>
  </si>
  <si>
    <t>ALIMENTOS ESPECIALES S.R.L.</t>
  </si>
  <si>
    <t>MADERA &amp; METAL S.R.L.</t>
  </si>
  <si>
    <t>AMBIPAR ENVIRONMENT PARAGUAY S.A.</t>
  </si>
  <si>
    <t>CAMARA DE ANUNCIANTES DEL PY</t>
  </si>
  <si>
    <t>PRESCRIPTION DATA PARAGUAY S.A</t>
  </si>
  <si>
    <t>BRIO SRL</t>
  </si>
  <si>
    <t>SEGEL LOGISTICA S.A</t>
  </si>
  <si>
    <t>MULTIMEDIA S.A</t>
  </si>
  <si>
    <t>JOEL DURE TROCHE</t>
  </si>
  <si>
    <t>PROLABPHARMA SRL</t>
  </si>
  <si>
    <t>GRUPO SENSORMATIC S.A.</t>
  </si>
  <si>
    <t>MAPFRE PARAGUAY COMPANIA DE</t>
  </si>
  <si>
    <t>GOD S PAN S.A</t>
  </si>
  <si>
    <t>SOLUCIONES INDUSTRIALES SRL</t>
  </si>
  <si>
    <t>GUARDIAN S.A.</t>
  </si>
  <si>
    <t>EL MEJOR S.R.L.</t>
  </si>
  <si>
    <t>AMBIENTAL S.A.</t>
  </si>
  <si>
    <t>GLORIA B. RIVAROLA PAREDES</t>
  </si>
  <si>
    <t>PAMAQ S.A.</t>
  </si>
  <si>
    <t>ELIZABETH DELGADO DE AYALA</t>
  </si>
  <si>
    <t>TELEVISION CERRO CORA S.A.</t>
  </si>
  <si>
    <t>DATA LAB S.A.</t>
  </si>
  <si>
    <t>CRIPFA</t>
  </si>
  <si>
    <t>TECHNO CARD S.A</t>
  </si>
  <si>
    <t>CANAL 100 S.A</t>
  </si>
  <si>
    <t>RADIO NANDUTI S.A</t>
  </si>
  <si>
    <t>CENTRAL DE VENTAS TV S.A.</t>
  </si>
  <si>
    <t>METALURGICA VERA S.R.L.</t>
  </si>
  <si>
    <t>BRITAM S.A.</t>
  </si>
  <si>
    <t>PERONI, SOSA, TELLECHEA, BURT &amp;</t>
  </si>
  <si>
    <t>DHL (PARAGUAY) S.R.L</t>
  </si>
  <si>
    <t>FORMUGRAFICA S.A.</t>
  </si>
  <si>
    <t>TECNOLOGIK S.R.L.</t>
  </si>
  <si>
    <t>EDITORIAL AZETA S.A.</t>
  </si>
  <si>
    <t>EMILIO FADLALA E HIJOS S.A.</t>
  </si>
  <si>
    <t>MONITAL S.R.L.</t>
  </si>
  <si>
    <t>MERCEDES RAMONA ACOSTA FLEITAS</t>
  </si>
  <si>
    <t>AUTOMOVIL SUPPLY S.A.</t>
  </si>
  <si>
    <t>REGIMIENTO 8 S.A.</t>
  </si>
  <si>
    <t>LA GALERA S.R.L.</t>
  </si>
  <si>
    <t>GEPSA</t>
  </si>
  <si>
    <t>ELENA VICTORIA PRADO DE ISASA</t>
  </si>
  <si>
    <t>B C R S.A.</t>
  </si>
  <si>
    <t>AQUA GROUP S.A</t>
  </si>
  <si>
    <t>PETERSEN INDUSTRIA Y HOGAR S.A</t>
  </si>
  <si>
    <t>TAYI AMBIENTAL S.A</t>
  </si>
  <si>
    <t>SILVIO ANTONIO HESS ALDERETE</t>
  </si>
  <si>
    <t>TRADE AMERICA SRL</t>
  </si>
  <si>
    <t>INIMBOPE S.R.L.  EL CENTRO DEL CAUC</t>
  </si>
  <si>
    <t>RODOLFO ALVAREZ</t>
  </si>
  <si>
    <t>M RODAMIENTOS S.R.L.</t>
  </si>
  <si>
    <t>RECORD ELECTRIC  S.A.E.C.A.</t>
  </si>
  <si>
    <t>AUTOMAQ  SAECA</t>
  </si>
  <si>
    <t>LA MERCANTIL DEL ESTE S.A.</t>
  </si>
  <si>
    <t>PARAGUAY TRADING S.A.</t>
  </si>
  <si>
    <t>ASUNCION S.A. DE NEGOCIOS</t>
  </si>
  <si>
    <t>ELECTROPAR S.A.</t>
  </si>
  <si>
    <t>HANSA PLASTIC S.A.C.I.</t>
  </si>
  <si>
    <t>HIJAS DE FELICIANA DE FARINA S.R.L.</t>
  </si>
  <si>
    <t>IMPORTADORA PARANA S.A.</t>
  </si>
  <si>
    <t>EPSUM SRL</t>
  </si>
  <si>
    <t>PARAGUAY PACKAGING S.A.</t>
  </si>
  <si>
    <t>TERMOPAC S.R.L.</t>
  </si>
  <si>
    <t>SEGUPAK S.A.</t>
  </si>
  <si>
    <t>FABRICA PARAGUAYA DE SIERRAS S.A.</t>
  </si>
  <si>
    <t>BRINGCO S.A.</t>
  </si>
  <si>
    <t>EVEREST INGENIERIA S.R.L</t>
  </si>
  <si>
    <t>ROARFI SRL</t>
  </si>
  <si>
    <t>CLIMARCO S.R.L.</t>
  </si>
  <si>
    <t>INGELEC S.A</t>
  </si>
  <si>
    <t>PINTURERIA TRICOLOR S.A</t>
  </si>
  <si>
    <t>YSIDORO ANTONIO ACUÑA AMARILLA</t>
  </si>
  <si>
    <t>CYSA (CARTONES YAGUARETE S.A.)</t>
  </si>
  <si>
    <t>AMIGO &amp; ARDITI S.A.</t>
  </si>
  <si>
    <t>INDUSTRIAS REUNIDAS NEMBY S.A.</t>
  </si>
  <si>
    <t>AQUA QUIMICA S.R.L.</t>
  </si>
  <si>
    <t>SAPORITI DEL PARAGUAY S.A</t>
  </si>
  <si>
    <t>PLASTIMASTER S.R.L</t>
  </si>
  <si>
    <t>E + K PARAGUAYA S.A.</t>
  </si>
  <si>
    <t>IRIS PATRICIA POSADA FAGUNDEZ</t>
  </si>
  <si>
    <t>ALGODONERA ESTRELLA DEL SUR S.A</t>
  </si>
  <si>
    <t>CORPORACION MERCANTIL S.A.</t>
  </si>
  <si>
    <t>CARIMBOS INDUSTRIAL Y COMERCIAL SRL</t>
  </si>
  <si>
    <t>PROVINDUS S.A.</t>
  </si>
  <si>
    <t>LANUS E HIJOS S.A.</t>
  </si>
  <si>
    <t>PIRO Y  S.A.</t>
  </si>
  <si>
    <t>RAMON ERNESTO ROSATO</t>
  </si>
  <si>
    <t>VIENTOS DEL CHACO S.A.</t>
  </si>
  <si>
    <t>SACCO S.A.</t>
  </si>
  <si>
    <t>MARIA ANGELA BENITEZ BENITEZ</t>
  </si>
  <si>
    <t>PRO MARKETING S.R.L.</t>
  </si>
  <si>
    <t>VIGILANCIA S.A.</t>
  </si>
  <si>
    <t>URUPY S.A.</t>
  </si>
  <si>
    <t>ESPACIO B S.A.</t>
  </si>
  <si>
    <t>AGRO LOGISTICA S.A.</t>
  </si>
  <si>
    <t>360 GRADOS S.A.</t>
  </si>
  <si>
    <t>LIQUIDACION DE HABERES</t>
  </si>
  <si>
    <t>PROVEEDOR PAGOS VARIOS</t>
  </si>
  <si>
    <t>DIEGO ISMAEL CABALLERO</t>
  </si>
  <si>
    <t>ANDRES RIVAROLA PANIAGUA</t>
  </si>
  <si>
    <t>STE ENGIPHARM S.A.</t>
  </si>
  <si>
    <t>DIRECCION GENERAL DE GRANDES</t>
  </si>
  <si>
    <t>MOREIRA Y NUÑEZ S.A.</t>
  </si>
  <si>
    <t>EULOGIO RAMON NUÑEZ DELGADO</t>
  </si>
  <si>
    <t>MW INGENIERIA S.A.</t>
  </si>
  <si>
    <t>LUISA LOPEZ</t>
  </si>
  <si>
    <t>JOSE ENRIQUE CHAJUD HASTEDT</t>
  </si>
  <si>
    <t>CONSULTING AND MANAGEMENT S.R.L.</t>
  </si>
  <si>
    <t>AD ASTRA E.A.S. UNIPERSONAL</t>
  </si>
  <si>
    <t>OSVALDO NICOLAS VAZQUEZ PASTOR</t>
  </si>
  <si>
    <t>PSE PRODUCTOS Y SERVICIOS</t>
  </si>
  <si>
    <t>FREDERICK CONSULTORIA &amp; CO. E.A.S.</t>
  </si>
  <si>
    <t>BEBIDAS ENVASADAS SALUDABLES S.A.</t>
  </si>
  <si>
    <t>PAULA BECKER PORTILLO</t>
  </si>
  <si>
    <t>LA CONSOLIDADA S.A. DE SEGUROS</t>
  </si>
  <si>
    <t>FRANCISCO JOSE NEMECIO ADORNO</t>
  </si>
  <si>
    <t>ROBERTO CARLOS AGUAYO QUIÑONEZ</t>
  </si>
  <si>
    <t>ATILIO RAMON ALMEIDA MARECOS</t>
  </si>
  <si>
    <t>LABO S.A.</t>
  </si>
  <si>
    <t>MEKA GROUP S.A.</t>
  </si>
  <si>
    <t>ESTILO DECO S.R.L.</t>
  </si>
  <si>
    <t>MARIA CRISTINA BENITEZ VAZQUEZ</t>
  </si>
  <si>
    <t>LIZ CARINA MARECO BENITEZ</t>
  </si>
  <si>
    <t>TORNERIA MECANICA SAN RAFAEL</t>
  </si>
  <si>
    <t>COMPUTERS SERVICES S.R.L.</t>
  </si>
  <si>
    <t>ALBERTO VIDAL GIMENEZ ORTIZ</t>
  </si>
  <si>
    <t>ELECTROMECANICA MRVG S.R.L.</t>
  </si>
  <si>
    <t>DIEGO RAFAEL AVILA CORVALAN</t>
  </si>
  <si>
    <t>WALTER S.A.</t>
  </si>
  <si>
    <t>KATHERINE IVONNE PETTA HUTZ</t>
  </si>
  <si>
    <t>CARLOS MARCELO LAURO FUCHS</t>
  </si>
  <si>
    <t>REINALDO URBIETA GARCIA</t>
  </si>
  <si>
    <t>Global Life Sciences Solutions USA</t>
  </si>
  <si>
    <t>INTERLUDE COMPANY SERVICES S.A.</t>
  </si>
  <si>
    <t>MERCK LIFE SCIENCE KGAA</t>
  </si>
  <si>
    <t>DROMEX INTERNATIONAL S.L.</t>
  </si>
  <si>
    <t>CHEMICAL MARKETING CONCEPTS LLC</t>
  </si>
  <si>
    <t>M.P.I PHARMACEUTICA GMBH</t>
  </si>
  <si>
    <t>EUROPEAN DIRECTORATE FOR THE</t>
  </si>
  <si>
    <t>GENCOR PACIFIC LIMITED</t>
  </si>
  <si>
    <t>AARTI INDUSTRIES LIMITED</t>
  </si>
  <si>
    <t>BUFETE AREVALO EL SALVADOR Maricela</t>
  </si>
  <si>
    <t>C.I. FARMACAPSULAS S.A.S</t>
  </si>
  <si>
    <t>CONTRERAS Y ASOCIADOS CONSULTORES</t>
  </si>
  <si>
    <t>JIANGSU GUOTAI GUOMIAN TRADING CO.,</t>
  </si>
  <si>
    <t>PHARMEX ADVANCE LABORATORIES, S.L.</t>
  </si>
  <si>
    <t>TECLAB S.A</t>
  </si>
  <si>
    <t>UHLMANN TECNICA LTDA.</t>
  </si>
  <si>
    <t>AARAMBH LIFE SCIENCE</t>
  </si>
  <si>
    <t>GEMINI EXPORTS</t>
  </si>
  <si>
    <t>DSM NUTRITIONAL PRODUCTS MÉXICO, S.</t>
  </si>
  <si>
    <t>JOHN A. MASON GMBH &amp; CO. KG</t>
  </si>
  <si>
    <t>WOOSHIN MEDICS CO., LTD</t>
  </si>
  <si>
    <t>ASHLAND INDUSTRIES EUROPE GMBH</t>
  </si>
  <si>
    <t>DROMEX INTERNATIONAL S.A</t>
  </si>
  <si>
    <t>NUOVA OMPI S.R.L. UNIPERSONALE</t>
  </si>
  <si>
    <t>LETSMED LIMITED</t>
  </si>
  <si>
    <t>HELIANTUS</t>
  </si>
  <si>
    <t>DATWYLER PHARMA PACKAGING</t>
  </si>
  <si>
    <t>THE UNITED STATES PHARMACOPEIA</t>
  </si>
  <si>
    <t>COMASA S.A.</t>
  </si>
  <si>
    <t>TEKSOL S.R.L.</t>
  </si>
  <si>
    <t>KLOCKNER PENTAPLAST DO BRASIL</t>
  </si>
  <si>
    <t>EMD MILLIPORE CORPORATION</t>
  </si>
  <si>
    <t>FLAIR S.R.L.</t>
  </si>
  <si>
    <t>KLOCKNER PENTAPLAST DE ARGENTINA</t>
  </si>
  <si>
    <t>WEST PHARMACEUTICAL SERVICES ARGENT</t>
  </si>
  <si>
    <t>JAI RADHE SALES</t>
  </si>
  <si>
    <t>XIAMEN FINE CHEMICAL IMPORT &amp; EXPOR</t>
  </si>
  <si>
    <t>HANGZHOU DAYANGCHEM CO., LIMITED</t>
  </si>
  <si>
    <t>JANSSEN-CILAG DE PHARMA ARG</t>
  </si>
  <si>
    <t>LABORATORIOS TEMIS LOSTALO</t>
  </si>
  <si>
    <t>NIPRO MEDICAL CORPORATION</t>
  </si>
  <si>
    <t>UNILENE S.A.C.</t>
  </si>
  <si>
    <t>JMC USA</t>
  </si>
  <si>
    <t>PHOTOVOLT INSTRUMENT INC</t>
  </si>
  <si>
    <t>WATERS CORPORATION</t>
  </si>
  <si>
    <t>ASPRIUS TECHNOLOGIES ARG.SA</t>
  </si>
  <si>
    <t>AZBIL TELSTAR TECHNOLOGIES, S.L.</t>
  </si>
  <si>
    <t>SELECTCHEMIE AG. (2010114)</t>
  </si>
  <si>
    <t>SYMRISE S.R.L.</t>
  </si>
  <si>
    <t>FARMATRADE S.R.L. (2010190)</t>
  </si>
  <si>
    <t>CHEMO S.A.</t>
  </si>
  <si>
    <t>WHEATON BRASIL VIDRIOS SA (2010237)</t>
  </si>
  <si>
    <t>EMCA SA - OXITENO (2010239)</t>
  </si>
  <si>
    <t>GRANULES INDIA LIMITED (2010273)</t>
  </si>
  <si>
    <t>HANGZHOU STARSHINE PHARMAC.LTD</t>
  </si>
  <si>
    <t>PLASTICOS BDS SRL</t>
  </si>
  <si>
    <t>SWISS PHARMA GROUP SA (URUGUAY)</t>
  </si>
  <si>
    <t>MAGNESIA GMbH</t>
  </si>
  <si>
    <t>FABRICA DE ENVASES DE VIDRIO S.A</t>
  </si>
  <si>
    <t>SIGMA - ALDRICH INC (2010054)</t>
  </si>
  <si>
    <t>ASSOCIATES OF CAPE COD</t>
  </si>
  <si>
    <t>DAN QUIMICA C.A. (2010069)</t>
  </si>
  <si>
    <t>QUIMSUR IMPORT-EXPORT (2010087)</t>
  </si>
  <si>
    <t>QUIMICA INDUSTRIAL SPES S.A.</t>
  </si>
  <si>
    <t>TUBOPACK S.A.</t>
  </si>
  <si>
    <t>BRITISH PHARMACOPEIA COMMISSION LAB</t>
  </si>
  <si>
    <t>JUAN MANUEL ORJUELA ROJAS</t>
  </si>
  <si>
    <t>PT. UNIVERSAL GLOVES</t>
  </si>
  <si>
    <t>LOTCHEM TECHNOLOGY (ZHENJIANG) CO.L</t>
  </si>
  <si>
    <t>LABORATORIO ECZANE PHARMA S.A.</t>
  </si>
  <si>
    <t>PHARMA SOLUTION SRL</t>
  </si>
  <si>
    <t>x</t>
  </si>
  <si>
    <t>VICENTE SCAVONE &amp; CIA. S.A.E.</t>
  </si>
  <si>
    <t>Deudas financieras Corrientes</t>
  </si>
  <si>
    <t>Vencimiento</t>
  </si>
  <si>
    <t>Moneda</t>
  </si>
  <si>
    <t>Importe en ME</t>
  </si>
  <si>
    <t>Importe 
(miles de Gs)</t>
  </si>
  <si>
    <t>Tipo de Garantía</t>
  </si>
  <si>
    <t>Deudas financieras</t>
  </si>
  <si>
    <t>Importe US$</t>
  </si>
  <si>
    <t>Entidades Locales (Carta de Crédito de Importación)</t>
  </si>
  <si>
    <t>BANCO CONTINENTAL S.A.E.C.A.</t>
  </si>
  <si>
    <t>(a)</t>
  </si>
  <si>
    <t xml:space="preserve">BANCO REGIONAL S.A.E.C.A. </t>
  </si>
  <si>
    <t>SUDAMERIS BANK S.A.E.C.A.</t>
  </si>
  <si>
    <t>Entidades locales (Préstamo Financiero)</t>
  </si>
  <si>
    <t>BANCO ATLAS S.A.</t>
  </si>
  <si>
    <t>Gs.</t>
  </si>
  <si>
    <t>Entidades del exterior (Préstamo Financiero)</t>
  </si>
  <si>
    <t>BANCO GNB S.A. EN PROCESO DE FUSION</t>
  </si>
  <si>
    <t>BANCO ITAU MIAMI</t>
  </si>
  <si>
    <t>(b)</t>
  </si>
  <si>
    <t>Total deudas financieras corriente</t>
  </si>
  <si>
    <t>Referencias:</t>
  </si>
  <si>
    <t>Deudas financieras no corrientes</t>
  </si>
  <si>
    <t>Total deudas financieras no corriente</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</si>
  <si>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</si>
  <si>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(b) Garantizado por "Cash collateral". Ver Nota 11 y Nota 30.</t>
  </si>
  <si>
    <t>Serie (*)</t>
  </si>
  <si>
    <t xml:space="preserve">Tasa Anual </t>
  </si>
  <si>
    <t>Fecha de Vencimiento</t>
  </si>
  <si>
    <t>Capital US$</t>
  </si>
  <si>
    <t>Intereses a pagar US$</t>
  </si>
  <si>
    <t>Saldo en US$</t>
  </si>
  <si>
    <t xml:space="preserve">Equivalente en Gs. </t>
  </si>
  <si>
    <t>Intereses US$</t>
  </si>
  <si>
    <t xml:space="preserve">Emisión de bonos No corriente </t>
  </si>
  <si>
    <t xml:space="preserve">Serie I </t>
  </si>
  <si>
    <t>Serie I</t>
  </si>
  <si>
    <t xml:space="preserve">Serie II </t>
  </si>
  <si>
    <t>Serie II</t>
  </si>
  <si>
    <t xml:space="preserve">Serie III </t>
  </si>
  <si>
    <t>Total Deudas por emisión de bonos - No corriente Moneda Extranjera</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</si>
  <si>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</si>
  <si>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Emisión de bonos No corriente (*)</t>
  </si>
  <si>
    <t>Serie (**)</t>
  </si>
  <si>
    <t>Capital Gs. 
(miles de Gs)</t>
  </si>
  <si>
    <t>Intereses Gs. 
(miles de Gs)</t>
  </si>
  <si>
    <t>Saldo en Gs.
(miles de Gs)</t>
  </si>
  <si>
    <t>Serie III</t>
  </si>
  <si>
    <t xml:space="preserve">Total Deudas por emisión de bonos - No corriente Moneda Local </t>
  </si>
  <si>
    <t>Total Deudas Financieras -No Corriente</t>
  </si>
  <si>
    <t>(**) Corresponde al Programa de Emisión Global de bonos G1 de Vicente Scavone &amp; Cia S.A.E. por valor de Gs.42.000.000.000, aprobada según Resolución Nº 2.166/20 de la BVPASA de fecha 17 de diciembre de 2020. Estos fondos serán destinados, desde 0% hasta el 30% capital operativo y entre el 70% al 100% para el financiamiento de la ampliación de la planta industrial.</t>
  </si>
  <si>
    <t>Sueldos y otras remuneraciones a pagar</t>
  </si>
  <si>
    <t>Aguinaldo a pagar</t>
  </si>
  <si>
    <t>Total remuneraciones y cargas a pagar</t>
  </si>
  <si>
    <t>Total de impuestos a pagar</t>
  </si>
  <si>
    <t>Total provisiones</t>
  </si>
  <si>
    <t>Total Otros pasivos corriente</t>
  </si>
  <si>
    <t>No Corriente</t>
  </si>
  <si>
    <t xml:space="preserve">Previsiones  - Largo Plazo </t>
  </si>
  <si>
    <t>Total Otros pasivos no corriente</t>
  </si>
  <si>
    <t>Cantidad de Acciones</t>
  </si>
  <si>
    <t>Valor Nominal de Acciones</t>
  </si>
  <si>
    <t>Total Capital Social</t>
  </si>
  <si>
    <t>Conforme con lo mencionado en el  Acta de Asamblea ordinaria de fecha 1 de diciembre del 2022 se realiza la emisión de las acciones por lo que en este acto se emiten 5.100 acciones ordinarias nominativas de ₲ 10.000.000 cada una totalizando la suma de ₲ 51.000.000.000.</t>
  </si>
  <si>
    <t>a  Reserva de revalúo</t>
  </si>
  <si>
    <t>b Reserva legal</t>
  </si>
  <si>
    <t>c Reservas facultativas</t>
  </si>
  <si>
    <t>d Reservas para futura capitalización</t>
  </si>
  <si>
    <t>Resultado del ejercicio actual</t>
  </si>
  <si>
    <t>Total de resultados acumulados</t>
  </si>
  <si>
    <t>ER</t>
  </si>
  <si>
    <t>Sector Privado</t>
  </si>
  <si>
    <t>Ventas Locales</t>
  </si>
  <si>
    <t>Crédito</t>
  </si>
  <si>
    <t>Contado</t>
  </si>
  <si>
    <t>Ventas del Exterior</t>
  </si>
  <si>
    <t>Sector Público</t>
  </si>
  <si>
    <t>Total Ventas</t>
  </si>
  <si>
    <t>Existencia inicial del inventario</t>
  </si>
  <si>
    <t>+ Compra de bienes y servicios</t>
  </si>
  <si>
    <t>+ Costo de producción</t>
  </si>
  <si>
    <t>- Existencia final de inventario</t>
  </si>
  <si>
    <t>Total costo de ventas</t>
  </si>
  <si>
    <t xml:space="preserve">Los gastos se componen de la siguiente forma: </t>
  </si>
  <si>
    <t>Previsiones</t>
  </si>
  <si>
    <t>Total de gastos</t>
  </si>
  <si>
    <t>Otros ingresos</t>
  </si>
  <si>
    <t>Venta de servicios e insumos</t>
  </si>
  <si>
    <t>Total de otros ingresos</t>
  </si>
  <si>
    <t>Total de otros gastos</t>
  </si>
  <si>
    <t>Otros ingresos y gastos operativos - Neto</t>
  </si>
  <si>
    <t>Total ingresos financieros</t>
  </si>
  <si>
    <t>Total gastos financieros</t>
  </si>
  <si>
    <t>Total impuesto a la renta</t>
  </si>
  <si>
    <t>Ingresos Extraordinarios</t>
  </si>
  <si>
    <t>Total ingresos extraordinarios</t>
  </si>
  <si>
    <t>Resultado extraordinario - Neto</t>
  </si>
  <si>
    <t>Cantidad de Acciones Ordinarias en Circulación</t>
  </si>
  <si>
    <t>Utilidad Neta (en miles de Gs.)</t>
  </si>
  <si>
    <t>Utilidad Neta por Acción Ordinaria (en miles de Gs.)</t>
  </si>
  <si>
    <t>SALDOS CON PARTES RELACIONADAS</t>
  </si>
  <si>
    <t>Total activo</t>
  </si>
  <si>
    <t>Dividendos a pagar - Otros pasivos (Nota 17)</t>
  </si>
  <si>
    <t>Total pasivo</t>
  </si>
  <si>
    <t>TRANSACCIONES CON PARTES RELACIONADAS</t>
  </si>
  <si>
    <t>Venta de mercaderías</t>
  </si>
  <si>
    <t>Total Ingresos</t>
  </si>
  <si>
    <t>Compra de mercaderías</t>
  </si>
  <si>
    <t>Remuneración personal superior</t>
  </si>
  <si>
    <t>Dividendos pagados</t>
  </si>
  <si>
    <t>Total egresos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</si>
  <si>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</si>
  <si>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</si>
  <si>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 xml:space="preserve">SUDAMERIS BANK S.A.E.C.A. </t>
  </si>
  <si>
    <t>Cartas de crédito de importación (CCI)- EUR</t>
  </si>
  <si>
    <t>Índice</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</si>
  <si>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</si>
  <si>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</si>
  <si>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</si>
  <si>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</si>
  <si>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Inversiones</t>
  </si>
  <si>
    <t>Previsión para deudores incobrables</t>
  </si>
  <si>
    <t>Previsión Obsolescencia</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</si>
  <si>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</si>
  <si>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</si>
  <si>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</si>
  <si>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</si>
  <si>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</si>
  <si>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</si>
  <si>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</si>
  <si>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</si>
  <si>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t>
  </si>
  <si>
    <t xml:space="preserve">NOTA 12 –  PRÉSTAMOS A CORTO Y LARGO PLAZO </t>
  </si>
  <si>
    <t xml:space="preserve">NOTA 13 –  EMISIÓN DE BONOS </t>
  </si>
  <si>
    <t>NOTA 14 – REMUNERACIONES Y CARGAS SOCIALES A PAGAR</t>
  </si>
  <si>
    <t>Serie 2</t>
  </si>
  <si>
    <t>Serie 3</t>
  </si>
  <si>
    <t>Monto US$</t>
  </si>
  <si>
    <t>A pagar CP 2022</t>
  </si>
  <si>
    <t>A pagar LP 2022</t>
  </si>
  <si>
    <t>A pagar CP 2023</t>
  </si>
  <si>
    <t>A pagar LP 2023</t>
  </si>
  <si>
    <t>NOTA 15 –  IMPUESTOS A PAGAR</t>
  </si>
  <si>
    <t>NOTA 16 -  PROVISIONES</t>
  </si>
  <si>
    <t>NOTA 17 – OTROS PASIVOS</t>
  </si>
  <si>
    <t>NOTA 18 – CAPITAL INTEGRADO</t>
  </si>
  <si>
    <t>NOTA 19 – RESERVAS</t>
  </si>
  <si>
    <t>NOTA 20 –  RESULTADO DEL EJERCICIO</t>
  </si>
  <si>
    <t>NOTA 21 –  VENTAS</t>
  </si>
  <si>
    <t>NOTA 22 - COSTO DE VENTAS</t>
  </si>
  <si>
    <t>NOTA 23 - GASTOS</t>
  </si>
  <si>
    <t>Vicente Scavone &amp; Cia. SAE</t>
  </si>
  <si>
    <t>Cuadro de Resultado XCentro de Costo Acum</t>
  </si>
  <si>
    <t>Período Actual: DIC-22</t>
  </si>
  <si>
    <t>Produccion</t>
  </si>
  <si>
    <t>Producción</t>
  </si>
  <si>
    <t>Clasificación para informe</t>
  </si>
  <si>
    <t>PL PROD</t>
  </si>
  <si>
    <t>PL DIST</t>
  </si>
  <si>
    <t>PL FIJO</t>
  </si>
  <si>
    <t>COMERCIAL</t>
  </si>
  <si>
    <t>ADMINISTRATIVO</t>
  </si>
  <si>
    <t>MRA</t>
  </si>
  <si>
    <t>EMPRESA</t>
  </si>
  <si>
    <t>TOTAL ADMIN + MRA + EMPRESA</t>
  </si>
  <si>
    <t>TOTAL</t>
  </si>
  <si>
    <t>Ventas Operativas grabadas por el IVA</t>
  </si>
  <si>
    <t>Intereses Financieros Moneda Local</t>
  </si>
  <si>
    <t>Intereses Financieros Moneda Extranjera</t>
  </si>
  <si>
    <t>Intereses a Clientes</t>
  </si>
  <si>
    <t>Ingresos por Cheq.No Pagados</t>
  </si>
  <si>
    <t>Ganancia en diferencia de Cambio</t>
  </si>
  <si>
    <t>Desafectación de Previsiones</t>
  </si>
  <si>
    <t>Intereses Prestamos a Funcionarios</t>
  </si>
  <si>
    <t>Registro Sanitarios Rep.</t>
  </si>
  <si>
    <t>Ganancias en Inversiones Financieras Exterior</t>
  </si>
  <si>
    <t>Rendimiento Fondos Mutuos Gs.</t>
  </si>
  <si>
    <t>4 NO USAR-Diferencia Cambio Negativa</t>
  </si>
  <si>
    <t>Ajuste de Inventario Auditoría (Consumo Depósito</t>
  </si>
  <si>
    <t>Mermas de Producción (Cto de Vtas)</t>
  </si>
  <si>
    <t>Variación de Formula por Sustitucion (SUB)</t>
  </si>
  <si>
    <t>Variación de Indirectos de Producción</t>
  </si>
  <si>
    <t>Jornales</t>
  </si>
  <si>
    <t>Bonificacion Familiar</t>
  </si>
  <si>
    <t>Gratificaciones/Liquidaciones al personal</t>
  </si>
  <si>
    <t>Combust.Vendedores / Visitad.</t>
  </si>
  <si>
    <t>Gtos. de Movil. y Viat.( Consumición)</t>
  </si>
  <si>
    <t>Gtos. de Movil. y Viat. ( Hospedajes)</t>
  </si>
  <si>
    <t>Gtos. de Movil. y Viat. (Peajes)</t>
  </si>
  <si>
    <t>Seguros Vended/Visitadores</t>
  </si>
  <si>
    <t>Obseq.y Contrib. a Med. y Farm</t>
  </si>
  <si>
    <t>Originales como Muestra Med.</t>
  </si>
  <si>
    <t>Originales como Muestras Médicas P.V</t>
  </si>
  <si>
    <t>Gastos de Investig.y Desarrollo</t>
  </si>
  <si>
    <t>Garantia s/Prod. Vendidos</t>
  </si>
  <si>
    <t>F.E.E de Distribución</t>
  </si>
  <si>
    <t>Mantenimiento de Inst.Electricas</t>
  </si>
  <si>
    <t>Mantenimiento Sistema Informatico</t>
  </si>
  <si>
    <t>Licencias y Mantenim. Software</t>
  </si>
  <si>
    <t>Seg. Contingenc.s/Cese Actividad</t>
  </si>
  <si>
    <t>Honorarios Profesionales Exter</t>
  </si>
  <si>
    <t>Combustibles Planta Ind.</t>
  </si>
  <si>
    <t>Otros Gastos de Planta Industrial</t>
  </si>
  <si>
    <t>Gtos. de Movilidad Adm.</t>
  </si>
  <si>
    <t>Perdidas Varias</t>
  </si>
  <si>
    <t>Perdida en Diferencia de Cambio</t>
  </si>
  <si>
    <t>Resultado por Venta de Activo Fijo</t>
  </si>
  <si>
    <t>Intereses por emision de Bonos Gs.</t>
  </si>
  <si>
    <t>Intereses Bancarios</t>
  </si>
  <si>
    <t>Comisiones Tarjeta de Credito</t>
  </si>
  <si>
    <t>Intereses por Dcto.de Cheques</t>
  </si>
  <si>
    <t>Impuesto a la Renta Off Shore</t>
  </si>
  <si>
    <t>Retencion L2051/03 SICP</t>
  </si>
  <si>
    <t>Retenciones Absorvidas</t>
  </si>
  <si>
    <t>Impto Municipal Pat. Rodados</t>
  </si>
  <si>
    <t>Depreciacion Otros</t>
  </si>
  <si>
    <t>Previsión por Obsolescencia</t>
  </si>
  <si>
    <t>Previsión de Clientes</t>
  </si>
  <si>
    <t>Variación de Recursos por Uso Maquinarias (RUV)</t>
  </si>
  <si>
    <t>Variación de Recursos por Uso MOD (RUV)</t>
  </si>
  <si>
    <t>Mermas de Producción</t>
  </si>
  <si>
    <t>Variaciones de Produccion Batch Close</t>
  </si>
  <si>
    <t>Gastos no Deducibles</t>
  </si>
  <si>
    <t>RESULTAD</t>
  </si>
  <si>
    <t>O DEL EJERCICIO</t>
  </si>
  <si>
    <t>NOTA 24 - OTROS INGRESOS Y GASTOS OPERATIVOS</t>
  </si>
  <si>
    <t>NOTA 25 - INGRESOS Y GASTOS FINANCIEROS NETOS</t>
  </si>
  <si>
    <t>NOTA 26 - IMPUESTO A LA RENTA</t>
  </si>
  <si>
    <t>NOTA 27 - RESULTADOS EXTRAORDINARIOS</t>
  </si>
  <si>
    <t>Utilidad / (Pérdida) por venta de activo fijo</t>
  </si>
  <si>
    <t>Guaranizado 2023</t>
  </si>
  <si>
    <t>Bonos Gs.</t>
  </si>
  <si>
    <t>Proveedor</t>
  </si>
  <si>
    <t>Cuenta de acreedor: Nombre 1</t>
  </si>
  <si>
    <t>Clase de documento</t>
  </si>
  <si>
    <t>Referencia</t>
  </si>
  <si>
    <t>Nº documento</t>
  </si>
  <si>
    <t>Referencia a factura</t>
  </si>
  <si>
    <t>Fecha de documento</t>
  </si>
  <si>
    <t>Vencimiento neto</t>
  </si>
  <si>
    <t>Valor de moneda de documento</t>
  </si>
  <si>
    <t>Clave de moneda de sociedad</t>
  </si>
  <si>
    <t>Valor de moneda de sociedad</t>
  </si>
  <si>
    <t>201358</t>
  </si>
  <si>
    <t>BANCO ATLAS S.A</t>
  </si>
  <si>
    <t>UE</t>
  </si>
  <si>
    <t>PREST/2073293</t>
  </si>
  <si>
    <t>9000018332</t>
  </si>
  <si>
    <t>201526</t>
  </si>
  <si>
    <t>CI8151330</t>
  </si>
  <si>
    <t>9000018321</t>
  </si>
  <si>
    <t>001-001-1370843</t>
  </si>
  <si>
    <t>9000027836</t>
  </si>
  <si>
    <t>202269</t>
  </si>
  <si>
    <t>BANCO ITAU INTERNATIONAL - DEUDAS</t>
  </si>
  <si>
    <t>AA23135FMJYJ</t>
  </si>
  <si>
    <t>9000018312</t>
  </si>
  <si>
    <t>203128</t>
  </si>
  <si>
    <t>BANCO CONTINENTAL SAECA - DEUDAS</t>
  </si>
  <si>
    <t>KD</t>
  </si>
  <si>
    <t>PRESTAMO CONTI</t>
  </si>
  <si>
    <t>2500004373</t>
  </si>
  <si>
    <t>5500046</t>
  </si>
  <si>
    <t>2500004374</t>
  </si>
  <si>
    <t>AB</t>
  </si>
  <si>
    <t>CI-5326</t>
  </si>
  <si>
    <t>3100003388</t>
  </si>
  <si>
    <t>CI-5327</t>
  </si>
  <si>
    <t>3100003667</t>
  </si>
  <si>
    <t>CI-5329</t>
  </si>
  <si>
    <t>3100003668</t>
  </si>
  <si>
    <t>CI-5330</t>
  </si>
  <si>
    <t>3100003669</t>
  </si>
  <si>
    <t>04329/23</t>
  </si>
  <si>
    <t>9000018311</t>
  </si>
  <si>
    <t>21020201</t>
  </si>
  <si>
    <t>INT-PREST2073293</t>
  </si>
  <si>
    <t>9000018325</t>
  </si>
  <si>
    <t>9000018313</t>
  </si>
  <si>
    <t>001/1 INT/PRES</t>
  </si>
  <si>
    <t>2500004375</t>
  </si>
  <si>
    <t>2500004376</t>
  </si>
  <si>
    <t>INT-04329/23</t>
  </si>
  <si>
    <t>9000018324</t>
  </si>
  <si>
    <t>21020101</t>
  </si>
  <si>
    <t>Vta. Oper. Grav. 5%</t>
  </si>
  <si>
    <t>Vta. Oper. Grav. Exe</t>
  </si>
  <si>
    <t>Export. Pdto. Farm.</t>
  </si>
  <si>
    <t>Vta. Oper. Grav. 10%</t>
  </si>
  <si>
    <t>Inter. Financieros</t>
  </si>
  <si>
    <t>Muestras/Donaciones</t>
  </si>
  <si>
    <t>Otros cargos a Ctes.</t>
  </si>
  <si>
    <t>Otros Ing. No Oper.</t>
  </si>
  <si>
    <t>Gan. Dif. Cambio</t>
  </si>
  <si>
    <t>Inv.fin. No Realiz.</t>
  </si>
  <si>
    <t>Desafectación Prev.</t>
  </si>
  <si>
    <t>Venta Insumos, Utile</t>
  </si>
  <si>
    <t>Celular Facturable</t>
  </si>
  <si>
    <t>Ganan. Cambio Reval.</t>
  </si>
  <si>
    <t>Rend. Fondos Mutuos</t>
  </si>
  <si>
    <t>Destruccion Mercad.</t>
  </si>
  <si>
    <t>Ajuste Inventario AI</t>
  </si>
  <si>
    <t>Var.Técnicas Prod.</t>
  </si>
  <si>
    <t>Serv. 3ro. Prod.</t>
  </si>
  <si>
    <t>Var. Costo Repos.</t>
  </si>
  <si>
    <t>Var. Costo compra</t>
  </si>
  <si>
    <t>Var. Formula sust.</t>
  </si>
  <si>
    <t>Var. Formula x uso</t>
  </si>
  <si>
    <t>Var. Formula rend.</t>
  </si>
  <si>
    <t>Var. Cierre partida</t>
  </si>
  <si>
    <t>Trans.Alta Producc.</t>
  </si>
  <si>
    <t>Variac.Costo Órdenes</t>
  </si>
  <si>
    <t>Var.Prd. Batch Close</t>
  </si>
  <si>
    <t>Alquiler Vivienda P.</t>
  </si>
  <si>
    <t>Aguinaldo Liquidac.</t>
  </si>
  <si>
    <t>Perd. Dif.Cambio</t>
  </si>
  <si>
    <t>Diferencia Redondeo</t>
  </si>
  <si>
    <t>Resultado Vta. AF</t>
  </si>
  <si>
    <t>Resultado Invers.Fin</t>
  </si>
  <si>
    <t>Int. Emisión Bonos</t>
  </si>
  <si>
    <t>Perd. Dif.Cambio Rev</t>
  </si>
  <si>
    <t>Int. Bcarios. Prest.</t>
  </si>
  <si>
    <t>Comisiones y Gastos</t>
  </si>
  <si>
    <t>Otros gastos bcarios</t>
  </si>
  <si>
    <t>Prev. Obsolescencia</t>
  </si>
  <si>
    <t>Previsión de Cliente</t>
  </si>
  <si>
    <t>8</t>
  </si>
  <si>
    <t>9</t>
  </si>
  <si>
    <t>10</t>
  </si>
  <si>
    <t>11</t>
  </si>
  <si>
    <t>12</t>
  </si>
  <si>
    <t>Resultado</t>
  </si>
  <si>
    <t>Caja Moneda Nacional</t>
  </si>
  <si>
    <t>Caja Loma Plata</t>
  </si>
  <si>
    <t>Caja Cnel. Oviedo</t>
  </si>
  <si>
    <t>Caja C. del Este</t>
  </si>
  <si>
    <t>Caja P. J. Caballero</t>
  </si>
  <si>
    <t>Caja Mon. Extranjera</t>
  </si>
  <si>
    <t>SUDAMERIS CC 8001730</t>
  </si>
  <si>
    <t>Sud 1730/1729 Ppal</t>
  </si>
  <si>
    <t>Sud 1730/1729 Pag</t>
  </si>
  <si>
    <t>Sud 1730/1729 Cob</t>
  </si>
  <si>
    <t>BNF CC 68 68 64/5 PY</t>
  </si>
  <si>
    <t>BNF 686864/5 Ppal</t>
  </si>
  <si>
    <t>BNF 686864/5 Pag</t>
  </si>
  <si>
    <t>BNF 686864/5 Cob</t>
  </si>
  <si>
    <t>ITAU CC 7.0.0000.85/</t>
  </si>
  <si>
    <t>Itau 852 Ppal.</t>
  </si>
  <si>
    <t>Itau 852 Pag.</t>
  </si>
  <si>
    <t>Itau 852 Cob.</t>
  </si>
  <si>
    <t>ITAU CC 701039349 PY</t>
  </si>
  <si>
    <t>Itau Impto 9349 Ppal</t>
  </si>
  <si>
    <t>Itau Impto 9349 Pag</t>
  </si>
  <si>
    <t>Itau Impto 9349 Cob</t>
  </si>
  <si>
    <t>GNB CC 1083195023 /</t>
  </si>
  <si>
    <t>GNB 5023/5024 Ppal</t>
  </si>
  <si>
    <t>GNB 5023/5024 Pag</t>
  </si>
  <si>
    <t>GNB 5023/5024 Cob</t>
  </si>
  <si>
    <t>CONTINENTAL CC 52-00</t>
  </si>
  <si>
    <t>Conti 69874-01 Ppal</t>
  </si>
  <si>
    <t>Conti 69874-01 Pag</t>
  </si>
  <si>
    <t>Conti 69874-01 Cob</t>
  </si>
  <si>
    <t>FAMILIAR CC 60140865</t>
  </si>
  <si>
    <t>Familiar 140865 Ppal</t>
  </si>
  <si>
    <t>Familiar 140865 Pag</t>
  </si>
  <si>
    <t>Familiar 140865 Cob</t>
  </si>
  <si>
    <t>BASA CC 1.0002093/5</t>
  </si>
  <si>
    <t>Basa 2093/5 Ppal</t>
  </si>
  <si>
    <t>Basa 2093/5 Pag</t>
  </si>
  <si>
    <t>Basa 2093/5 Cob</t>
  </si>
  <si>
    <t>Atlas 1288443 Ppal</t>
  </si>
  <si>
    <t>Atlas 1288443 Pag</t>
  </si>
  <si>
    <t>Atlas 1288443 Cob</t>
  </si>
  <si>
    <t>SUDAMERIS CA 8001732</t>
  </si>
  <si>
    <t>11010310</t>
  </si>
  <si>
    <t>Sud 1732 USD Ppal.</t>
  </si>
  <si>
    <t>11010311</t>
  </si>
  <si>
    <t>Sud 1732 USD Pag</t>
  </si>
  <si>
    <t>11010312</t>
  </si>
  <si>
    <t>Sud 1732 USD Cob</t>
  </si>
  <si>
    <t>Sud 1732 USD Rev</t>
  </si>
  <si>
    <t>SUDAMERIS CC 8001736</t>
  </si>
  <si>
    <t>11010340</t>
  </si>
  <si>
    <t>Sud USD 1736 Ppal</t>
  </si>
  <si>
    <t>11010341</t>
  </si>
  <si>
    <t>Sud USD 1736 Pag</t>
  </si>
  <si>
    <t>11010342</t>
  </si>
  <si>
    <t>Sud USD 1736 Cob</t>
  </si>
  <si>
    <t>Sud USD 1736 Rev</t>
  </si>
  <si>
    <t>SUDAMERIS CC 8001735</t>
  </si>
  <si>
    <t>11010351</t>
  </si>
  <si>
    <t>Sud CDE USD 1735 Pag</t>
  </si>
  <si>
    <t>11010352</t>
  </si>
  <si>
    <t>Sud CDE USD 1735 Cob</t>
  </si>
  <si>
    <t>Sud CDE USD 1735 Rev</t>
  </si>
  <si>
    <t>ITAU CC 710000561 US</t>
  </si>
  <si>
    <t>11010390</t>
  </si>
  <si>
    <t>Itau 561 USD Ppal</t>
  </si>
  <si>
    <t>Itau 561 USD Pag</t>
  </si>
  <si>
    <t>Itau 561 USD Cob</t>
  </si>
  <si>
    <t>Itau 561 USD Rev</t>
  </si>
  <si>
    <t>GNB CC 1083195025 US</t>
  </si>
  <si>
    <t>11010410</t>
  </si>
  <si>
    <t>GNB 5025 USD Ppal</t>
  </si>
  <si>
    <t>GNB 5025 USD Pag</t>
  </si>
  <si>
    <t>GNB 5025 USD Cob</t>
  </si>
  <si>
    <t>GNB 5025 USD Rev</t>
  </si>
  <si>
    <t>GNB CC 1083195020 US</t>
  </si>
  <si>
    <t>11010450</t>
  </si>
  <si>
    <t>GNB USD 5020 Ppal</t>
  </si>
  <si>
    <t>GNB USD 5020 Cob</t>
  </si>
  <si>
    <t>11010470</t>
  </si>
  <si>
    <t>Conti 69874-06 Ppal</t>
  </si>
  <si>
    <t>11010471</t>
  </si>
  <si>
    <t>Conti 69874-06 Pag</t>
  </si>
  <si>
    <t>11010472</t>
  </si>
  <si>
    <t>Conti 69874-06 Cob</t>
  </si>
  <si>
    <t>Conti 69874-06 Rev</t>
  </si>
  <si>
    <t>FAMILIAR CC 60-00014</t>
  </si>
  <si>
    <t>11010500</t>
  </si>
  <si>
    <t>Fami USD 140852 Ppal</t>
  </si>
  <si>
    <t>Fami USD 140852 Pag</t>
  </si>
  <si>
    <t>Fami USD 140852 Cob</t>
  </si>
  <si>
    <t>Fami USD 140852 Rev</t>
  </si>
  <si>
    <t>BASA CC 10100009960</t>
  </si>
  <si>
    <t>11010520</t>
  </si>
  <si>
    <t>Basa USD 9960 Ppal</t>
  </si>
  <si>
    <t>Basa USD 9960 Pag</t>
  </si>
  <si>
    <t>Basa USD 9960 Cob</t>
  </si>
  <si>
    <t>Basa USD 9960 Rev</t>
  </si>
  <si>
    <t>CONTINENTAL CC 01325</t>
  </si>
  <si>
    <t>11010550</t>
  </si>
  <si>
    <t>Cont.325565-07 USDPR</t>
  </si>
  <si>
    <t>11010551</t>
  </si>
  <si>
    <t>Cont.325565-07 USD P</t>
  </si>
  <si>
    <t>Cont.325565-07 USD C</t>
  </si>
  <si>
    <t>Conti 325565-07 Rev</t>
  </si>
  <si>
    <t>Val. Dep. Transito</t>
  </si>
  <si>
    <t>INVERSIONES TEMPORAL</t>
  </si>
  <si>
    <t>Invers. Fondo Mutuo</t>
  </si>
  <si>
    <t>11030101</t>
  </si>
  <si>
    <t>11030103</t>
  </si>
  <si>
    <t>Clientes Del Exterio</t>
  </si>
  <si>
    <t>Transitoria de Tr EF</t>
  </si>
  <si>
    <t>Cte. Direct./Func.</t>
  </si>
  <si>
    <t>Prev. Incobrable</t>
  </si>
  <si>
    <t>Transitoria de Tr CH</t>
  </si>
  <si>
    <t>Transitoria de Tr RT</t>
  </si>
  <si>
    <t>Transitoria de Tr DP</t>
  </si>
  <si>
    <t>Reval. Cta.Cte.Deu.</t>
  </si>
  <si>
    <t>Anticipo Prov. Nac.</t>
  </si>
  <si>
    <t>11040102</t>
  </si>
  <si>
    <t>Anticipo Prov. Ext.</t>
  </si>
  <si>
    <t>Antic. Funcionarios</t>
  </si>
  <si>
    <t>Prev.Anticipo</t>
  </si>
  <si>
    <t>Reval. Anticipos</t>
  </si>
  <si>
    <t>Retencion Imp.Renta</t>
  </si>
  <si>
    <t>IVA cred.acum exp</t>
  </si>
  <si>
    <t>Recupero Cred a Util</t>
  </si>
  <si>
    <t>PRESTAMOS AL PERSONA</t>
  </si>
  <si>
    <t>Préstamos a Personal</t>
  </si>
  <si>
    <t>OTRAS CUENTAS POR CO</t>
  </si>
  <si>
    <t>Otras Ctas por C.</t>
  </si>
  <si>
    <t>INVERSIONES  EN EL E</t>
  </si>
  <si>
    <t>Socied. Establecidas</t>
  </si>
  <si>
    <t>Prod.Term. Grav. 5%</t>
  </si>
  <si>
    <t>Prod.Rvta. Grav. 10%</t>
  </si>
  <si>
    <t>Muestra Med. Grav.5%</t>
  </si>
  <si>
    <t>Prev. Obsolecencia</t>
  </si>
  <si>
    <t>Prod.Term. Grav. 10%</t>
  </si>
  <si>
    <t>Prod.Term. Grav. Exe</t>
  </si>
  <si>
    <t>Prod.Rvta. Grav. 5%</t>
  </si>
  <si>
    <t>Prod.Rvta. Grav. Exe</t>
  </si>
  <si>
    <t>Semielaborados 10%</t>
  </si>
  <si>
    <t>IMPORTACIONES EN CUR</t>
  </si>
  <si>
    <t>Indirectos de Produc</t>
  </si>
  <si>
    <t>Inv y des de Prod.</t>
  </si>
  <si>
    <t>Seguros s/Transporte</t>
  </si>
  <si>
    <t>Int.Prest.Loc. a Dev</t>
  </si>
  <si>
    <t>Int.Prest.Ext. a Dev</t>
  </si>
  <si>
    <t>Int. a dev. Bonos</t>
  </si>
  <si>
    <t>Dep. Gtia. Alquiler</t>
  </si>
  <si>
    <t>Cargo Proy Org</t>
  </si>
  <si>
    <t>Amort proy Org</t>
  </si>
  <si>
    <t>MUEBLES Y EQUIPOS EN</t>
  </si>
  <si>
    <t>Muebles y Utiles A1</t>
  </si>
  <si>
    <t>Rev. Muebles A1</t>
  </si>
  <si>
    <t>(Dep.Ac. Muebles A1)</t>
  </si>
  <si>
    <t>UTILES Y ENSERES EN</t>
  </si>
  <si>
    <t>Utiles y enseres A2</t>
  </si>
  <si>
    <t>Rev. Utiles A2</t>
  </si>
  <si>
    <t>Dep.Ac. Utiles A2</t>
  </si>
  <si>
    <t>MAQUINARIAS E IMPLEM</t>
  </si>
  <si>
    <t>Maquinarias B1</t>
  </si>
  <si>
    <t>Rev. Maquinarias B1</t>
  </si>
  <si>
    <t>(Dep. Ac. Maq. B1)</t>
  </si>
  <si>
    <t>HERRAMIENTAS Y EQUIP</t>
  </si>
  <si>
    <t>Herr. y equipos B2</t>
  </si>
  <si>
    <t>Rev. Herr. equip B2</t>
  </si>
  <si>
    <t>(Dep. Ac. Herr.  B2)</t>
  </si>
  <si>
    <t>EQUIPOS DE INFORMÁTI</t>
  </si>
  <si>
    <t>Eq. Informática B3</t>
  </si>
  <si>
    <t>Rev. Eq. Inform. B3</t>
  </si>
  <si>
    <t>(DepAc.Eq.Inform B3)</t>
  </si>
  <si>
    <t>VEHÍCULOS AUTOMOTORE</t>
  </si>
  <si>
    <t>Vehículos C1</t>
  </si>
  <si>
    <t>Rev. Vehículos C1</t>
  </si>
  <si>
    <t>(Dep. Ac. Vehíc. C1)</t>
  </si>
  <si>
    <t>INMUEBLES URBANOS Y</t>
  </si>
  <si>
    <t>Inmuebles G2</t>
  </si>
  <si>
    <t>(Dep.Ac. Inmueb. G2)</t>
  </si>
  <si>
    <t>(Dep.Ac. Instal. G3)</t>
  </si>
  <si>
    <t>TANQUES DE AGUA, BEB</t>
  </si>
  <si>
    <t>Taq.agua.bebe.sim.G7</t>
  </si>
  <si>
    <t>(D.A.Tan.beb.simG7)</t>
  </si>
  <si>
    <t>INSTALACIÓN DE ELECT</t>
  </si>
  <si>
    <t>Inst.de.electrif. G8</t>
  </si>
  <si>
    <t>INSTALACIONES ELÉCTR</t>
  </si>
  <si>
    <t>Inst.electric.G10</t>
  </si>
  <si>
    <t>(D.A.Inst.electiG10)</t>
  </si>
  <si>
    <t>BIENES INMUEBLES RES</t>
  </si>
  <si>
    <t>Restantes bienes G11</t>
  </si>
  <si>
    <t>(D.A.Rest.BienesG11)</t>
  </si>
  <si>
    <t>CANALES DE REGADÍO,</t>
  </si>
  <si>
    <t>Can.Reg.Taj.PozG12</t>
  </si>
  <si>
    <t>(D.A.Reg.Taj.PozG12)</t>
  </si>
  <si>
    <t>INSTALACIONES INDUST</t>
  </si>
  <si>
    <t>Inst.Indust.10a G13</t>
  </si>
  <si>
    <t>(D.A.InstInd10a G13)</t>
  </si>
  <si>
    <t>Inst.IndustrialeG14</t>
  </si>
  <si>
    <t>(D.A.Inst.indG14)</t>
  </si>
  <si>
    <t>Rev. Inmuebles G15</t>
  </si>
  <si>
    <t>(D.A. Inmuebles G15)</t>
  </si>
  <si>
    <t>Act. Fijos en Curso</t>
  </si>
  <si>
    <t>Cta. Compensación AF</t>
  </si>
  <si>
    <t>INVERSIONES FINANCIE</t>
  </si>
  <si>
    <t>Inv. Financieras</t>
  </si>
  <si>
    <t>Intereses dev. Bonos</t>
  </si>
  <si>
    <t>Int. A Dev.P.L. LP</t>
  </si>
  <si>
    <t>Transf.Tecnologia BI</t>
  </si>
  <si>
    <t>Amortiz. Acumulada</t>
  </si>
  <si>
    <t>ACCIONES EN OTRAS EM</t>
  </si>
  <si>
    <t>Acciones otras empr.</t>
  </si>
  <si>
    <t>21010101</t>
  </si>
  <si>
    <t>21010102</t>
  </si>
  <si>
    <t>Proveedores Exterior</t>
  </si>
  <si>
    <t>Pagos Giros y Transf</t>
  </si>
  <si>
    <t>Compensacion Portes</t>
  </si>
  <si>
    <t>Reval. Proveedores</t>
  </si>
  <si>
    <t>OPERACIONES BANCARIA</t>
  </si>
  <si>
    <t>Reval. Op. Bancarias</t>
  </si>
  <si>
    <t>Intereses Op.Bcarias</t>
  </si>
  <si>
    <t>Reval. Int.Bancarios</t>
  </si>
  <si>
    <t>DEUDAS SOCIALES A PA</t>
  </si>
  <si>
    <t>INSTITUTO DE PREVISI</t>
  </si>
  <si>
    <t>DEUDAS FISCALES A PA</t>
  </si>
  <si>
    <t>DIRECCION GRAL. DE R</t>
  </si>
  <si>
    <t>Ret. Flete-Renta Int</t>
  </si>
  <si>
    <t>Dir.Gral.Gr.Contrib.</t>
  </si>
  <si>
    <t>Ret. Impto.Rta. Seg.</t>
  </si>
  <si>
    <t>Impto. Renta a pagar</t>
  </si>
  <si>
    <t>Ret. IVA Dcto.12829</t>
  </si>
  <si>
    <t>Ret. Renta servicios</t>
  </si>
  <si>
    <t>Ret. Distrib. IDU</t>
  </si>
  <si>
    <t>Sueldos y Comisiones</t>
  </si>
  <si>
    <t>Prov.Gastos</t>
  </si>
  <si>
    <t>Pasivo Impto. Dif.</t>
  </si>
  <si>
    <t>DEUDAS FINANCIERAS N</t>
  </si>
  <si>
    <t>Z01/0220201</t>
  </si>
  <si>
    <t>Préstamos Banc. L.P.</t>
  </si>
  <si>
    <t>22020301</t>
  </si>
  <si>
    <t>Reval. Em.Bonos N/C</t>
  </si>
  <si>
    <t>INTERESES POR BONOS</t>
  </si>
  <si>
    <t>22020401</t>
  </si>
  <si>
    <t>Reval. Int.Bonos N/C</t>
  </si>
  <si>
    <t>Reservas Facultativa</t>
  </si>
  <si>
    <t>INGRESOS NO OPERATIV</t>
  </si>
  <si>
    <t>OTROS INGRESOS FACTU</t>
  </si>
  <si>
    <t>OTROS INGRESOS NO FA</t>
  </si>
  <si>
    <t>PERSONAL/SERVICIOS P</t>
  </si>
  <si>
    <t>OTROS GASTOS DEL PER</t>
  </si>
  <si>
    <t>REMUNERACION PERSONA</t>
  </si>
  <si>
    <t>VENDEDORES / VISITAD</t>
  </si>
  <si>
    <t>OTROS GASTOS COMERCI</t>
  </si>
  <si>
    <t>GASTOS GENERALES Y D</t>
  </si>
  <si>
    <t>CUOTAS Y SUSCRIPCION</t>
  </si>
  <si>
    <t>SEGUROSY SUSCRIPCION</t>
  </si>
  <si>
    <t>HONORARIOS Y SERVCIO</t>
  </si>
  <si>
    <t>OTROS GASTOS INDUSTR</t>
  </si>
  <si>
    <t>INSUMOS DE OFICINATR</t>
  </si>
  <si>
    <t>SERVICIO DE LIMPIEZA</t>
  </si>
  <si>
    <t>OTROS GASTOS ADMINIS</t>
  </si>
  <si>
    <t>FINANCIEROS Y BANCAR</t>
  </si>
  <si>
    <t>IMPUESTOS, TASAS Y P</t>
  </si>
  <si>
    <t>DEPRECIACIONES Y AMO</t>
  </si>
  <si>
    <t>Z01/06304</t>
  </si>
  <si>
    <t>Z01/0630401</t>
  </si>
  <si>
    <t>PREVISIONES GENERICA</t>
  </si>
  <si>
    <t>Z01/0630402</t>
  </si>
  <si>
    <t>PREVISIONES POR INCO</t>
  </si>
  <si>
    <t>Z01/010</t>
  </si>
  <si>
    <t>CI Deudores</t>
  </si>
  <si>
    <t>CI Acreedores</t>
  </si>
  <si>
    <t>CI Materiales</t>
  </si>
  <si>
    <t>CI Ctas. De Mayor</t>
  </si>
  <si>
    <t>CI Activos Fijos</t>
  </si>
  <si>
    <t>Doc. Splitting</t>
  </si>
  <si>
    <t/>
  </si>
  <si>
    <t>Clase de cuenta</t>
  </si>
  <si>
    <t>Indicador CME</t>
  </si>
  <si>
    <t>Posición</t>
  </si>
  <si>
    <t>Tipo cambio</t>
  </si>
  <si>
    <t>Cantidad MS</t>
  </si>
  <si>
    <t>MS</t>
  </si>
  <si>
    <t>Cotiz.revalorización</t>
  </si>
  <si>
    <t>Importe valorado en ML</t>
  </si>
  <si>
    <t>Importe de contabilización</t>
  </si>
  <si>
    <t>S</t>
  </si>
  <si>
    <t>0</t>
  </si>
  <si>
    <t>7.392,90451000000000</t>
  </si>
  <si>
    <t>7.263,59000000000000</t>
  </si>
  <si>
    <t>ZR</t>
  </si>
  <si>
    <t>3400008437</t>
  </si>
  <si>
    <t>1</t>
  </si>
  <si>
    <t>7.419,00000000000000</t>
  </si>
  <si>
    <t>3400008438</t>
  </si>
  <si>
    <t>7.419,00293000000000</t>
  </si>
  <si>
    <t>3400008440</t>
  </si>
  <si>
    <t>3400008441</t>
  </si>
  <si>
    <t>3400010817</t>
  </si>
  <si>
    <t>7.284,81818000000000</t>
  </si>
  <si>
    <t>3400010818</t>
  </si>
  <si>
    <t>3400010819</t>
  </si>
  <si>
    <t>3400010820</t>
  </si>
  <si>
    <t>SA</t>
  </si>
  <si>
    <t>3100008619</t>
  </si>
  <si>
    <t>2</t>
  </si>
  <si>
    <t>8.172,26527000000000</t>
  </si>
  <si>
    <t>3100008620</t>
  </si>
  <si>
    <t>8.172,27000000000000</t>
  </si>
  <si>
    <t>3400003020</t>
  </si>
  <si>
    <t>7.298,50000000000000</t>
  </si>
  <si>
    <t>3400003023</t>
  </si>
  <si>
    <t>3400010813</t>
  </si>
  <si>
    <t>7.284,80998000000000</t>
  </si>
  <si>
    <t>3400010815</t>
  </si>
  <si>
    <t>7.284,81002000000000</t>
  </si>
  <si>
    <t>9000017999</t>
  </si>
  <si>
    <t>7.276,82995000000000</t>
  </si>
  <si>
    <t>7.088,82833000000000</t>
  </si>
  <si>
    <t>KZ</t>
  </si>
  <si>
    <t>2400000412</t>
  </si>
  <si>
    <t>7.278,19035000000000</t>
  </si>
  <si>
    <t>2400002415</t>
  </si>
  <si>
    <t>7.431,81988000000000</t>
  </si>
  <si>
    <t>2400003011</t>
  </si>
  <si>
    <t>7.305,13000000000000</t>
  </si>
  <si>
    <t>2400003043</t>
  </si>
  <si>
    <t>7.400,00000000000000</t>
  </si>
  <si>
    <t>2400003480</t>
  </si>
  <si>
    <t>7.307,90152000000000</t>
  </si>
  <si>
    <t>2400003481</t>
  </si>
  <si>
    <t>7.307,94258000000000</t>
  </si>
  <si>
    <t>3400010809</t>
  </si>
  <si>
    <t>7.284,78469000000000</t>
  </si>
  <si>
    <t>3400010810</t>
  </si>
  <si>
    <t>7.284,81000000000000</t>
  </si>
  <si>
    <t>9000017988</t>
  </si>
  <si>
    <t>7.276,70455000000000</t>
  </si>
  <si>
    <t>3100008611</t>
  </si>
  <si>
    <t>7.304,00526000000000</t>
  </si>
  <si>
    <t>3400010774</t>
  </si>
  <si>
    <t>7.284,81053000000000</t>
  </si>
  <si>
    <t>3400010775</t>
  </si>
  <si>
    <t>7.284,80989000000000</t>
  </si>
  <si>
    <t>3400010776</t>
  </si>
  <si>
    <t>7.284,80932000000000</t>
  </si>
  <si>
    <t>3400010777</t>
  </si>
  <si>
    <t>9000017989</t>
  </si>
  <si>
    <t>7.276,83186000000000</t>
  </si>
  <si>
    <t>2400003479</t>
  </si>
  <si>
    <t>7.300,00000000000000</t>
  </si>
  <si>
    <t>3100006498</t>
  </si>
  <si>
    <t>7.330,07998000000000</t>
  </si>
  <si>
    <t>7.411,51999000000000</t>
  </si>
  <si>
    <t>7.419,08560000000000</t>
  </si>
  <si>
    <t>7.414,28571000000000</t>
  </si>
  <si>
    <t>7.414,97271000000000</t>
  </si>
  <si>
    <t>2400003466</t>
  </si>
  <si>
    <t>7.307,99031000000000</t>
  </si>
  <si>
    <t>3400006523</t>
  </si>
  <si>
    <t>7.460,30000000000000</t>
  </si>
  <si>
    <t>3400010466</t>
  </si>
  <si>
    <t>7.284,74576000000000</t>
  </si>
  <si>
    <t>3400003793</t>
  </si>
  <si>
    <t>7.299,00000000000000</t>
  </si>
  <si>
    <t>3400006518</t>
  </si>
  <si>
    <t>7.460,30004000000000</t>
  </si>
  <si>
    <t>3400006520</t>
  </si>
  <si>
    <t>7.460,27273000000000</t>
  </si>
  <si>
    <t>3400009184</t>
  </si>
  <si>
    <t>7.419,01136000000000</t>
  </si>
  <si>
    <t>3400009185</t>
  </si>
  <si>
    <t>7.419,01515000000000</t>
  </si>
  <si>
    <t>7.419,12009000000000</t>
  </si>
  <si>
    <t>7.419,27716000000000</t>
  </si>
  <si>
    <t>8.274,52392000000000</t>
  </si>
  <si>
    <t>2400003465</t>
  </si>
  <si>
    <t>7.367,36271000000000</t>
  </si>
  <si>
    <t>2400003475</t>
  </si>
  <si>
    <t>7.386,34545000000000</t>
  </si>
  <si>
    <t>2400003503</t>
  </si>
  <si>
    <t>2400003504</t>
  </si>
  <si>
    <t>3400010514</t>
  </si>
  <si>
    <t>7.284,80909000000000</t>
  </si>
  <si>
    <t>3400010515</t>
  </si>
  <si>
    <t>3400010517</t>
  </si>
  <si>
    <t>3400010519</t>
  </si>
  <si>
    <t>7.284,80000000000000</t>
  </si>
  <si>
    <t>3400010521</t>
  </si>
  <si>
    <t>3400010523</t>
  </si>
  <si>
    <t>3400010525</t>
  </si>
  <si>
    <t>3400010526</t>
  </si>
  <si>
    <t>3400010527</t>
  </si>
  <si>
    <t>3400010528</t>
  </si>
  <si>
    <t>7.284,80458000000000</t>
  </si>
  <si>
    <t>3400010529</t>
  </si>
  <si>
    <t>3400010531</t>
  </si>
  <si>
    <t>3400010532</t>
  </si>
  <si>
    <t>3400010533</t>
  </si>
  <si>
    <t>7.284,72727000000000</t>
  </si>
  <si>
    <t>3400010536</t>
  </si>
  <si>
    <t>3400010538</t>
  </si>
  <si>
    <t>D</t>
  </si>
  <si>
    <t>1537</t>
  </si>
  <si>
    <t>DR</t>
  </si>
  <si>
    <t>1100000458</t>
  </si>
  <si>
    <t>7.271,70000000000000</t>
  </si>
  <si>
    <t>1100006264</t>
  </si>
  <si>
    <t>7.303,44091000000000</t>
  </si>
  <si>
    <t>1100007090</t>
  </si>
  <si>
    <t>7.273,25000000000000</t>
  </si>
  <si>
    <t>1100012208</t>
  </si>
  <si>
    <t>7.441,03016000000000</t>
  </si>
  <si>
    <t>1100013736</t>
  </si>
  <si>
    <t>7.439,15956000000000</t>
  </si>
  <si>
    <t>1100013921</t>
  </si>
  <si>
    <t>7.439,16000000000000</t>
  </si>
  <si>
    <t>9000016554</t>
  </si>
  <si>
    <t>7.275,46154000000000</t>
  </si>
  <si>
    <t>9000016557</t>
  </si>
  <si>
    <t>7.275,46000000000000</t>
  </si>
  <si>
    <t>9000016591</t>
  </si>
  <si>
    <t>7.264,18004000000000</t>
  </si>
  <si>
    <t>9000016603</t>
  </si>
  <si>
    <t>7.136,44043000000000</t>
  </si>
  <si>
    <t>9000016604</t>
  </si>
  <si>
    <t>7.128,00964000000000</t>
  </si>
  <si>
    <t>9000016612</t>
  </si>
  <si>
    <t>7.220,43942000000000</t>
  </si>
  <si>
    <t>9000016669</t>
  </si>
  <si>
    <t>7.227,83999000000000</t>
  </si>
  <si>
    <t>9000016694</t>
  </si>
  <si>
    <t>7.234,25995000000000</t>
  </si>
  <si>
    <t>9000016700</t>
  </si>
  <si>
    <t>7.227,58000000000000</t>
  </si>
  <si>
    <t>9000016729</t>
  </si>
  <si>
    <t>7.258,03030000000000</t>
  </si>
  <si>
    <t>2949</t>
  </si>
  <si>
    <t>1100007103</t>
  </si>
  <si>
    <t>7.268,33939000000000</t>
  </si>
  <si>
    <t>1100007117</t>
  </si>
  <si>
    <t>7.277,23907000000000</t>
  </si>
  <si>
    <t>1100008676</t>
  </si>
  <si>
    <t>7.440,99008000000000</t>
  </si>
  <si>
    <t>1100011426</t>
  </si>
  <si>
    <t>7.436,66001000000000</t>
  </si>
  <si>
    <t>2980</t>
  </si>
  <si>
    <t>1100008917</t>
  </si>
  <si>
    <t>7.440,99048000000000</t>
  </si>
  <si>
    <t>3525</t>
  </si>
  <si>
    <t>1100004273</t>
  </si>
  <si>
    <t>7.288,80939000000000</t>
  </si>
  <si>
    <t>1100004274</t>
  </si>
  <si>
    <t>7.288,80979000000000</t>
  </si>
  <si>
    <t>1100004673</t>
  </si>
  <si>
    <t>7.281,13095000000000</t>
  </si>
  <si>
    <t>1100004771</t>
  </si>
  <si>
    <t>7.281,13235000000000</t>
  </si>
  <si>
    <t>1100004966</t>
  </si>
  <si>
    <t>7.281,12632000000000</t>
  </si>
  <si>
    <t>1100004967</t>
  </si>
  <si>
    <t>1100005034</t>
  </si>
  <si>
    <t>7.281,13103000000000</t>
  </si>
  <si>
    <t>1100005035</t>
  </si>
  <si>
    <t>7.281,13208000000000</t>
  </si>
  <si>
    <t>1100005036</t>
  </si>
  <si>
    <t>7.281,13333000000000</t>
  </si>
  <si>
    <t>1100005657</t>
  </si>
  <si>
    <t>7.320,77844000000000</t>
  </si>
  <si>
    <t>1100005661</t>
  </si>
  <si>
    <t>7.320,78000000000000</t>
  </si>
  <si>
    <t>1100005662</t>
  </si>
  <si>
    <t>7.320,77981000000000</t>
  </si>
  <si>
    <t>1100005663</t>
  </si>
  <si>
    <t>7.320,78015000000000</t>
  </si>
  <si>
    <t>1100005664</t>
  </si>
  <si>
    <t>7.320,78114000000000</t>
  </si>
  <si>
    <t>1100005665</t>
  </si>
  <si>
    <t>7.320,78082000000000</t>
  </si>
  <si>
    <t>1100006482</t>
  </si>
  <si>
    <t>7.303,43750000000000</t>
  </si>
  <si>
    <t>1100007078</t>
  </si>
  <si>
    <t>7.272,61977000000000</t>
  </si>
  <si>
    <t>1100007079</t>
  </si>
  <si>
    <t>7.273,21869000000000</t>
  </si>
  <si>
    <t>1100007084</t>
  </si>
  <si>
    <t>7.273,24590000000000</t>
  </si>
  <si>
    <t>1100007086</t>
  </si>
  <si>
    <t>7.273,25012000000000</t>
  </si>
  <si>
    <t>1100007089</t>
  </si>
  <si>
    <t>7.273,25058000000000</t>
  </si>
  <si>
    <t>1100007092</t>
  </si>
  <si>
    <t>1100007098</t>
  </si>
  <si>
    <t>7.268,34002000000000</t>
  </si>
  <si>
    <t>1100007099</t>
  </si>
  <si>
    <t>7.268,01920000000000</t>
  </si>
  <si>
    <t>1100007111</t>
  </si>
  <si>
    <t>7.276,01998000000000</t>
  </si>
  <si>
    <t>1100007877</t>
  </si>
  <si>
    <t>7.337,41001000000000</t>
  </si>
  <si>
    <t>1100007880</t>
  </si>
  <si>
    <t>7.337,40919000000000</t>
  </si>
  <si>
    <t>1100008101</t>
  </si>
  <si>
    <t>7.418,89008000000000</t>
  </si>
  <si>
    <t>1100009704</t>
  </si>
  <si>
    <t>7.459,50000000000000</t>
  </si>
  <si>
    <t>1100009706</t>
  </si>
  <si>
    <t>1100010224</t>
  </si>
  <si>
    <t>7.474,50001000000000</t>
  </si>
  <si>
    <t>1100010419</t>
  </si>
  <si>
    <t>7.454,48002000000000</t>
  </si>
  <si>
    <t>1100010423</t>
  </si>
  <si>
    <t>7.454,47853000000000</t>
  </si>
  <si>
    <t>1100010424</t>
  </si>
  <si>
    <t>7.454,48064000000000</t>
  </si>
  <si>
    <t>1100010426</t>
  </si>
  <si>
    <t>7.454,47619000000000</t>
  </si>
  <si>
    <t>1100011682</t>
  </si>
  <si>
    <t>7.433,60971000000000</t>
  </si>
  <si>
    <t>1100011683</t>
  </si>
  <si>
    <t>7.433,61007000000000</t>
  </si>
  <si>
    <t>1100011684</t>
  </si>
  <si>
    <t>7.433,61000000000000</t>
  </si>
  <si>
    <t>1100011712</t>
  </si>
  <si>
    <t>1100011872</t>
  </si>
  <si>
    <t>7.433,61333000000000</t>
  </si>
  <si>
    <t>1100012207</t>
  </si>
  <si>
    <t>7.441,03125000000000</t>
  </si>
  <si>
    <t>1100012281</t>
  </si>
  <si>
    <t>7.441,02993000000000</t>
  </si>
  <si>
    <t>1100012332</t>
  </si>
  <si>
    <t>7.441,03200000000000</t>
  </si>
  <si>
    <t>1100012587</t>
  </si>
  <si>
    <t>7.441,02909000000000</t>
  </si>
  <si>
    <t>1100012589</t>
  </si>
  <si>
    <t>7.441,03006000000000</t>
  </si>
  <si>
    <t>1100012591</t>
  </si>
  <si>
    <t>7.289,82000000000000</t>
  </si>
  <si>
    <t>1100012592</t>
  </si>
  <si>
    <t>7.287,40000000000000</t>
  </si>
  <si>
    <t>1100012593</t>
  </si>
  <si>
    <t>1100012594</t>
  </si>
  <si>
    <t>1100012597</t>
  </si>
  <si>
    <t>1100012603</t>
  </si>
  <si>
    <t>7.312,11000000000000</t>
  </si>
  <si>
    <t>1100013045</t>
  </si>
  <si>
    <t>7.425,71042000000000</t>
  </si>
  <si>
    <t>1100013997</t>
  </si>
  <si>
    <t>7.439,16007000000000</t>
  </si>
  <si>
    <t>1100014005</t>
  </si>
  <si>
    <t>7.439,15999000000000</t>
  </si>
  <si>
    <t>1100015370</t>
  </si>
  <si>
    <t>7.419,11765000000000</t>
  </si>
  <si>
    <t>1100015386</t>
  </si>
  <si>
    <t>7.419,12000000000000</t>
  </si>
  <si>
    <t>1100015389</t>
  </si>
  <si>
    <t>7.419,12025000000000</t>
  </si>
  <si>
    <t>1100015390</t>
  </si>
  <si>
    <t>7.419,12281000000000</t>
  </si>
  <si>
    <t>1100015394</t>
  </si>
  <si>
    <t>7.419,11864000000000</t>
  </si>
  <si>
    <t>1100017170</t>
  </si>
  <si>
    <t>7.328,09020000000000</t>
  </si>
  <si>
    <t>1100017174</t>
  </si>
  <si>
    <t>7.328,09111000000000</t>
  </si>
  <si>
    <t>1100017176</t>
  </si>
  <si>
    <t>7.328,09050000000000</t>
  </si>
  <si>
    <t>1100017178</t>
  </si>
  <si>
    <t>7.328,09010000000000</t>
  </si>
  <si>
    <t>1100017329</t>
  </si>
  <si>
    <t>7.307,56148000000000</t>
  </si>
  <si>
    <t>1100018440</t>
  </si>
  <si>
    <t>7.365,78000000000000</t>
  </si>
  <si>
    <t>DG</t>
  </si>
  <si>
    <t>1200000541</t>
  </si>
  <si>
    <t>7.337,41000000000000</t>
  </si>
  <si>
    <t>1200001862</t>
  </si>
  <si>
    <t>7.261,72069000000000</t>
  </si>
  <si>
    <t>1200001680</t>
  </si>
  <si>
    <t>7.328,08988000000000</t>
  </si>
  <si>
    <t>9000016735</t>
  </si>
  <si>
    <t>7.258,02996000000000</t>
  </si>
  <si>
    <t>5934</t>
  </si>
  <si>
    <t>1100007114</t>
  </si>
  <si>
    <t>7.277,28999000000000</t>
  </si>
  <si>
    <t>1100007227</t>
  </si>
  <si>
    <t>1100014672</t>
  </si>
  <si>
    <t>7.428,26999000000000</t>
  </si>
  <si>
    <t>1100017482</t>
  </si>
  <si>
    <t>7.307,56000000000000</t>
  </si>
  <si>
    <t>1100018923</t>
  </si>
  <si>
    <t>7.265,09996000000000</t>
  </si>
  <si>
    <t>6244</t>
  </si>
  <si>
    <t>1100000508</t>
  </si>
  <si>
    <t>1100007594</t>
  </si>
  <si>
    <t>7.337,41005000000000</t>
  </si>
  <si>
    <t>1100008928</t>
  </si>
  <si>
    <t>7.440,98936000000000</t>
  </si>
  <si>
    <t>1100013637</t>
  </si>
  <si>
    <t>7.439,16014000000000</t>
  </si>
  <si>
    <t>1100015587</t>
  </si>
  <si>
    <t>7.419,11962000000000</t>
  </si>
  <si>
    <t>9000016555</t>
  </si>
  <si>
    <t>7.275,46078000000000</t>
  </si>
  <si>
    <t>9000016578</t>
  </si>
  <si>
    <t>7.271,48007000000000</t>
  </si>
  <si>
    <t>9000016608</t>
  </si>
  <si>
    <t>7.262,21053000000000</t>
  </si>
  <si>
    <t>9000016609</t>
  </si>
  <si>
    <t>7.262,21022000000000</t>
  </si>
  <si>
    <t>9000016633</t>
  </si>
  <si>
    <t>7.147,99016000000000</t>
  </si>
  <si>
    <t>9000016634</t>
  </si>
  <si>
    <t>9000016649</t>
  </si>
  <si>
    <t>7.214,75000000000000</t>
  </si>
  <si>
    <t>9000016690</t>
  </si>
  <si>
    <t>7.220,59091000000000</t>
  </si>
  <si>
    <t>9000016708</t>
  </si>
  <si>
    <t>7.236,28965000000000</t>
  </si>
  <si>
    <t>9000016738</t>
  </si>
  <si>
    <t>7.252,40988000000000</t>
  </si>
  <si>
    <t>6404</t>
  </si>
  <si>
    <t>9000016529</t>
  </si>
  <si>
    <t>7.264,19038000000000</t>
  </si>
  <si>
    <t>6940</t>
  </si>
  <si>
    <t>1100015371</t>
  </si>
  <si>
    <t>7.419,11978000000000</t>
  </si>
  <si>
    <t>7062</t>
  </si>
  <si>
    <t>1100013042</t>
  </si>
  <si>
    <t>7.425,70909000000000</t>
  </si>
  <si>
    <t>7443</t>
  </si>
  <si>
    <t>1100000543</t>
  </si>
  <si>
    <t>1100005660</t>
  </si>
  <si>
    <t>7.320,78021000000000</t>
  </si>
  <si>
    <t>1100010183</t>
  </si>
  <si>
    <t>7.474,50000000000000</t>
  </si>
  <si>
    <t>1100011861</t>
  </si>
  <si>
    <t>7.433,60997000000000</t>
  </si>
  <si>
    <t>1100012279</t>
  </si>
  <si>
    <t>7.441,03000000000000</t>
  </si>
  <si>
    <t>9000016531</t>
  </si>
  <si>
    <t>7.264,19003000000000</t>
  </si>
  <si>
    <t>8615</t>
  </si>
  <si>
    <t>1100000167</t>
  </si>
  <si>
    <t>7.267,11842000000000</t>
  </si>
  <si>
    <t>1100000400</t>
  </si>
  <si>
    <t>7.271,70213000000000</t>
  </si>
  <si>
    <t>1100000456</t>
  </si>
  <si>
    <t>7.271,69998000000000</t>
  </si>
  <si>
    <t>1200000061</t>
  </si>
  <si>
    <t>7.266,43015000000000</t>
  </si>
  <si>
    <t>1100000506</t>
  </si>
  <si>
    <t>7.271,69697000000000</t>
  </si>
  <si>
    <t>1100000525</t>
  </si>
  <si>
    <t>7.271,70022000000000</t>
  </si>
  <si>
    <t>1100000536</t>
  </si>
  <si>
    <t>7.271,70093000000000</t>
  </si>
  <si>
    <t>1100000537</t>
  </si>
  <si>
    <t>7.271,70019000000000</t>
  </si>
  <si>
    <t>1100000544</t>
  </si>
  <si>
    <t>7.271,70021000000000</t>
  </si>
  <si>
    <t>1100002230</t>
  </si>
  <si>
    <t>7.271,48983000000000</t>
  </si>
  <si>
    <t>1100005029</t>
  </si>
  <si>
    <t>7.281,13191000000000</t>
  </si>
  <si>
    <t>1100005032</t>
  </si>
  <si>
    <t>1100005155</t>
  </si>
  <si>
    <t>7.305,10965000000000</t>
  </si>
  <si>
    <t>1100007069</t>
  </si>
  <si>
    <t>7.266,98206000000000</t>
  </si>
  <si>
    <t>1100007070</t>
  </si>
  <si>
    <t>7.271,69814000000000</t>
  </si>
  <si>
    <t>1100007072</t>
  </si>
  <si>
    <t>7.273,25106000000000</t>
  </si>
  <si>
    <t>1100007073</t>
  </si>
  <si>
    <t>7.273,25068000000000</t>
  </si>
  <si>
    <t>1100007074</t>
  </si>
  <si>
    <t>1100007075</t>
  </si>
  <si>
    <t>7.273,25333000000000</t>
  </si>
  <si>
    <t>1100007076</t>
  </si>
  <si>
    <t>7.273,25122000000000</t>
  </si>
  <si>
    <t>1100007077</t>
  </si>
  <si>
    <t>7.273,10454000000000</t>
  </si>
  <si>
    <t>1100007080</t>
  </si>
  <si>
    <t>7.273,24987000000000</t>
  </si>
  <si>
    <t>1100007083</t>
  </si>
  <si>
    <t>7.273,25045000000000</t>
  </si>
  <si>
    <t>1100007091</t>
  </si>
  <si>
    <t>1100007100</t>
  </si>
  <si>
    <t>7.268,33696000000000</t>
  </si>
  <si>
    <t>1100007101</t>
  </si>
  <si>
    <t>7.268,33993000000000</t>
  </si>
  <si>
    <t>1100007106</t>
  </si>
  <si>
    <t>7.276,01974000000000</t>
  </si>
  <si>
    <t>1100007108</t>
  </si>
  <si>
    <t>7.276,02001000000000</t>
  </si>
  <si>
    <t>1100007109</t>
  </si>
  <si>
    <t>7.276,02000000000000</t>
  </si>
  <si>
    <t>1100007118</t>
  </si>
  <si>
    <t>7.288,86000000000000</t>
  </si>
  <si>
    <t>1100007230</t>
  </si>
  <si>
    <t>7.337,40931000000000</t>
  </si>
  <si>
    <t>1100007423</t>
  </si>
  <si>
    <t>7.337,40971000000000</t>
  </si>
  <si>
    <t>1100008196</t>
  </si>
  <si>
    <t>7.418,89004000000000</t>
  </si>
  <si>
    <t>1200000918</t>
  </si>
  <si>
    <t>1100008545</t>
  </si>
  <si>
    <t>7.440,98693000000000</t>
  </si>
  <si>
    <t>1100008546</t>
  </si>
  <si>
    <t>7.440,98955000000000</t>
  </si>
  <si>
    <t>1100008930</t>
  </si>
  <si>
    <t>7.440,99002000000000</t>
  </si>
  <si>
    <t>1100009703</t>
  </si>
  <si>
    <t>7.459,49993000000000</t>
  </si>
  <si>
    <t>1100009774</t>
  </si>
  <si>
    <t>7.459,50013000000000</t>
  </si>
  <si>
    <t>1100009910</t>
  </si>
  <si>
    <t>7.474,50016000000000</t>
  </si>
  <si>
    <t>1100010481</t>
  </si>
  <si>
    <t>7.454,47944000000000</t>
  </si>
  <si>
    <t>1100012210</t>
  </si>
  <si>
    <t>7.441,02991000000000</t>
  </si>
  <si>
    <t>1100012570</t>
  </si>
  <si>
    <t>7.441,02949000000000</t>
  </si>
  <si>
    <t>1100012590</t>
  </si>
  <si>
    <t>1100012595</t>
  </si>
  <si>
    <t>7.287,40012000000000</t>
  </si>
  <si>
    <t>1100012596</t>
  </si>
  <si>
    <t>1100012604</t>
  </si>
  <si>
    <t>7.312,11009000000000</t>
  </si>
  <si>
    <t>1100012605</t>
  </si>
  <si>
    <t>7.312,11028000000000</t>
  </si>
  <si>
    <t>1100013046</t>
  </si>
  <si>
    <t>7.425,71026000000000</t>
  </si>
  <si>
    <t>1100013241</t>
  </si>
  <si>
    <t>7.439,50035000000000</t>
  </si>
  <si>
    <t>1100013244</t>
  </si>
  <si>
    <t>7.439,49963000000000</t>
  </si>
  <si>
    <t>1100013257</t>
  </si>
  <si>
    <t>7.439,50000000000000</t>
  </si>
  <si>
    <t>1100013639</t>
  </si>
  <si>
    <t>1100013718</t>
  </si>
  <si>
    <t>7.439,16018000000000</t>
  </si>
  <si>
    <t>1100013731</t>
  </si>
  <si>
    <t>7.439,15990000000000</t>
  </si>
  <si>
    <t>1100013732</t>
  </si>
  <si>
    <t>7.439,16173000000000</t>
  </si>
  <si>
    <t>1100013738</t>
  </si>
  <si>
    <t>7.439,16187000000000</t>
  </si>
  <si>
    <t>1100013915</t>
  </si>
  <si>
    <t>7.439,15995000000000</t>
  </si>
  <si>
    <t>1100015265</t>
  </si>
  <si>
    <t>7.437,11000000000000</t>
  </si>
  <si>
    <t>1100015368</t>
  </si>
  <si>
    <t>7.419,11997000000000</t>
  </si>
  <si>
    <t>1100015393</t>
  </si>
  <si>
    <t>7.419,11982000000000</t>
  </si>
  <si>
    <t>1100016766</t>
  </si>
  <si>
    <t>7.345,01923000000000</t>
  </si>
  <si>
    <t>1100017175</t>
  </si>
  <si>
    <t>7.328,09000000000000</t>
  </si>
  <si>
    <t>1100018442</t>
  </si>
  <si>
    <t>1100018512</t>
  </si>
  <si>
    <t>7.365,78010000000000</t>
  </si>
  <si>
    <t>1100018857</t>
  </si>
  <si>
    <t>7.365,77998000000000</t>
  </si>
  <si>
    <t>1100018894</t>
  </si>
  <si>
    <t>7.302,87945000000000</t>
  </si>
  <si>
    <t>1100018895</t>
  </si>
  <si>
    <t>7.302,88013000000000</t>
  </si>
  <si>
    <t>1100018896</t>
  </si>
  <si>
    <t>7.302,87977000000000</t>
  </si>
  <si>
    <t>1100018908</t>
  </si>
  <si>
    <t>7.302,88000000000000</t>
  </si>
  <si>
    <t>1200000252</t>
  </si>
  <si>
    <t>7.281,12966000000000</t>
  </si>
  <si>
    <t>DA</t>
  </si>
  <si>
    <t>1500000023</t>
  </si>
  <si>
    <t>7.268,33991000000000</t>
  </si>
  <si>
    <t>9000016520</t>
  </si>
  <si>
    <t>7.263,85792000000000</t>
  </si>
  <si>
    <t>9000016521</t>
  </si>
  <si>
    <t>7.263,85586000000000</t>
  </si>
  <si>
    <t>9000016522</t>
  </si>
  <si>
    <t>7.263,85714000000000</t>
  </si>
  <si>
    <t>9000016526</t>
  </si>
  <si>
    <t>7.263,85982000000000</t>
  </si>
  <si>
    <t>9000016528</t>
  </si>
  <si>
    <t>7.263,86000000000000</t>
  </si>
  <si>
    <t>9000016540</t>
  </si>
  <si>
    <t>7.260,12972000000000</t>
  </si>
  <si>
    <t>9000016541</t>
  </si>
  <si>
    <t>7.272,48031000000000</t>
  </si>
  <si>
    <t>9000016542</t>
  </si>
  <si>
    <t>7.272,48000000000000</t>
  </si>
  <si>
    <t>9000016543</t>
  </si>
  <si>
    <t>7.272,47990000000000</t>
  </si>
  <si>
    <t>9000016544</t>
  </si>
  <si>
    <t>7.272,47987000000000</t>
  </si>
  <si>
    <t>9000016545</t>
  </si>
  <si>
    <t>9000016546</t>
  </si>
  <si>
    <t>7.272,47999000000000</t>
  </si>
  <si>
    <t>9000016547</t>
  </si>
  <si>
    <t>7.272,48001000000000</t>
  </si>
  <si>
    <t>9000016549</t>
  </si>
  <si>
    <t>7.272,48252000000000</t>
  </si>
  <si>
    <t>9000016550</t>
  </si>
  <si>
    <t>9000016560</t>
  </si>
  <si>
    <t>7.275,45996000000000</t>
  </si>
  <si>
    <t>9000016561</t>
  </si>
  <si>
    <t>7.272,16875000000000</t>
  </si>
  <si>
    <t>9000016562</t>
  </si>
  <si>
    <t>7.272,17009000000000</t>
  </si>
  <si>
    <t>9000016566</t>
  </si>
  <si>
    <t>7.280,00000000000000</t>
  </si>
  <si>
    <t>9000016567</t>
  </si>
  <si>
    <t>9000016568</t>
  </si>
  <si>
    <t>9000016570</t>
  </si>
  <si>
    <t>7.271,48000000000000</t>
  </si>
  <si>
    <t>9000016582</t>
  </si>
  <si>
    <t>7.262,43986000000000</t>
  </si>
  <si>
    <t>9000016583</t>
  </si>
  <si>
    <t>7.262,44058000000000</t>
  </si>
  <si>
    <t>9000016584</t>
  </si>
  <si>
    <t>7.262,43994000000000</t>
  </si>
  <si>
    <t>9000016587</t>
  </si>
  <si>
    <t>7.262,43952000000000</t>
  </si>
  <si>
    <t>9000016588</t>
  </si>
  <si>
    <t>7.262,44006000000000</t>
  </si>
  <si>
    <t>9000016597</t>
  </si>
  <si>
    <t>7.323,72739000000000</t>
  </si>
  <si>
    <t>9000016672</t>
  </si>
  <si>
    <t>7.270,10000000000000</t>
  </si>
  <si>
    <t>9000016674</t>
  </si>
  <si>
    <t>7.150,00000000000000</t>
  </si>
  <si>
    <t>9000016675</t>
  </si>
  <si>
    <t>9000016677</t>
  </si>
  <si>
    <t>7.150,00015000000000</t>
  </si>
  <si>
    <t>9000016679</t>
  </si>
  <si>
    <t>7.200,00000000000000</t>
  </si>
  <si>
    <t>9000016682</t>
  </si>
  <si>
    <t>9000016688</t>
  </si>
  <si>
    <t>7.220,43993000000000</t>
  </si>
  <si>
    <t>9000016691</t>
  </si>
  <si>
    <t>7.218,45833000000000</t>
  </si>
  <si>
    <t>9000016696</t>
  </si>
  <si>
    <t>7.227,58333000000000</t>
  </si>
  <si>
    <t>9000016697</t>
  </si>
  <si>
    <t>7.227,58077000000000</t>
  </si>
  <si>
    <t>9000016698</t>
  </si>
  <si>
    <t>7.227,58042000000000</t>
  </si>
  <si>
    <t>9000016701</t>
  </si>
  <si>
    <t>7.227,57955000000000</t>
  </si>
  <si>
    <t>9000016702</t>
  </si>
  <si>
    <t>7.227,58052000000000</t>
  </si>
  <si>
    <t>9000016703</t>
  </si>
  <si>
    <t>7.227,58005000000000</t>
  </si>
  <si>
    <t>9000016706</t>
  </si>
  <si>
    <t>7.236,29121000000000</t>
  </si>
  <si>
    <t>9000016712</t>
  </si>
  <si>
    <t>7.234,53019000000000</t>
  </si>
  <si>
    <t>9000016719</t>
  </si>
  <si>
    <t>7.234,53066000000000</t>
  </si>
  <si>
    <t>9000016721</t>
  </si>
  <si>
    <t>7.234,53052000000000</t>
  </si>
  <si>
    <t>9000016722</t>
  </si>
  <si>
    <t>7.272,76786000000000</t>
  </si>
  <si>
    <t>9000016725</t>
  </si>
  <si>
    <t>7.258,03125000000000</t>
  </si>
  <si>
    <t>9000016731</t>
  </si>
  <si>
    <t>7.258,03003000000000</t>
  </si>
  <si>
    <t>9000016732</t>
  </si>
  <si>
    <t>7.258,02762000000000</t>
  </si>
  <si>
    <t>9000016736</t>
  </si>
  <si>
    <t>7.252,41008000000000</t>
  </si>
  <si>
    <t>9000016744</t>
  </si>
  <si>
    <t>7.290,19964000000000</t>
  </si>
  <si>
    <t>9000016747</t>
  </si>
  <si>
    <t>7.269,44006000000000</t>
  </si>
  <si>
    <t>9000016758</t>
  </si>
  <si>
    <t>7.252,35001000000000</t>
  </si>
  <si>
    <t>9000016760</t>
  </si>
  <si>
    <t>7.263,55856000000000</t>
  </si>
  <si>
    <t>9000016762</t>
  </si>
  <si>
    <t>7.263,56000000000000</t>
  </si>
  <si>
    <t>9000016763</t>
  </si>
  <si>
    <t>7.269,13964000000000</t>
  </si>
  <si>
    <t>9924</t>
  </si>
  <si>
    <t>1100008003</t>
  </si>
  <si>
    <t>7.418,88999000000000</t>
  </si>
  <si>
    <t>DZ</t>
  </si>
  <si>
    <t>1400006451</t>
  </si>
  <si>
    <t>13797</t>
  </si>
  <si>
    <t>1100016767</t>
  </si>
  <si>
    <t>7.345,02000000000000</t>
  </si>
  <si>
    <t>14118</t>
  </si>
  <si>
    <t>1100018789</t>
  </si>
  <si>
    <t>7.365,78015000000000</t>
  </si>
  <si>
    <t>17999</t>
  </si>
  <si>
    <t>1100004164</t>
  </si>
  <si>
    <t>7.288,80999000000000</t>
  </si>
  <si>
    <t>1100007066</t>
  </si>
  <si>
    <t>7.267,00000000000000</t>
  </si>
  <si>
    <t>1100007105</t>
  </si>
  <si>
    <t>7.268,33898000000000</t>
  </si>
  <si>
    <t>1100011789</t>
  </si>
  <si>
    <t>7.433,61006000000000</t>
  </si>
  <si>
    <t>1100012601</t>
  </si>
  <si>
    <t>7.312,07034000000000</t>
  </si>
  <si>
    <t>9000016553</t>
  </si>
  <si>
    <t>7.259,84058000000000</t>
  </si>
  <si>
    <t>21418</t>
  </si>
  <si>
    <t>1100014028</t>
  </si>
  <si>
    <t>7.439,16002000000000</t>
  </si>
  <si>
    <t>1100012663</t>
  </si>
  <si>
    <t>7.425,71002000000000</t>
  </si>
  <si>
    <t>27103</t>
  </si>
  <si>
    <t>1100000181</t>
  </si>
  <si>
    <t>7.267,11997000000000</t>
  </si>
  <si>
    <t>1100012599</t>
  </si>
  <si>
    <t>7.287,33060000000000</t>
  </si>
  <si>
    <t>1200000112</t>
  </si>
  <si>
    <t>7.274,08056000000000</t>
  </si>
  <si>
    <t>RV</t>
  </si>
  <si>
    <t>2100007814</t>
  </si>
  <si>
    <t>7.281,12970000000000</t>
  </si>
  <si>
    <t>28042</t>
  </si>
  <si>
    <t>1100007067</t>
  </si>
  <si>
    <t>1100007085</t>
  </si>
  <si>
    <t>1100007087</t>
  </si>
  <si>
    <t>7.273,25397000000000</t>
  </si>
  <si>
    <t>1100007119</t>
  </si>
  <si>
    <t>1100013918</t>
  </si>
  <si>
    <t>7.439,15986000000000</t>
  </si>
  <si>
    <t>9000016535</t>
  </si>
  <si>
    <t>7.260,12991000000000</t>
  </si>
  <si>
    <t>9000016537</t>
  </si>
  <si>
    <t>7.260,13024000000000</t>
  </si>
  <si>
    <t>9000016618</t>
  </si>
  <si>
    <t>7.220,43925000000000</t>
  </si>
  <si>
    <t>9000016629</t>
  </si>
  <si>
    <t>7.170,99231000000000</t>
  </si>
  <si>
    <t>9000016635</t>
  </si>
  <si>
    <t>7.147,99123000000000</t>
  </si>
  <si>
    <t>9000016638</t>
  </si>
  <si>
    <t>7.144,06000000000000</t>
  </si>
  <si>
    <t>9000016644</t>
  </si>
  <si>
    <t>7.181,59854000000000</t>
  </si>
  <si>
    <t>9000016659</t>
  </si>
  <si>
    <t>7.230,13043000000000</t>
  </si>
  <si>
    <t>9000016686</t>
  </si>
  <si>
    <t>9000016723</t>
  </si>
  <si>
    <t>7.258,34667000000000</t>
  </si>
  <si>
    <t>9000016741</t>
  </si>
  <si>
    <t>7.290,20000000000000</t>
  </si>
  <si>
    <t>28068</t>
  </si>
  <si>
    <t>1100007082</t>
  </si>
  <si>
    <t>1100007116</t>
  </si>
  <si>
    <t>7.277,29412000000000</t>
  </si>
  <si>
    <t>1100009538</t>
  </si>
  <si>
    <t>7.459,50588000000000</t>
  </si>
  <si>
    <t>1100012600</t>
  </si>
  <si>
    <t>7.312,07017000000000</t>
  </si>
  <si>
    <t>1100014188</t>
  </si>
  <si>
    <t>7.439,20067000000000</t>
  </si>
  <si>
    <t>1100015372</t>
  </si>
  <si>
    <t>9000016548</t>
  </si>
  <si>
    <t>7.272,47842000000000</t>
  </si>
  <si>
    <t>9000016651</t>
  </si>
  <si>
    <t>7.214,74872000000000</t>
  </si>
  <si>
    <t>28442</t>
  </si>
  <si>
    <t>1100007425</t>
  </si>
  <si>
    <t>7.337,40921000000000</t>
  </si>
  <si>
    <t>1100009702</t>
  </si>
  <si>
    <t>7.459,50909000000000</t>
  </si>
  <si>
    <t>1100012873</t>
  </si>
  <si>
    <t>7.425,70949000000000</t>
  </si>
  <si>
    <t>1100016276</t>
  </si>
  <si>
    <t>7.349,34011000000000</t>
  </si>
  <si>
    <t>29611</t>
  </si>
  <si>
    <t>1100010662</t>
  </si>
  <si>
    <t>7.438,14000000000000</t>
  </si>
  <si>
    <t>33415</t>
  </si>
  <si>
    <t>1100012850</t>
  </si>
  <si>
    <t>7.425,71006000000000</t>
  </si>
  <si>
    <t>47092</t>
  </si>
  <si>
    <t>1100007995</t>
  </si>
  <si>
    <t>7.418,89000000000000</t>
  </si>
  <si>
    <t>1100009533</t>
  </si>
  <si>
    <t>47704</t>
  </si>
  <si>
    <t>1100011685</t>
  </si>
  <si>
    <t>7.433,60882000000000</t>
  </si>
  <si>
    <t>47903</t>
  </si>
  <si>
    <t>9000016773</t>
  </si>
  <si>
    <t>6.100,00000000000000</t>
  </si>
  <si>
    <t>91041</t>
  </si>
  <si>
    <t>1100007998</t>
  </si>
  <si>
    <t>1100012467</t>
  </si>
  <si>
    <t>9000016771</t>
  </si>
  <si>
    <t>7.290,00000000000000</t>
  </si>
  <si>
    <t>96032</t>
  </si>
  <si>
    <t>1100012282</t>
  </si>
  <si>
    <t>7.441,02976000000000</t>
  </si>
  <si>
    <t>1100013245</t>
  </si>
  <si>
    <t>7.439,51282000000000</t>
  </si>
  <si>
    <t>1100015154</t>
  </si>
  <si>
    <t>7.437,11278000000000</t>
  </si>
  <si>
    <t>10013</t>
  </si>
  <si>
    <t>1100007628</t>
  </si>
  <si>
    <t>7.337,40999000000000</t>
  </si>
  <si>
    <t>1200000999</t>
  </si>
  <si>
    <t>7.438,14074000000000</t>
  </si>
  <si>
    <t>9000016564</t>
  </si>
  <si>
    <t>7.273,16002000000000</t>
  </si>
  <si>
    <t>10028</t>
  </si>
  <si>
    <t>1100005710</t>
  </si>
  <si>
    <t>7.320,77999000000000</t>
  </si>
  <si>
    <t>1200001038</t>
  </si>
  <si>
    <t>7.436,66031000000000</t>
  </si>
  <si>
    <t>9000016565</t>
  </si>
  <si>
    <t>7.285,64998000000000</t>
  </si>
  <si>
    <t>14418</t>
  </si>
  <si>
    <t>1100007093</t>
  </si>
  <si>
    <t>7.275,62002000000000</t>
  </si>
  <si>
    <t>1100012602</t>
  </si>
  <si>
    <t>7.312,10999000000000</t>
  </si>
  <si>
    <t>1100014941</t>
  </si>
  <si>
    <t>7.428,27000000000000</t>
  </si>
  <si>
    <t>9000016563</t>
  </si>
  <si>
    <t>7.273,15998000000000</t>
  </si>
  <si>
    <t>9000016600</t>
  </si>
  <si>
    <t>7.391,55000000000000</t>
  </si>
  <si>
    <t>19878</t>
  </si>
  <si>
    <t>9000016766</t>
  </si>
  <si>
    <t>6.920,00000000000000</t>
  </si>
  <si>
    <t>9000016769</t>
  </si>
  <si>
    <t>7.250,00000000000000</t>
  </si>
  <si>
    <t>23619</t>
  </si>
  <si>
    <t>1100013765</t>
  </si>
  <si>
    <t>7.439,16001000000000</t>
  </si>
  <si>
    <t>9000016767</t>
  </si>
  <si>
    <t>25881</t>
  </si>
  <si>
    <t>9000016768</t>
  </si>
  <si>
    <t>8.270,00000000000000</t>
  </si>
  <si>
    <t>8.066,95000000000000</t>
  </si>
  <si>
    <t>34140</t>
  </si>
  <si>
    <t>1100000569</t>
  </si>
  <si>
    <t>7.271,70004000000000</t>
  </si>
  <si>
    <t>1100000587</t>
  </si>
  <si>
    <t>7.271,70079000000000</t>
  </si>
  <si>
    <t>45071</t>
  </si>
  <si>
    <t>1100007094</t>
  </si>
  <si>
    <t>7.275,61996000000000</t>
  </si>
  <si>
    <t>1100007104</t>
  </si>
  <si>
    <t>7.268,34000000000000</t>
  </si>
  <si>
    <t>1100007110</t>
  </si>
  <si>
    <t>1100013638</t>
  </si>
  <si>
    <t>7.439,15992000000000</t>
  </si>
  <si>
    <t>1100013757</t>
  </si>
  <si>
    <t>9000016594</t>
  </si>
  <si>
    <t>6.850,00001000000000</t>
  </si>
  <si>
    <t>9000016595</t>
  </si>
  <si>
    <t>7.022,17002000000000</t>
  </si>
  <si>
    <t>9000016596</t>
  </si>
  <si>
    <t>7.179,65000000000000</t>
  </si>
  <si>
    <t>9000016598</t>
  </si>
  <si>
    <t>7.380,59020000000000</t>
  </si>
  <si>
    <t>9000016599</t>
  </si>
  <si>
    <t>7.380,59000000000000</t>
  </si>
  <si>
    <t>9000016601</t>
  </si>
  <si>
    <t>7.282,70001000000000</t>
  </si>
  <si>
    <t>9000016602</t>
  </si>
  <si>
    <t>7.151,59003000000000</t>
  </si>
  <si>
    <t>49907</t>
  </si>
  <si>
    <t>1100009013</t>
  </si>
  <si>
    <t>7.424,69000000000000</t>
  </si>
  <si>
    <t>1100013594</t>
  </si>
  <si>
    <t>7.439,50001000000000</t>
  </si>
  <si>
    <t>K</t>
  </si>
  <si>
    <t>201477</t>
  </si>
  <si>
    <t>E</t>
  </si>
  <si>
    <t>9000017322</t>
  </si>
  <si>
    <t>7.259,84000000000000</t>
  </si>
  <si>
    <t>201549</t>
  </si>
  <si>
    <t>9000017287</t>
  </si>
  <si>
    <t>7.134,43000000000000</t>
  </si>
  <si>
    <t>201574</t>
  </si>
  <si>
    <t>9000017297</t>
  </si>
  <si>
    <t>7.753,58000000000000</t>
  </si>
  <si>
    <t>9000017298</t>
  </si>
  <si>
    <t>7.891,49000000000000</t>
  </si>
  <si>
    <t>9000017299</t>
  </si>
  <si>
    <t>7.740,45000000000000</t>
  </si>
  <si>
    <t>9000017300</t>
  </si>
  <si>
    <t>7.927,13000000000000</t>
  </si>
  <si>
    <t>9000017301</t>
  </si>
  <si>
    <t>8.028,86000000000000</t>
  </si>
  <si>
    <t>201619</t>
  </si>
  <si>
    <t>9000017288</t>
  </si>
  <si>
    <t>7.052,49231000000000</t>
  </si>
  <si>
    <t>201694</t>
  </si>
  <si>
    <t>9000017347</t>
  </si>
  <si>
    <t>7.735,38967000000000</t>
  </si>
  <si>
    <t>201957</t>
  </si>
  <si>
    <t>9000017336</t>
  </si>
  <si>
    <t>7.282,26997000000000</t>
  </si>
  <si>
    <t>201958</t>
  </si>
  <si>
    <t>9000017354</t>
  </si>
  <si>
    <t>7.041,33005000000000</t>
  </si>
  <si>
    <t>202106</t>
  </si>
  <si>
    <t>9000017327</t>
  </si>
  <si>
    <t>6.749,57004000000000</t>
  </si>
  <si>
    <t>202115</t>
  </si>
  <si>
    <t>9000017355</t>
  </si>
  <si>
    <t>6.716,25992000000000</t>
  </si>
  <si>
    <t>202316</t>
  </si>
  <si>
    <t>9000017306</t>
  </si>
  <si>
    <t>7.090,43089000000000</t>
  </si>
  <si>
    <t>202639</t>
  </si>
  <si>
    <t>9000017310</t>
  </si>
  <si>
    <t>6.206,22000000000000</t>
  </si>
  <si>
    <t>202898</t>
  </si>
  <si>
    <t>9000017295</t>
  </si>
  <si>
    <t>5.586,63002000000000</t>
  </si>
  <si>
    <t>202925</t>
  </si>
  <si>
    <t>9000017346</t>
  </si>
  <si>
    <t>5.803,11000000000000</t>
  </si>
  <si>
    <t>202991</t>
  </si>
  <si>
    <t>9000017343</t>
  </si>
  <si>
    <t>6.109,52000000000000</t>
  </si>
  <si>
    <t>203020</t>
  </si>
  <si>
    <t>9000017342</t>
  </si>
  <si>
    <t>6.031,71013000000000</t>
  </si>
  <si>
    <t>203075</t>
  </si>
  <si>
    <t>9000017316</t>
  </si>
  <si>
    <t>7.832,86000000000000</t>
  </si>
  <si>
    <t>9000017338</t>
  </si>
  <si>
    <t>7.007,03000000000000</t>
  </si>
  <si>
    <t>203330</t>
  </si>
  <si>
    <t>9000017352</t>
  </si>
  <si>
    <t>6.298,00127000000000</t>
  </si>
  <si>
    <t>203391</t>
  </si>
  <si>
    <t>9000017315</t>
  </si>
  <si>
    <t>6.344,50005000000000</t>
  </si>
  <si>
    <t>203460</t>
  </si>
  <si>
    <t>9000017332</t>
  </si>
  <si>
    <t>5.637,00033000000000</t>
  </si>
  <si>
    <t>203479</t>
  </si>
  <si>
    <t>9000017293</t>
  </si>
  <si>
    <t>8.395,04938000000000</t>
  </si>
  <si>
    <t>203505</t>
  </si>
  <si>
    <t>9000017340</t>
  </si>
  <si>
    <t>5.557,00011000000000</t>
  </si>
  <si>
    <t>203957</t>
  </si>
  <si>
    <t>9000017307</t>
  </si>
  <si>
    <t>5.554,84000000000000</t>
  </si>
  <si>
    <t>203996</t>
  </si>
  <si>
    <t>9000017356</t>
  </si>
  <si>
    <t>7.029,95128000000000</t>
  </si>
  <si>
    <t>9000017357</t>
  </si>
  <si>
    <t>7.029,95019000000000</t>
  </si>
  <si>
    <t>204110</t>
  </si>
  <si>
    <t>9000017331</t>
  </si>
  <si>
    <t>6.662,93000000000000</t>
  </si>
  <si>
    <t>204212</t>
  </si>
  <si>
    <t>9000017321</t>
  </si>
  <si>
    <t>5.586,93141000000000</t>
  </si>
  <si>
    <t>204216</t>
  </si>
  <si>
    <t>9000017296</t>
  </si>
  <si>
    <t>5.524,46024000000000</t>
  </si>
  <si>
    <t>204516</t>
  </si>
  <si>
    <t>9000017311</t>
  </si>
  <si>
    <t>7.285,29098000000000</t>
  </si>
  <si>
    <t>9000017312</t>
  </si>
  <si>
    <t>7.285,29012000000000</t>
  </si>
  <si>
    <t>9000017313</t>
  </si>
  <si>
    <t>7.285,29000000000000</t>
  </si>
  <si>
    <t>9000017339</t>
  </si>
  <si>
    <t>6.764,07000000000000</t>
  </si>
  <si>
    <t>204543</t>
  </si>
  <si>
    <t>2400001782</t>
  </si>
  <si>
    <t>7.448,00000000000000</t>
  </si>
  <si>
    <t>9000017302</t>
  </si>
  <si>
    <t>7.213,96986000000000</t>
  </si>
  <si>
    <t>204555</t>
  </si>
  <si>
    <t>9000017330</t>
  </si>
  <si>
    <t>5.708,00000000000000</t>
  </si>
  <si>
    <t>204568</t>
  </si>
  <si>
    <t>9000017303</t>
  </si>
  <si>
    <t>6.962,19004000000000</t>
  </si>
  <si>
    <t>9000017305</t>
  </si>
  <si>
    <t>6.858,65001000000000</t>
  </si>
  <si>
    <t>205033</t>
  </si>
  <si>
    <t>9000017341</t>
  </si>
  <si>
    <t>5.542,00000000000000</t>
  </si>
  <si>
    <t>205040</t>
  </si>
  <si>
    <t>9000017326</t>
  </si>
  <si>
    <t>6.155,61053000000000</t>
  </si>
  <si>
    <t>9000017344</t>
  </si>
  <si>
    <t>6.209,99992000000000</t>
  </si>
  <si>
    <t>205060</t>
  </si>
  <si>
    <t>9000017349</t>
  </si>
  <si>
    <t>7.216,52999000000000</t>
  </si>
  <si>
    <t>9000017350</t>
  </si>
  <si>
    <t>7.768,96013000000000</t>
  </si>
  <si>
    <t>205304</t>
  </si>
  <si>
    <t>9000017345</t>
  </si>
  <si>
    <t>6.825,45488000000000</t>
  </si>
  <si>
    <t>9000017348</t>
  </si>
  <si>
    <t>8.077,66647000000000</t>
  </si>
  <si>
    <t>205656</t>
  </si>
  <si>
    <t>9000017286</t>
  </si>
  <si>
    <t>7.249,79000000000000</t>
  </si>
  <si>
    <t>9000017314</t>
  </si>
  <si>
    <t>7.246,05000000000000</t>
  </si>
  <si>
    <t>8250</t>
  </si>
  <si>
    <t>RE</t>
  </si>
  <si>
    <t>2100010476</t>
  </si>
  <si>
    <t>7.477,15010000000000</t>
  </si>
  <si>
    <t>7.283,62000000000000</t>
  </si>
  <si>
    <t>2100010477</t>
  </si>
  <si>
    <t>7.445,31969000000000</t>
  </si>
  <si>
    <t>2100010479</t>
  </si>
  <si>
    <t>7.435,41998000000000</t>
  </si>
  <si>
    <t>2100010480</t>
  </si>
  <si>
    <t>7.435,41976000000000</t>
  </si>
  <si>
    <t>2100011275</t>
  </si>
  <si>
    <t>7.448,79006000000000</t>
  </si>
  <si>
    <t>2100011330</t>
  </si>
  <si>
    <t>7.467,99066000000000</t>
  </si>
  <si>
    <t>KR</t>
  </si>
  <si>
    <t>2100011368</t>
  </si>
  <si>
    <t>7.467,99003000000000</t>
  </si>
  <si>
    <t>2100012079</t>
  </si>
  <si>
    <t>7.332,07001000000000</t>
  </si>
  <si>
    <t>2100013139</t>
  </si>
  <si>
    <t>7.370,03996000000000</t>
  </si>
  <si>
    <t>2100014233</t>
  </si>
  <si>
    <t>7.420,68995000000000</t>
  </si>
  <si>
    <t>2100006964</t>
  </si>
  <si>
    <t>7.293,65455000000000</t>
  </si>
  <si>
    <t>2100007230</t>
  </si>
  <si>
    <t>7.353,20000000000000</t>
  </si>
  <si>
    <t>2100011114</t>
  </si>
  <si>
    <t>7.452,09091000000000</t>
  </si>
  <si>
    <t>2100011213</t>
  </si>
  <si>
    <t>7.452,09242000000000</t>
  </si>
  <si>
    <t>9380</t>
  </si>
  <si>
    <t>2100013952</t>
  </si>
  <si>
    <t>7.937,84375000000000</t>
  </si>
  <si>
    <t>8.089,92000000000000</t>
  </si>
  <si>
    <t>2100013953</t>
  </si>
  <si>
    <t>2100013955</t>
  </si>
  <si>
    <t>2100013960</t>
  </si>
  <si>
    <t>7.937,83287000000000</t>
  </si>
  <si>
    <t>2100013963</t>
  </si>
  <si>
    <t>8.175,60565000000000</t>
  </si>
  <si>
    <t>2100013966</t>
  </si>
  <si>
    <t>2100013785</t>
  </si>
  <si>
    <t>7.353,24025000000000</t>
  </si>
  <si>
    <t>2100013848</t>
  </si>
  <si>
    <t>7.353,23741000000000</t>
  </si>
  <si>
    <t>2100013852</t>
  </si>
  <si>
    <t>7.353,25000000000000</t>
  </si>
  <si>
    <t>2100013857</t>
  </si>
  <si>
    <t>7.386,34041000000000</t>
  </si>
  <si>
    <t>2100013858</t>
  </si>
  <si>
    <t>7.353,30000000000000</t>
  </si>
  <si>
    <t>2100013859</t>
  </si>
  <si>
    <t>7.353,25350000000000</t>
  </si>
  <si>
    <t>2100013876</t>
  </si>
  <si>
    <t>7.346,77500000000000</t>
  </si>
  <si>
    <t>2100013879</t>
  </si>
  <si>
    <t>7.317,87440000000000</t>
  </si>
  <si>
    <t>2100013881</t>
  </si>
  <si>
    <t>2100013883</t>
  </si>
  <si>
    <t>7.353,24038000000000</t>
  </si>
  <si>
    <t>2100013886</t>
  </si>
  <si>
    <t>2100013915</t>
  </si>
  <si>
    <t>2100013917</t>
  </si>
  <si>
    <t>7.386,33333000000000</t>
  </si>
  <si>
    <t>2100013918</t>
  </si>
  <si>
    <t>7.353,23463000000000</t>
  </si>
  <si>
    <t>2100013921</t>
  </si>
  <si>
    <t>2100013923</t>
  </si>
  <si>
    <t>2100013925</t>
  </si>
  <si>
    <t>2100013930</t>
  </si>
  <si>
    <t>7.353,24048000000000</t>
  </si>
  <si>
    <t>2100013944</t>
  </si>
  <si>
    <t>7.346,78063000000000</t>
  </si>
  <si>
    <t>2100013945</t>
  </si>
  <si>
    <t>7.353,23764000000000</t>
  </si>
  <si>
    <t>2100013947</t>
  </si>
  <si>
    <t>7.317,87500000000000</t>
  </si>
  <si>
    <t>2100013948</t>
  </si>
  <si>
    <t>2100013951</t>
  </si>
  <si>
    <t>7.353,23864000000000</t>
  </si>
  <si>
    <t>2100013954</t>
  </si>
  <si>
    <t>7.386,34401000000000</t>
  </si>
  <si>
    <t>2100013956</t>
  </si>
  <si>
    <t>7.346,78724000000000</t>
  </si>
  <si>
    <t>2100013958</t>
  </si>
  <si>
    <t>2100013962</t>
  </si>
  <si>
    <t>2100013964</t>
  </si>
  <si>
    <t>2100013965</t>
  </si>
  <si>
    <t>7.353,23981000000000</t>
  </si>
  <si>
    <t>2100013973</t>
  </si>
  <si>
    <t>7.353,24244000000000</t>
  </si>
  <si>
    <t>2100013975</t>
  </si>
  <si>
    <t>7.353,23776000000000</t>
  </si>
  <si>
    <t>2100013976</t>
  </si>
  <si>
    <t>2100013977</t>
  </si>
  <si>
    <t>7.353,24870000000000</t>
  </si>
  <si>
    <t>2100013998</t>
  </si>
  <si>
    <t>7.353,23806000000000</t>
  </si>
  <si>
    <t>2100014001</t>
  </si>
  <si>
    <t>7.386,33822000000000</t>
  </si>
  <si>
    <t>2100014003</t>
  </si>
  <si>
    <t>7.346,78072000000000</t>
  </si>
  <si>
    <t>2100014004</t>
  </si>
  <si>
    <t>7.346,78182000000000</t>
  </si>
  <si>
    <t>2100014005</t>
  </si>
  <si>
    <t>7.353,23961000000000</t>
  </si>
  <si>
    <t>2100014330</t>
  </si>
  <si>
    <t>7.353,23493000000000</t>
  </si>
  <si>
    <t>13466</t>
  </si>
  <si>
    <t>2100010471</t>
  </si>
  <si>
    <t>7.477,15130000000000</t>
  </si>
  <si>
    <t>2100010523</t>
  </si>
  <si>
    <t>7.448,74000000000000</t>
  </si>
  <si>
    <t>2100012088</t>
  </si>
  <si>
    <t>7.420,69050000000000</t>
  </si>
  <si>
    <t>2100012147</t>
  </si>
  <si>
    <t>7.442,52987000000000</t>
  </si>
  <si>
    <t>9000016905</t>
  </si>
  <si>
    <t>7.278,16284000000000</t>
  </si>
  <si>
    <t>9000016906</t>
  </si>
  <si>
    <t>7.273,82991000000000</t>
  </si>
  <si>
    <t>9000016907</t>
  </si>
  <si>
    <t>7.285,93998000000000</t>
  </si>
  <si>
    <t>9000016908</t>
  </si>
  <si>
    <t>7.270,36996000000000</t>
  </si>
  <si>
    <t>15398</t>
  </si>
  <si>
    <t>2100008369</t>
  </si>
  <si>
    <t>7.450,00000000000000</t>
  </si>
  <si>
    <t>2100008370</t>
  </si>
  <si>
    <t>7.448,73996000000000</t>
  </si>
  <si>
    <t>2100011995</t>
  </si>
  <si>
    <t>7.419,13988000000000</t>
  </si>
  <si>
    <t>2100012086</t>
  </si>
  <si>
    <t>7.420,69081000000000</t>
  </si>
  <si>
    <t>2100013279</t>
  </si>
  <si>
    <t>7.419,14000000000000</t>
  </si>
  <si>
    <t>2100013280</t>
  </si>
  <si>
    <t>7.332,07018000000000</t>
  </si>
  <si>
    <t>2100013282</t>
  </si>
  <si>
    <t>7.317,87007000000000</t>
  </si>
  <si>
    <t>2100010984</t>
  </si>
  <si>
    <t>7.450,00002000000000</t>
  </si>
  <si>
    <t>2100012838</t>
  </si>
  <si>
    <t>7.317,86999000000000</t>
  </si>
  <si>
    <t>21678</t>
  </si>
  <si>
    <t>2100007413</t>
  </si>
  <si>
    <t>7.477,15008000000000</t>
  </si>
  <si>
    <t>2100011565</t>
  </si>
  <si>
    <t>7.448,73821000000000</t>
  </si>
  <si>
    <t>2100011566</t>
  </si>
  <si>
    <t>7.443,31989000000000</t>
  </si>
  <si>
    <t>2100013835</t>
  </si>
  <si>
    <t>7.353,23950000000000</t>
  </si>
  <si>
    <t>22838</t>
  </si>
  <si>
    <t>2100013405</t>
  </si>
  <si>
    <t>7.419,14021000000000</t>
  </si>
  <si>
    <t>25296</t>
  </si>
  <si>
    <t>2100010354</t>
  </si>
  <si>
    <t>2100011322</t>
  </si>
  <si>
    <t>2100012651</t>
  </si>
  <si>
    <t>7.442,53007000000000</t>
  </si>
  <si>
    <t>2100012653</t>
  </si>
  <si>
    <t>7.442,53026000000000</t>
  </si>
  <si>
    <t>2100012679</t>
  </si>
  <si>
    <t>7.386,33992000000000</t>
  </si>
  <si>
    <t>2100013332</t>
  </si>
  <si>
    <t>7.419,13967000000000</t>
  </si>
  <si>
    <t>2100013368</t>
  </si>
  <si>
    <t>7.386,33967000000000</t>
  </si>
  <si>
    <t>35097</t>
  </si>
  <si>
    <t>9000016786</t>
  </si>
  <si>
    <t>7.262,60000000000000</t>
  </si>
  <si>
    <t>35394</t>
  </si>
  <si>
    <t>2100002612</t>
  </si>
  <si>
    <t>7.279,75000000000000</t>
  </si>
  <si>
    <t>2100003193</t>
  </si>
  <si>
    <t>7.279,74972000000000</t>
  </si>
  <si>
    <t>2100006591</t>
  </si>
  <si>
    <t>7.353,20256000000000</t>
  </si>
  <si>
    <t>2100010475</t>
  </si>
  <si>
    <t>7.445,32016000000000</t>
  </si>
  <si>
    <t>2100012091</t>
  </si>
  <si>
    <t>7.353,23998000000000</t>
  </si>
  <si>
    <t>47886</t>
  </si>
  <si>
    <t>2100009120</t>
  </si>
  <si>
    <t>7.465,25000000000000</t>
  </si>
  <si>
    <t>2100012089</t>
  </si>
  <si>
    <t>7.420,69000000000000</t>
  </si>
  <si>
    <t>2100013259</t>
  </si>
  <si>
    <t>7.420,69002000000000</t>
  </si>
  <si>
    <t>61234</t>
  </si>
  <si>
    <t>2100011635</t>
  </si>
  <si>
    <t>7.891,36000000000000</t>
  </si>
  <si>
    <t>2100009096</t>
  </si>
  <si>
    <t>7.477,15032000000000</t>
  </si>
  <si>
    <t>2100009379</t>
  </si>
  <si>
    <t>7.452,09105000000000</t>
  </si>
  <si>
    <t>2100009380</t>
  </si>
  <si>
    <t>7.452,08995000000000</t>
  </si>
  <si>
    <t>2100010816</t>
  </si>
  <si>
    <t>7.477,15152000000000</t>
  </si>
  <si>
    <t>2100010817</t>
  </si>
  <si>
    <t>7.477,15000000000000</t>
  </si>
  <si>
    <t>2100011300</t>
  </si>
  <si>
    <t>7.477,14857000000000</t>
  </si>
  <si>
    <t>2100011331</t>
  </si>
  <si>
    <t>7.448,73881000000000</t>
  </si>
  <si>
    <t>2100012453</t>
  </si>
  <si>
    <t>7.442,53008000000000</t>
  </si>
  <si>
    <t>2100012455</t>
  </si>
  <si>
    <t>99655</t>
  </si>
  <si>
    <t>2100012130</t>
  </si>
  <si>
    <t>7.420,69005000000000</t>
  </si>
  <si>
    <t>2100012131</t>
  </si>
  <si>
    <t>7.420,68996000000000</t>
  </si>
  <si>
    <t>2100012132</t>
  </si>
  <si>
    <t>7.317,87052000000000</t>
  </si>
  <si>
    <t>2100012139</t>
  </si>
  <si>
    <t>7.419,14078000000000</t>
  </si>
  <si>
    <t>2100012141</t>
  </si>
  <si>
    <t>7.419,13982000000000</t>
  </si>
  <si>
    <t>201084</t>
  </si>
  <si>
    <t>2100003205</t>
  </si>
  <si>
    <t>7.289,50054000000000</t>
  </si>
  <si>
    <t>2400001039</t>
  </si>
  <si>
    <t>7.320,77976000000000</t>
  </si>
  <si>
    <t>201177</t>
  </si>
  <si>
    <t>2100002916</t>
  </si>
  <si>
    <t>7.268,04993000000000</t>
  </si>
  <si>
    <t>2100002918</t>
  </si>
  <si>
    <t>7.268,04998000000000</t>
  </si>
  <si>
    <t>2100006353</t>
  </si>
  <si>
    <t>7.293,65994000000000</t>
  </si>
  <si>
    <t>2100006362</t>
  </si>
  <si>
    <t>7.423,96005000000000</t>
  </si>
  <si>
    <t>2100006762</t>
  </si>
  <si>
    <t>7.293,66000000000000</t>
  </si>
  <si>
    <t>2100006763</t>
  </si>
  <si>
    <t>7.458,23004000000000</t>
  </si>
  <si>
    <t>2100010401</t>
  </si>
  <si>
    <t>7.452,09001000000000</t>
  </si>
  <si>
    <t>2100012290</t>
  </si>
  <si>
    <t>7.353,23999000000000</t>
  </si>
  <si>
    <t>9000016789</t>
  </si>
  <si>
    <t>7.259,84001000000000</t>
  </si>
  <si>
    <t>9000016790</t>
  </si>
  <si>
    <t>7.297,56002000000000</t>
  </si>
  <si>
    <t>9000016791</t>
  </si>
  <si>
    <t>7.278,16001000000000</t>
  </si>
  <si>
    <t>9000016792</t>
  </si>
  <si>
    <t>7.293,50998000000000</t>
  </si>
  <si>
    <t>201300</t>
  </si>
  <si>
    <t>2100011012</t>
  </si>
  <si>
    <t>7.465,24991000000000</t>
  </si>
  <si>
    <t>201385</t>
  </si>
  <si>
    <t>2100008702</t>
  </si>
  <si>
    <t>7.467,99009000000000</t>
  </si>
  <si>
    <t>2100008703</t>
  </si>
  <si>
    <t>7.450,00005000000000</t>
  </si>
  <si>
    <t>2100013068</t>
  </si>
  <si>
    <t>7.420,69012000000000</t>
  </si>
  <si>
    <t>201450</t>
  </si>
  <si>
    <t>2100008710</t>
  </si>
  <si>
    <t>7.448,73991000000000</t>
  </si>
  <si>
    <t>201507</t>
  </si>
  <si>
    <t>2100010919</t>
  </si>
  <si>
    <t>7.467,98998000000000</t>
  </si>
  <si>
    <t>2100014326</t>
  </si>
  <si>
    <t>7.307,90909000000000</t>
  </si>
  <si>
    <t>KA</t>
  </si>
  <si>
    <t>2500004505</t>
  </si>
  <si>
    <t>7.442,53333000000000</t>
  </si>
  <si>
    <t>201576</t>
  </si>
  <si>
    <t>2100014306</t>
  </si>
  <si>
    <t>7.442,53022000000000</t>
  </si>
  <si>
    <t>201636</t>
  </si>
  <si>
    <t>2100013076</t>
  </si>
  <si>
    <t>7.353,24014000000000</t>
  </si>
  <si>
    <t>201723</t>
  </si>
  <si>
    <t>2100011568</t>
  </si>
  <si>
    <t>7.448,73896000000000</t>
  </si>
  <si>
    <t>201869</t>
  </si>
  <si>
    <t>2100008762</t>
  </si>
  <si>
    <t>Infocenter</t>
  </si>
  <si>
    <t>2100013660</t>
  </si>
  <si>
    <t>9000016936</t>
  </si>
  <si>
    <t>7.204,30997000000000</t>
  </si>
  <si>
    <t>2400000284</t>
  </si>
  <si>
    <t>2400002737</t>
  </si>
  <si>
    <t>9000016937</t>
  </si>
  <si>
    <t>6.826,55009000000000</t>
  </si>
  <si>
    <t>201978</t>
  </si>
  <si>
    <t>2100008756</t>
  </si>
  <si>
    <t>7.477,14706000000000</t>
  </si>
  <si>
    <t>2100008760</t>
  </si>
  <si>
    <t>2100008761</t>
  </si>
  <si>
    <t>7.477,15014000000000</t>
  </si>
  <si>
    <t>2100008975</t>
  </si>
  <si>
    <t>7.448,74001000000000</t>
  </si>
  <si>
    <t>2100008976</t>
  </si>
  <si>
    <t>7.452,09003000000000</t>
  </si>
  <si>
    <t>2100008977</t>
  </si>
  <si>
    <t>7.452,09000000000000</t>
  </si>
  <si>
    <t>2100013982</t>
  </si>
  <si>
    <t>7.386,34000000000000</t>
  </si>
  <si>
    <t>2100013983</t>
  </si>
  <si>
    <t>7.386,35294000000000</t>
  </si>
  <si>
    <t>2100013984</t>
  </si>
  <si>
    <t>7.386,34022000000000</t>
  </si>
  <si>
    <t>9000016948</t>
  </si>
  <si>
    <t>7.222,88017000000000</t>
  </si>
  <si>
    <t>202037</t>
  </si>
  <si>
    <t>2500002431</t>
  </si>
  <si>
    <t>7.452,08993000000000</t>
  </si>
  <si>
    <t>202043</t>
  </si>
  <si>
    <t>2100004044</t>
  </si>
  <si>
    <t>7.276,72996000000000</t>
  </si>
  <si>
    <t>2100006589</t>
  </si>
  <si>
    <t>7.309,95964000000000</t>
  </si>
  <si>
    <t>2100006590</t>
  </si>
  <si>
    <t>7.309,95947000000000</t>
  </si>
  <si>
    <t>2100007057</t>
  </si>
  <si>
    <t>7.309,96004000000000</t>
  </si>
  <si>
    <t>2100009383</t>
  </si>
  <si>
    <t>7.452,09083000000000</t>
  </si>
  <si>
    <t>2100013657</t>
  </si>
  <si>
    <t>7.346,78000000000000</t>
  </si>
  <si>
    <t>202100</t>
  </si>
  <si>
    <t>2100010830</t>
  </si>
  <si>
    <t>7.448,74091000000000</t>
  </si>
  <si>
    <t>2100011206</t>
  </si>
  <si>
    <t>7.467,99091000000000</t>
  </si>
  <si>
    <t>2100011207</t>
  </si>
  <si>
    <t>2100011316</t>
  </si>
  <si>
    <t>2100013398</t>
  </si>
  <si>
    <t>7.332,07091000000000</t>
  </si>
  <si>
    <t>2100014011</t>
  </si>
  <si>
    <t>7.317,87003000000000</t>
  </si>
  <si>
    <t>202217</t>
  </si>
  <si>
    <t>2100010967</t>
  </si>
  <si>
    <t>7.467,99000000000000</t>
  </si>
  <si>
    <t>2100011185</t>
  </si>
  <si>
    <t>7.477,14889000000000</t>
  </si>
  <si>
    <t>2100011187</t>
  </si>
  <si>
    <t>7.477,16364000000000</t>
  </si>
  <si>
    <t>2100011189</t>
  </si>
  <si>
    <t>7.439,49976000000000</t>
  </si>
  <si>
    <t>2100011191</t>
  </si>
  <si>
    <t>2100011197</t>
  </si>
  <si>
    <t>2100011200</t>
  </si>
  <si>
    <t>2100013135</t>
  </si>
  <si>
    <t>7.452,09008000000000</t>
  </si>
  <si>
    <t>2100014197</t>
  </si>
  <si>
    <t>7.442,53095000000000</t>
  </si>
  <si>
    <t>2100014201</t>
  </si>
  <si>
    <t>7.419,13999000000000</t>
  </si>
  <si>
    <t>2100014203</t>
  </si>
  <si>
    <t>7.419,14026000000000</t>
  </si>
  <si>
    <t>2100014222</t>
  </si>
  <si>
    <t>7.442,53000000000000</t>
  </si>
  <si>
    <t>2100014224</t>
  </si>
  <si>
    <t>202226</t>
  </si>
  <si>
    <t>2100014174</t>
  </si>
  <si>
    <t>2100014178</t>
  </si>
  <si>
    <t>7.442,52966000000000</t>
  </si>
  <si>
    <t>2100014185</t>
  </si>
  <si>
    <t>7.442,52969000000000</t>
  </si>
  <si>
    <t>2100014188</t>
  </si>
  <si>
    <t>7.332,07014000000000</t>
  </si>
  <si>
    <t>2100014189</t>
  </si>
  <si>
    <t>7.332,07027000000000</t>
  </si>
  <si>
    <t>2100014190</t>
  </si>
  <si>
    <t>7.420,69014000000000</t>
  </si>
  <si>
    <t>2100014191</t>
  </si>
  <si>
    <t>7.317,87019000000000</t>
  </si>
  <si>
    <t>2100014192</t>
  </si>
  <si>
    <t>7.317,87027000000000</t>
  </si>
  <si>
    <t>202257</t>
  </si>
  <si>
    <t>2100011288</t>
  </si>
  <si>
    <t>7.467,99024000000000</t>
  </si>
  <si>
    <t>2100013804</t>
  </si>
  <si>
    <t>7.419,14146000000000</t>
  </si>
  <si>
    <t>202272</t>
  </si>
  <si>
    <t>2100011347</t>
  </si>
  <si>
    <t>202321</t>
  </si>
  <si>
    <t>2100010550</t>
  </si>
  <si>
    <t>7.477,15077000000000</t>
  </si>
  <si>
    <t>2100014235</t>
  </si>
  <si>
    <t>7.442,53004000000000</t>
  </si>
  <si>
    <t>202342</t>
  </si>
  <si>
    <t>2100009092</t>
  </si>
  <si>
    <t>7.445,32000000000000</t>
  </si>
  <si>
    <t>202351</t>
  </si>
  <si>
    <t>2100013233</t>
  </si>
  <si>
    <t>202624</t>
  </si>
  <si>
    <t>2100011358</t>
  </si>
  <si>
    <t>7.445,31999000000000</t>
  </si>
  <si>
    <t>2100011407</t>
  </si>
  <si>
    <t>7.445,31975000000000</t>
  </si>
  <si>
    <t>2100011410</t>
  </si>
  <si>
    <t>7.439,49900000000000</t>
  </si>
  <si>
    <t>2100011466</t>
  </si>
  <si>
    <t>7.445,31920000000000</t>
  </si>
  <si>
    <t>2100011478</t>
  </si>
  <si>
    <t>7.445,32344000000000</t>
  </si>
  <si>
    <t>2100011501</t>
  </si>
  <si>
    <t>7.452,08939000000000</t>
  </si>
  <si>
    <t>2100011502</t>
  </si>
  <si>
    <t>7.452,09002000000000</t>
  </si>
  <si>
    <t>2100011506</t>
  </si>
  <si>
    <t>7.477,15006000000000</t>
  </si>
  <si>
    <t>2100011507</t>
  </si>
  <si>
    <t>7.477,14992000000000</t>
  </si>
  <si>
    <t>2100011514</t>
  </si>
  <si>
    <t>7.450,00031000000000</t>
  </si>
  <si>
    <t>2100011518</t>
  </si>
  <si>
    <t>7.450,00051000000000</t>
  </si>
  <si>
    <t>2100011522</t>
  </si>
  <si>
    <t>2100011533</t>
  </si>
  <si>
    <t>7.477,15051000000000</t>
  </si>
  <si>
    <t>2100011540</t>
  </si>
  <si>
    <t>7.450,00500000000000</t>
  </si>
  <si>
    <t>2100011542</t>
  </si>
  <si>
    <t>2100011569</t>
  </si>
  <si>
    <t>2100011571</t>
  </si>
  <si>
    <t>7.439,49982000000000</t>
  </si>
  <si>
    <t>2100013786</t>
  </si>
  <si>
    <t>2100013797</t>
  </si>
  <si>
    <t>7.420,69009000000000</t>
  </si>
  <si>
    <t>2100013799</t>
  </si>
  <si>
    <t>2100013801</t>
  </si>
  <si>
    <t>7.420,69019000000000</t>
  </si>
  <si>
    <t>2100013803</t>
  </si>
  <si>
    <t>7.346,78200000000000</t>
  </si>
  <si>
    <t>2100014029</t>
  </si>
  <si>
    <t>2100014030</t>
  </si>
  <si>
    <t>7.420,68909000000000</t>
  </si>
  <si>
    <t>2100014031</t>
  </si>
  <si>
    <t>7.442,52980000000000</t>
  </si>
  <si>
    <t>2100014032</t>
  </si>
  <si>
    <t>7.442,52881000000000</t>
  </si>
  <si>
    <t>2100014033</t>
  </si>
  <si>
    <t>7.442,52627000000000</t>
  </si>
  <si>
    <t>2100014035</t>
  </si>
  <si>
    <t>7.442,52844000000000</t>
  </si>
  <si>
    <t>2100014038</t>
  </si>
  <si>
    <t>7.442,53381000000000</t>
  </si>
  <si>
    <t>2100014040</t>
  </si>
  <si>
    <t>7.420,69048000000000</t>
  </si>
  <si>
    <t>2100014041</t>
  </si>
  <si>
    <t>2100014042</t>
  </si>
  <si>
    <t>7.442,53063000000000</t>
  </si>
  <si>
    <t>2100014044</t>
  </si>
  <si>
    <t>7.442,52998000000000</t>
  </si>
  <si>
    <t>2100014104</t>
  </si>
  <si>
    <t>7.442,53003000000000</t>
  </si>
  <si>
    <t>2100014106</t>
  </si>
  <si>
    <t>2100014319</t>
  </si>
  <si>
    <t>202686</t>
  </si>
  <si>
    <t>2100010777</t>
  </si>
  <si>
    <t>7.465,25005000000000</t>
  </si>
  <si>
    <t>2100013703</t>
  </si>
  <si>
    <t>203002</t>
  </si>
  <si>
    <t>9000016810</t>
  </si>
  <si>
    <t>6.888,69994000000000</t>
  </si>
  <si>
    <t>203062</t>
  </si>
  <si>
    <t>2100011274</t>
  </si>
  <si>
    <t>2100011278</t>
  </si>
  <si>
    <t>7.467,98988000000000</t>
  </si>
  <si>
    <t>2100011279</t>
  </si>
  <si>
    <t>7.467,99113000000000</t>
  </si>
  <si>
    <t>2100014114</t>
  </si>
  <si>
    <t>7.346,78188000000000</t>
  </si>
  <si>
    <t>2100014120</t>
  </si>
  <si>
    <t>7.386,34007000000000</t>
  </si>
  <si>
    <t>2100014121</t>
  </si>
  <si>
    <t>7.419,14472000000000</t>
  </si>
  <si>
    <t>2100014124</t>
  </si>
  <si>
    <t>7.386,33934000000000</t>
  </si>
  <si>
    <t>203093</t>
  </si>
  <si>
    <t>2100005217</t>
  </si>
  <si>
    <t>2100011138</t>
  </si>
  <si>
    <t>2100011140</t>
  </si>
  <si>
    <t>7.439,49903000000000</t>
  </si>
  <si>
    <t>2100011329</t>
  </si>
  <si>
    <t>7.467,98996000000000</t>
  </si>
  <si>
    <t>2100011372</t>
  </si>
  <si>
    <t>203164</t>
  </si>
  <si>
    <t>9000016797</t>
  </si>
  <si>
    <t>6.896,70072000000000</t>
  </si>
  <si>
    <t>203332</t>
  </si>
  <si>
    <t>2100013912</t>
  </si>
  <si>
    <t>7.386,34010000000000</t>
  </si>
  <si>
    <t>203570</t>
  </si>
  <si>
    <t>2100012000</t>
  </si>
  <si>
    <t>7.332,06998000000000</t>
  </si>
  <si>
    <t>203612</t>
  </si>
  <si>
    <t>2100012364</t>
  </si>
  <si>
    <t>7.442,52989000000000</t>
  </si>
  <si>
    <t>203623</t>
  </si>
  <si>
    <t>2100011385</t>
  </si>
  <si>
    <t>7.477,14961000000000</t>
  </si>
  <si>
    <t>2100013516</t>
  </si>
  <si>
    <t>7.419,14042000000000</t>
  </si>
  <si>
    <t>2100013694</t>
  </si>
  <si>
    <t>7.419,14167000000000</t>
  </si>
  <si>
    <t>203965</t>
  </si>
  <si>
    <t>2100003065</t>
  </si>
  <si>
    <t>7.278,92857000000000</t>
  </si>
  <si>
    <t>2100003123</t>
  </si>
  <si>
    <t>7.278,93000000000000</t>
  </si>
  <si>
    <t>204254</t>
  </si>
  <si>
    <t>2100011297</t>
  </si>
  <si>
    <t>7.435,41975000000000</t>
  </si>
  <si>
    <t>204289</t>
  </si>
  <si>
    <t>2100010959</t>
  </si>
  <si>
    <t>2100011029</t>
  </si>
  <si>
    <t>7.448,73997000000000</t>
  </si>
  <si>
    <t>2100011273</t>
  </si>
  <si>
    <t>7.443,31984000000000</t>
  </si>
  <si>
    <t>2100011281</t>
  </si>
  <si>
    <t>2100011285</t>
  </si>
  <si>
    <t>7.435,42038000000000</t>
  </si>
  <si>
    <t>204331</t>
  </si>
  <si>
    <t>2100010920</t>
  </si>
  <si>
    <t>7.477,14978000000000</t>
  </si>
  <si>
    <t>2100010921</t>
  </si>
  <si>
    <t>7.477,15022000000000</t>
  </si>
  <si>
    <t>204386</t>
  </si>
  <si>
    <t>2100010937</t>
  </si>
  <si>
    <t>7.477,14783000000000</t>
  </si>
  <si>
    <t>2100010938</t>
  </si>
  <si>
    <t>2100011015</t>
  </si>
  <si>
    <t>7.477,15108000000000</t>
  </si>
  <si>
    <t>204756</t>
  </si>
  <si>
    <t>2400000251</t>
  </si>
  <si>
    <t>7.279,74957000000000</t>
  </si>
  <si>
    <t>2400001448</t>
  </si>
  <si>
    <t>7.476,52000000000000</t>
  </si>
  <si>
    <t>2400002418</t>
  </si>
  <si>
    <t>7.431,82087000000000</t>
  </si>
  <si>
    <t>9000016968</t>
  </si>
  <si>
    <t>6.403,56792000000000</t>
  </si>
  <si>
    <t>204764</t>
  </si>
  <si>
    <t>2100011282</t>
  </si>
  <si>
    <t>7.465,25022000000000</t>
  </si>
  <si>
    <t>205410</t>
  </si>
  <si>
    <t>2100013841</t>
  </si>
  <si>
    <t>7.317,87030000000000</t>
  </si>
  <si>
    <t>205457</t>
  </si>
  <si>
    <t>2100011291</t>
  </si>
  <si>
    <t>7.465,24754000000000</t>
  </si>
  <si>
    <t>2100014171</t>
  </si>
  <si>
    <t>7.442,52979000000000</t>
  </si>
  <si>
    <t>206034</t>
  </si>
  <si>
    <t>2100011355</t>
  </si>
  <si>
    <t>2100011356</t>
  </si>
  <si>
    <t>2100011357</t>
  </si>
  <si>
    <t>206109</t>
  </si>
  <si>
    <t>2100009109</t>
  </si>
  <si>
    <t>7.465,25030000000000</t>
  </si>
  <si>
    <t>206192</t>
  </si>
  <si>
    <t>2100013808</t>
  </si>
  <si>
    <t>7.307,90001000000000</t>
  </si>
  <si>
    <t>2100013810</t>
  </si>
  <si>
    <t>7.307,90000000000000</t>
  </si>
  <si>
    <t>2100013812</t>
  </si>
  <si>
    <t>7.307,89998000000000</t>
  </si>
  <si>
    <t>2100013814</t>
  </si>
  <si>
    <t>206233</t>
  </si>
  <si>
    <t>9000016974</t>
  </si>
  <si>
    <t>7.227,52893000000000</t>
  </si>
  <si>
    <t>9000017012</t>
  </si>
  <si>
    <t>7.273,82645000000000</t>
  </si>
  <si>
    <t>206449</t>
  </si>
  <si>
    <t>2100011287</t>
  </si>
  <si>
    <t>7.467,99020000000000</t>
  </si>
  <si>
    <t>206475</t>
  </si>
  <si>
    <t>2100010988</t>
  </si>
  <si>
    <t>7.467,98980000000000</t>
  </si>
  <si>
    <t>2100010989</t>
  </si>
  <si>
    <t>7.467,99074000000000</t>
  </si>
  <si>
    <t>2100010990</t>
  </si>
  <si>
    <t>7.452,08980000000000</t>
  </si>
  <si>
    <t>206611</t>
  </si>
  <si>
    <t>2100011349</t>
  </si>
  <si>
    <t>7.465,25051000000000</t>
  </si>
  <si>
    <t>2100011351</t>
  </si>
  <si>
    <t>7.465,25025000000000</t>
  </si>
  <si>
    <t>2100013670</t>
  </si>
  <si>
    <t>7.386,33955000000000</t>
  </si>
  <si>
    <t>2100013671</t>
  </si>
  <si>
    <t>7.386,34040000000000</t>
  </si>
  <si>
    <t>206719</t>
  </si>
  <si>
    <t>2100014061</t>
  </si>
  <si>
    <t>7.420,69189000000000</t>
  </si>
  <si>
    <t>206823</t>
  </si>
  <si>
    <t>9000016928</t>
  </si>
  <si>
    <t>7.279,09080000000000</t>
  </si>
  <si>
    <t>206842</t>
  </si>
  <si>
    <t>2100010472</t>
  </si>
  <si>
    <t>7.465,25019000000000</t>
  </si>
  <si>
    <t>207015</t>
  </si>
  <si>
    <t>2100011093</t>
  </si>
  <si>
    <t>2100011094</t>
  </si>
  <si>
    <t>7.467,99048000000000</t>
  </si>
  <si>
    <t>207119</t>
  </si>
  <si>
    <t>2400000105</t>
  </si>
  <si>
    <t>7.276,72980000000000</t>
  </si>
  <si>
    <t>2400001449</t>
  </si>
  <si>
    <t>7.476,52020000000000</t>
  </si>
  <si>
    <t>2400002413</t>
  </si>
  <si>
    <t>7.431,81944000000000</t>
  </si>
  <si>
    <t>9000016979</t>
  </si>
  <si>
    <t>7.293,50910000000000</t>
  </si>
  <si>
    <t>207223</t>
  </si>
  <si>
    <t>2100010343</t>
  </si>
  <si>
    <t>7.443,31972000000000</t>
  </si>
  <si>
    <t>2100010345</t>
  </si>
  <si>
    <t>7.440,45996000000000</t>
  </si>
  <si>
    <t>207228</t>
  </si>
  <si>
    <t>2100013794</t>
  </si>
  <si>
    <t>7.420,69091000000000</t>
  </si>
  <si>
    <t>207245</t>
  </si>
  <si>
    <t>2100009050</t>
  </si>
  <si>
    <t>7.467,99042000000000</t>
  </si>
  <si>
    <t>207282</t>
  </si>
  <si>
    <t>2100007139</t>
  </si>
  <si>
    <t>207421</t>
  </si>
  <si>
    <t>2100007368</t>
  </si>
  <si>
    <t>7.290,81974000000000</t>
  </si>
  <si>
    <t>2100012649</t>
  </si>
  <si>
    <t>7.420,69008000000000</t>
  </si>
  <si>
    <t>207432</t>
  </si>
  <si>
    <t>2100012146</t>
  </si>
  <si>
    <t>207522</t>
  </si>
  <si>
    <t>2100011304</t>
  </si>
  <si>
    <t>7.448,73904000000000</t>
  </si>
  <si>
    <t>2100011354</t>
  </si>
  <si>
    <t>7.477,14991000000000</t>
  </si>
  <si>
    <t>2100013600</t>
  </si>
  <si>
    <t>7.353,24046000000000</t>
  </si>
  <si>
    <t>2100013604</t>
  </si>
  <si>
    <t>7.353,23977000000000</t>
  </si>
  <si>
    <t>2100014075</t>
  </si>
  <si>
    <t>7.420,69018000000000</t>
  </si>
  <si>
    <t>207628</t>
  </si>
  <si>
    <t>7.293,51001000000000</t>
  </si>
  <si>
    <t>9000016860</t>
  </si>
  <si>
    <t>207785</t>
  </si>
  <si>
    <t>2100009490</t>
  </si>
  <si>
    <t>2400002921</t>
  </si>
  <si>
    <t>7.346,78005000000000</t>
  </si>
  <si>
    <t>208103</t>
  </si>
  <si>
    <t>2100012680</t>
  </si>
  <si>
    <t>7.317,86963000000000</t>
  </si>
  <si>
    <t>201258</t>
  </si>
  <si>
    <t>KS</t>
  </si>
  <si>
    <t>2100008480</t>
  </si>
  <si>
    <t>7.448,74011000000000</t>
  </si>
  <si>
    <t>201312</t>
  </si>
  <si>
    <t>2100010138</t>
  </si>
  <si>
    <t>2100011334</t>
  </si>
  <si>
    <t>7.317,87000000000000</t>
  </si>
  <si>
    <t>2500003855</t>
  </si>
  <si>
    <t>7.442,52945000000000</t>
  </si>
  <si>
    <t>2500003962</t>
  </si>
  <si>
    <t>7.442,52922000000000</t>
  </si>
  <si>
    <t>2500003963</t>
  </si>
  <si>
    <t>7.442,53165000000000</t>
  </si>
  <si>
    <t>201541</t>
  </si>
  <si>
    <t>2100005248</t>
  </si>
  <si>
    <t>7.928,10120000000000</t>
  </si>
  <si>
    <t>2100005289</t>
  </si>
  <si>
    <t>7.928,10001000000000</t>
  </si>
  <si>
    <t>2100005298</t>
  </si>
  <si>
    <t>7.928,10147000000000</t>
  </si>
  <si>
    <t>2100005362</t>
  </si>
  <si>
    <t>7.928,09998000000000</t>
  </si>
  <si>
    <t>2100005412</t>
  </si>
  <si>
    <t>7.881,75028000000000</t>
  </si>
  <si>
    <t>2100010216</t>
  </si>
  <si>
    <t>8.175,60997000000000</t>
  </si>
  <si>
    <t>2100012326</t>
  </si>
  <si>
    <t>7.995,05035000000000</t>
  </si>
  <si>
    <t>2100012471</t>
  </si>
  <si>
    <t>8.095,02999000000000</t>
  </si>
  <si>
    <t>2100012485</t>
  </si>
  <si>
    <t>7.995,05040000000000</t>
  </si>
  <si>
    <t>2400001128</t>
  </si>
  <si>
    <t>7.892,57402000000000</t>
  </si>
  <si>
    <t>9000017061</t>
  </si>
  <si>
    <t>201582</t>
  </si>
  <si>
    <t>2100003551</t>
  </si>
  <si>
    <t>2100010132</t>
  </si>
  <si>
    <t>7.442,53011000000000</t>
  </si>
  <si>
    <t>2100011335</t>
  </si>
  <si>
    <t>7.317,87011000000000</t>
  </si>
  <si>
    <t>2100012584</t>
  </si>
  <si>
    <t>2100012595</t>
  </si>
  <si>
    <t>7.370,04000000000000</t>
  </si>
  <si>
    <t>201791</t>
  </si>
  <si>
    <t>9000017114</t>
  </si>
  <si>
    <t>7.220,43222000000000</t>
  </si>
  <si>
    <t>201867</t>
  </si>
  <si>
    <t>2100003887</t>
  </si>
  <si>
    <t>201931</t>
  </si>
  <si>
    <t>2100008008</t>
  </si>
  <si>
    <t>7.994,03997000000000</t>
  </si>
  <si>
    <t>2100011379</t>
  </si>
  <si>
    <t>8.175,60736000000000</t>
  </si>
  <si>
    <t>202055</t>
  </si>
  <si>
    <t>2100011637</t>
  </si>
  <si>
    <t>202057</t>
  </si>
  <si>
    <t>9000017074</t>
  </si>
  <si>
    <t>6.837,90000000000000</t>
  </si>
  <si>
    <t>202118</t>
  </si>
  <si>
    <t>2100014125</t>
  </si>
  <si>
    <t>202131</t>
  </si>
  <si>
    <t>2100008478</t>
  </si>
  <si>
    <t>7.465,24997000000000</t>
  </si>
  <si>
    <t>202279</t>
  </si>
  <si>
    <t>2100012655</t>
  </si>
  <si>
    <t>7.346,78015000000000</t>
  </si>
  <si>
    <t>2100013688</t>
  </si>
  <si>
    <t>2100013689</t>
  </si>
  <si>
    <t>2100013739</t>
  </si>
  <si>
    <t>7.370,03999000000000</t>
  </si>
  <si>
    <t>2500004371</t>
  </si>
  <si>
    <t>7.442,52983000000000</t>
  </si>
  <si>
    <t>2500004372</t>
  </si>
  <si>
    <t>7.442,52960000000000</t>
  </si>
  <si>
    <t>202376</t>
  </si>
  <si>
    <t>2100001502</t>
  </si>
  <si>
    <t>7.278,93002000000000</t>
  </si>
  <si>
    <t>2100003467</t>
  </si>
  <si>
    <t>7.320,78002000000000</t>
  </si>
  <si>
    <t>2100006995</t>
  </si>
  <si>
    <t>7.452,09016000000000</t>
  </si>
  <si>
    <t>2100007073</t>
  </si>
  <si>
    <t>2100012586</t>
  </si>
  <si>
    <t>2100012590</t>
  </si>
  <si>
    <t>2100012592</t>
  </si>
  <si>
    <t>2100012604</t>
  </si>
  <si>
    <t>2100012609</t>
  </si>
  <si>
    <t>2100012610</t>
  </si>
  <si>
    <t>202457</t>
  </si>
  <si>
    <t>2100010228</t>
  </si>
  <si>
    <t>8.175,61000000000000</t>
  </si>
  <si>
    <t>2500003611</t>
  </si>
  <si>
    <t>7.895,94007000000000</t>
  </si>
  <si>
    <t>9000017111</t>
  </si>
  <si>
    <t>7.879,18124000000000</t>
  </si>
  <si>
    <t>202577</t>
  </si>
  <si>
    <t>2100011377</t>
  </si>
  <si>
    <t>202632</t>
  </si>
  <si>
    <t>2100010929</t>
  </si>
  <si>
    <t>7.899,56996000000000</t>
  </si>
  <si>
    <t>2100010930</t>
  </si>
  <si>
    <t>8.175,60998000000000</t>
  </si>
  <si>
    <t>203023</t>
  </si>
  <si>
    <t>2100012599</t>
  </si>
  <si>
    <t>7.370,04006000000000</t>
  </si>
  <si>
    <t>203084</t>
  </si>
  <si>
    <t>2100012031</t>
  </si>
  <si>
    <t>203335</t>
  </si>
  <si>
    <t>2100007074</t>
  </si>
  <si>
    <t>7.452,08999000000000</t>
  </si>
  <si>
    <t>203355</t>
  </si>
  <si>
    <t>2100008474</t>
  </si>
  <si>
    <t>7.477,14997000000000</t>
  </si>
  <si>
    <t>2100012845</t>
  </si>
  <si>
    <t>7.346,78007000000000</t>
  </si>
  <si>
    <t>9000016982</t>
  </si>
  <si>
    <t>7.271,48123000000000</t>
  </si>
  <si>
    <t>203377</t>
  </si>
  <si>
    <t>2100012600</t>
  </si>
  <si>
    <t>7.420,68999000000000</t>
  </si>
  <si>
    <t>203910</t>
  </si>
  <si>
    <t>2100006724</t>
  </si>
  <si>
    <t>7.445,31998000000000</t>
  </si>
  <si>
    <t>2100007993</t>
  </si>
  <si>
    <t>7.465,25003000000000</t>
  </si>
  <si>
    <t>2100011655</t>
  </si>
  <si>
    <t>7.442,53001000000000</t>
  </si>
  <si>
    <t>2100012594</t>
  </si>
  <si>
    <t>203953</t>
  </si>
  <si>
    <t>2100010013</t>
  </si>
  <si>
    <t>7.419,13990000000000</t>
  </si>
  <si>
    <t>2100010014</t>
  </si>
  <si>
    <t>2100010018</t>
  </si>
  <si>
    <t>7.442,53021000000000</t>
  </si>
  <si>
    <t>2100010020</t>
  </si>
  <si>
    <t>2100010023</t>
  </si>
  <si>
    <t>2100010025</t>
  </si>
  <si>
    <t>2100010952</t>
  </si>
  <si>
    <t>7.442,52902000000000</t>
  </si>
  <si>
    <t>2100011621</t>
  </si>
  <si>
    <t>204092</t>
  </si>
  <si>
    <t>2100011324</t>
  </si>
  <si>
    <t>204171</t>
  </si>
  <si>
    <t>2100007975</t>
  </si>
  <si>
    <t>2100007979</t>
  </si>
  <si>
    <t>7.432,98000000000000</t>
  </si>
  <si>
    <t>2100012028</t>
  </si>
  <si>
    <t>204286</t>
  </si>
  <si>
    <t>2100003919</t>
  </si>
  <si>
    <t>2100004425</t>
  </si>
  <si>
    <t>2100008466</t>
  </si>
  <si>
    <t>7.465,25091000000000</t>
  </si>
  <si>
    <t>2500003960</t>
  </si>
  <si>
    <t>204307</t>
  </si>
  <si>
    <t>2100006970</t>
  </si>
  <si>
    <t>7.452,08997000000000</t>
  </si>
  <si>
    <t>204488</t>
  </si>
  <si>
    <t>2100010234</t>
  </si>
  <si>
    <t>7.442,52992000000000</t>
  </si>
  <si>
    <t>2100011667</t>
  </si>
  <si>
    <t>2100010126</t>
  </si>
  <si>
    <t>7.442,53010000000000</t>
  </si>
  <si>
    <t>XK</t>
  </si>
  <si>
    <t>8200000493</t>
  </si>
  <si>
    <t>204552</t>
  </si>
  <si>
    <t>2100011590</t>
  </si>
  <si>
    <t>7.442,53009000000000</t>
  </si>
  <si>
    <t>204695</t>
  </si>
  <si>
    <t>2100012597</t>
  </si>
  <si>
    <t>7.442,52999000000000</t>
  </si>
  <si>
    <t>204706</t>
  </si>
  <si>
    <t>2100009045</t>
  </si>
  <si>
    <t>7.448,74007000000000</t>
  </si>
  <si>
    <t>2100011388</t>
  </si>
  <si>
    <t>2100011658</t>
  </si>
  <si>
    <t>7.442,52632000000000</t>
  </si>
  <si>
    <t>2100012034</t>
  </si>
  <si>
    <t>7.442,53186000000000</t>
  </si>
  <si>
    <t>204770</t>
  </si>
  <si>
    <t>2100010947</t>
  </si>
  <si>
    <t>7.442,53017000000000</t>
  </si>
  <si>
    <t>204788</t>
  </si>
  <si>
    <t>2100012841</t>
  </si>
  <si>
    <t>7.332,07000000000000</t>
  </si>
  <si>
    <t>204811</t>
  </si>
  <si>
    <t>2100011378</t>
  </si>
  <si>
    <t>7.442,52995000000000</t>
  </si>
  <si>
    <t>204813</t>
  </si>
  <si>
    <t>2100008472</t>
  </si>
  <si>
    <t>7.465,24993000000000</t>
  </si>
  <si>
    <t>2100012032</t>
  </si>
  <si>
    <t>7.442,52996000000000</t>
  </si>
  <si>
    <t>2100012589</t>
  </si>
  <si>
    <t>2100012776</t>
  </si>
  <si>
    <t>2100012779</t>
  </si>
  <si>
    <t>7.420,69007000000000</t>
  </si>
  <si>
    <t>2100012782</t>
  </si>
  <si>
    <t>7.420,69004000000000</t>
  </si>
  <si>
    <t>204834</t>
  </si>
  <si>
    <t>2100012765</t>
  </si>
  <si>
    <t>204836</t>
  </si>
  <si>
    <t>2100011396</t>
  </si>
  <si>
    <t>7.442,52968000000000</t>
  </si>
  <si>
    <t>204843</t>
  </si>
  <si>
    <t>2100001489</t>
  </si>
  <si>
    <t>7.276,73000000000000</t>
  </si>
  <si>
    <t>2100003497</t>
  </si>
  <si>
    <t>2100003501</t>
  </si>
  <si>
    <t>2100003611</t>
  </si>
  <si>
    <t>2100010134</t>
  </si>
  <si>
    <t>2100010135</t>
  </si>
  <si>
    <t>2100010225</t>
  </si>
  <si>
    <t>2100011277</t>
  </si>
  <si>
    <t>2100011660</t>
  </si>
  <si>
    <t>2100012033</t>
  </si>
  <si>
    <t>9000016998</t>
  </si>
  <si>
    <t>7.258,18000000000000</t>
  </si>
  <si>
    <t>9000016999</t>
  </si>
  <si>
    <t>7.276,48000000000000</t>
  </si>
  <si>
    <t>9000017000</t>
  </si>
  <si>
    <t>9000017001</t>
  </si>
  <si>
    <t>7.266,11001000000000</t>
  </si>
  <si>
    <t>204845</t>
  </si>
  <si>
    <t>2100003434</t>
  </si>
  <si>
    <t>7.309,96000000000000</t>
  </si>
  <si>
    <t>2100008007</t>
  </si>
  <si>
    <t>2100011550</t>
  </si>
  <si>
    <t>2100011620</t>
  </si>
  <si>
    <t>7.442,52984000000000</t>
  </si>
  <si>
    <t>2100011623</t>
  </si>
  <si>
    <t>2100011624</t>
  </si>
  <si>
    <t>2100012048</t>
  </si>
  <si>
    <t>2100012587</t>
  </si>
  <si>
    <t>2500004293</t>
  </si>
  <si>
    <t>2500004294</t>
  </si>
  <si>
    <t>204895</t>
  </si>
  <si>
    <t>2100004220</t>
  </si>
  <si>
    <t>2100008469</t>
  </si>
  <si>
    <t>7.465,25001000000000</t>
  </si>
  <si>
    <t>2100011553</t>
  </si>
  <si>
    <t>2100012025</t>
  </si>
  <si>
    <t>7.346,78003000000000</t>
  </si>
  <si>
    <t>204951</t>
  </si>
  <si>
    <t>2100003811</t>
  </si>
  <si>
    <t>2100003814</t>
  </si>
  <si>
    <t>7.320,77978000000000</t>
  </si>
  <si>
    <t>2100010124</t>
  </si>
  <si>
    <t>2100012585</t>
  </si>
  <si>
    <t>7.346,77973000000000</t>
  </si>
  <si>
    <t>204963</t>
  </si>
  <si>
    <t>2100007086</t>
  </si>
  <si>
    <t>204971</t>
  </si>
  <si>
    <t>9000017044</t>
  </si>
  <si>
    <t>7.184,17091000000000</t>
  </si>
  <si>
    <t>205012</t>
  </si>
  <si>
    <t>2100010954</t>
  </si>
  <si>
    <t>205031</t>
  </si>
  <si>
    <t>2100006979</t>
  </si>
  <si>
    <t>2100011307</t>
  </si>
  <si>
    <t>2100011586</t>
  </si>
  <si>
    <t>8.175,61042000000000</t>
  </si>
  <si>
    <t>205092</t>
  </si>
  <si>
    <t>2100004432</t>
  </si>
  <si>
    <t>2100008464</t>
  </si>
  <si>
    <t>2100008465</t>
  </si>
  <si>
    <t>7.465,25002000000000</t>
  </si>
  <si>
    <t>205164</t>
  </si>
  <si>
    <t>2100012591</t>
  </si>
  <si>
    <t>7.346,78016000000000</t>
  </si>
  <si>
    <t>205168</t>
  </si>
  <si>
    <t>2100008467</t>
  </si>
  <si>
    <t>2100012027</t>
  </si>
  <si>
    <t>7.332,07003000000000</t>
  </si>
  <si>
    <t>205171</t>
  </si>
  <si>
    <t>2100011323</t>
  </si>
  <si>
    <t>7.317,87009000000000</t>
  </si>
  <si>
    <t>205214</t>
  </si>
  <si>
    <t>2100004964</t>
  </si>
  <si>
    <t>7.458,22987000000000</t>
  </si>
  <si>
    <t>205216</t>
  </si>
  <si>
    <t>2100011588</t>
  </si>
  <si>
    <t>205248</t>
  </si>
  <si>
    <t>2100012769</t>
  </si>
  <si>
    <t>2100012774</t>
  </si>
  <si>
    <t>205275</t>
  </si>
  <si>
    <t>2100003538</t>
  </si>
  <si>
    <t>205290</t>
  </si>
  <si>
    <t>2100007650</t>
  </si>
  <si>
    <t>7.448,74008000000000</t>
  </si>
  <si>
    <t>205297</t>
  </si>
  <si>
    <t>2100008481</t>
  </si>
  <si>
    <t>205583</t>
  </si>
  <si>
    <t>9000017022</t>
  </si>
  <si>
    <t>7.926,26990000000000</t>
  </si>
  <si>
    <t>205629</t>
  </si>
  <si>
    <t>2100005234</t>
  </si>
  <si>
    <t>7.458,22999000000000</t>
  </si>
  <si>
    <t>2100006475</t>
  </si>
  <si>
    <t>7.445,31995000000000</t>
  </si>
  <si>
    <t>2100010265</t>
  </si>
  <si>
    <t>2500003961</t>
  </si>
  <si>
    <t>205635</t>
  </si>
  <si>
    <t>2100008490</t>
  </si>
  <si>
    <t>7.467,98958000000000</t>
  </si>
  <si>
    <t>2100008492</t>
  </si>
  <si>
    <t>7.467,99021000000000</t>
  </si>
  <si>
    <t>2100008493</t>
  </si>
  <si>
    <t>7.445,32290000000000</t>
  </si>
  <si>
    <t>2100008496</t>
  </si>
  <si>
    <t>7.445,31990000000000</t>
  </si>
  <si>
    <t>2100009087</t>
  </si>
  <si>
    <t>7.467,98977000000000</t>
  </si>
  <si>
    <t>2100012488</t>
  </si>
  <si>
    <t>2100012490</t>
  </si>
  <si>
    <t>2100012518</t>
  </si>
  <si>
    <t>2100012519</t>
  </si>
  <si>
    <t>7.442,52953000000000</t>
  </si>
  <si>
    <t>2100012521</t>
  </si>
  <si>
    <t>7.442,53006000000000</t>
  </si>
  <si>
    <t>2100012524</t>
  </si>
  <si>
    <t>2100012605</t>
  </si>
  <si>
    <t>205646</t>
  </si>
  <si>
    <t>2100007991</t>
  </si>
  <si>
    <t>2100010128</t>
  </si>
  <si>
    <t>2100011562</t>
  </si>
  <si>
    <t>205649</t>
  </si>
  <si>
    <t>2100012029</t>
  </si>
  <si>
    <t>205667</t>
  </si>
  <si>
    <t>2100011642</t>
  </si>
  <si>
    <t>7.419,14008000000000</t>
  </si>
  <si>
    <t>207669</t>
  </si>
  <si>
    <t>2100012849</t>
  </si>
  <si>
    <t>207761</t>
  </si>
  <si>
    <t>2100011393</t>
  </si>
  <si>
    <t>207788</t>
  </si>
  <si>
    <t>2100011395</t>
  </si>
  <si>
    <t>8.175,60884000000000</t>
  </si>
  <si>
    <t>207809</t>
  </si>
  <si>
    <t>2100013614</t>
  </si>
  <si>
    <t>207827</t>
  </si>
  <si>
    <t>2100011547</t>
  </si>
  <si>
    <t>7.442,53029000000000</t>
  </si>
  <si>
    <t>207834</t>
  </si>
  <si>
    <t>2100010927</t>
  </si>
  <si>
    <t>7.442,52985000000000</t>
  </si>
  <si>
    <t>207904</t>
  </si>
  <si>
    <t>2100012650</t>
  </si>
  <si>
    <t>7.305,13007000000000</t>
  </si>
  <si>
    <t>2500004076</t>
  </si>
  <si>
    <t>7.305,12997000000000</t>
  </si>
  <si>
    <t>207929</t>
  </si>
  <si>
    <t>2100010926</t>
  </si>
  <si>
    <t>7.442,52963000000000</t>
  </si>
  <si>
    <t>J</t>
  </si>
  <si>
    <t>8.450,00000000000000</t>
  </si>
  <si>
    <t>7.278,16003000000000</t>
  </si>
  <si>
    <t>7.460,00000000000000</t>
  </si>
  <si>
    <t>7.298,50009000000000</t>
  </si>
  <si>
    <t>7.462,37499000000000</t>
  </si>
  <si>
    <t>7.462,37500000000000</t>
  </si>
  <si>
    <t>7.262,44000000000000</t>
  </si>
  <si>
    <t>7.439,49999000000000</t>
  </si>
  <si>
    <t>202337</t>
  </si>
  <si>
    <t>L</t>
  </si>
  <si>
    <t>9000018315</t>
  </si>
  <si>
    <t>7.006,02000000000000</t>
  </si>
  <si>
    <t>9000018334</t>
  </si>
  <si>
    <t>6.757,00000000000000</t>
  </si>
  <si>
    <t>9000018336</t>
  </si>
  <si>
    <t>6.759,30000000000000</t>
  </si>
  <si>
    <t>M</t>
  </si>
  <si>
    <t>2400002859</t>
  </si>
  <si>
    <t>9000018327</t>
  </si>
  <si>
    <t>6.767,29000000000000</t>
  </si>
  <si>
    <t>3</t>
  </si>
  <si>
    <t>7.332,06999000000000</t>
  </si>
  <si>
    <t>9000018328</t>
  </si>
  <si>
    <t>4</t>
  </si>
  <si>
    <t>9000018331</t>
  </si>
  <si>
    <t>6.983,07000000000000</t>
  </si>
  <si>
    <t>S/ Bg</t>
  </si>
  <si>
    <t>Dif compos. Vs bg</t>
  </si>
  <si>
    <t>revalorización de ME</t>
  </si>
  <si>
    <t>NOTA 28- UTILIDAD (PÉRDIDA) NETA POR ACCIÓN</t>
  </si>
  <si>
    <t>NOTA 29 - PARTES RELACIONADAS</t>
  </si>
  <si>
    <t>NOTA 30 - GARANTÍAS Y ACTIVOS GRAVADOS</t>
  </si>
  <si>
    <t xml:space="preserve">NOTA 31 - CONTINGENCIAS Y COMPROMISOS </t>
  </si>
  <si>
    <t>NOTA 32 - HECHOS POSTERIORES</t>
  </si>
  <si>
    <t>NOTA 33 - IMPUESTO DIFERIDO</t>
  </si>
  <si>
    <t>INDICE</t>
  </si>
  <si>
    <t>INFORMACIÓN GENERAL DE LA ENTIDAD</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</si>
  <si>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</si>
  <si>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</si>
  <si>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</si>
  <si>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</si>
  <si>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</si>
  <si>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</si>
  <si>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</si>
  <si>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</si>
  <si>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</si>
  <si>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</si>
  <si>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</si>
  <si>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</si>
  <si>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</si>
  <si>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</si>
  <si>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</si>
  <si>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</si>
  <si>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</si>
  <si>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</si>
  <si>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</si>
  <si>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</si>
  <si>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</si>
  <si>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</si>
  <si>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</si>
  <si>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</si>
  <si>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María Herminia Caballero</t>
  </si>
  <si>
    <t>Pascual Manuel Scavone</t>
  </si>
  <si>
    <t>Director</t>
  </si>
  <si>
    <t>Christian Alexander Wentzensen</t>
  </si>
  <si>
    <t>Óscar Anibal Delgado</t>
  </si>
  <si>
    <t>César José Scavone</t>
  </si>
  <si>
    <t>Rosana Scavone Cardenas</t>
  </si>
  <si>
    <t>María Paz Zaldivar</t>
  </si>
  <si>
    <t>Silvana Candia Caballero</t>
  </si>
  <si>
    <t>Síndico</t>
  </si>
  <si>
    <t>Luis Carlos Giagni</t>
  </si>
  <si>
    <t>Plana Ejecutiva</t>
  </si>
  <si>
    <t>Gerente General</t>
  </si>
  <si>
    <t>Osvaldo Formento</t>
  </si>
  <si>
    <t>Gerente Financiero Administrativo</t>
  </si>
  <si>
    <t>Fernando Olmedo</t>
  </si>
  <si>
    <t>Gerente Comercial</t>
  </si>
  <si>
    <t>René Molas</t>
  </si>
  <si>
    <t>Gerente de Producción</t>
  </si>
  <si>
    <t>Martín Renda</t>
  </si>
  <si>
    <t>Gerente de Marketing</t>
  </si>
  <si>
    <t>Juan Manuel Rivarola</t>
  </si>
  <si>
    <t>Auditoría Interna</t>
  </si>
  <si>
    <t>Claudio González</t>
  </si>
  <si>
    <t>Elizabeth Silvero</t>
  </si>
  <si>
    <t>3. CAPITAL Y PROPIEDAD</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</si>
  <si>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</si>
  <si>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Capital Emitido</t>
  </si>
  <si>
    <t>Gs. 441.000.000.000</t>
  </si>
  <si>
    <t>Capital Suscripto</t>
  </si>
  <si>
    <t>Capital Integrado</t>
  </si>
  <si>
    <t>Valor Nominal de las Acciones</t>
  </si>
  <si>
    <t>Gs. 10.000.000</t>
  </si>
  <si>
    <t>Cuadro de Capital Integrado</t>
  </si>
  <si>
    <t>N°</t>
  </si>
  <si>
    <t>Accionista</t>
  </si>
  <si>
    <t xml:space="preserve">Clase </t>
  </si>
  <si>
    <t>Voto</t>
  </si>
  <si>
    <t>% de participación en capital integrado</t>
  </si>
  <si>
    <t>Pascual Manuel Scavone Giagni</t>
  </si>
  <si>
    <t>OS Clase A</t>
  </si>
  <si>
    <t>OS Clase B</t>
  </si>
  <si>
    <t>Margarita Scavone Cárdenas</t>
  </si>
  <si>
    <t>Rosana Scavone Cárdenas</t>
  </si>
  <si>
    <t>Claudia Scavone Cárdenas</t>
  </si>
  <si>
    <t>César José Scavone Cárdenas</t>
  </si>
  <si>
    <t>Susana Scavone Cárdenas</t>
  </si>
  <si>
    <t>Patricia Maria Scavone Caballero</t>
  </si>
  <si>
    <t>OS Clase C</t>
  </si>
  <si>
    <t>4. AUDITOR EXTERNO INDEPENDIENTE</t>
  </si>
  <si>
    <t xml:space="preserve">RAZÓN SOCIAL: </t>
  </si>
  <si>
    <t>AE 023</t>
  </si>
  <si>
    <t>Enero</t>
  </si>
  <si>
    <t>Febrero</t>
  </si>
  <si>
    <t>Marzo</t>
  </si>
  <si>
    <t>Sociedad:</t>
  </si>
  <si>
    <t>Abril</t>
  </si>
  <si>
    <t>Fecha Presentación:</t>
  </si>
  <si>
    <t>Mayo</t>
  </si>
  <si>
    <t>Julio</t>
  </si>
  <si>
    <t>REF.</t>
  </si>
  <si>
    <t>Agosto</t>
  </si>
  <si>
    <t>Informacion General</t>
  </si>
  <si>
    <t>IG</t>
  </si>
  <si>
    <t>Septiembre</t>
  </si>
  <si>
    <t>Descripción de la naturaleza y del negocio de la Sociedad</t>
  </si>
  <si>
    <t>Nota 1</t>
  </si>
  <si>
    <t>Octubre</t>
  </si>
  <si>
    <t>Resumen de las principales políticas contables</t>
  </si>
  <si>
    <t>Nota 2</t>
  </si>
  <si>
    <t>Noviembre</t>
  </si>
  <si>
    <t>Balance General</t>
  </si>
  <si>
    <t>Diciembre</t>
  </si>
  <si>
    <t>Nota 3</t>
  </si>
  <si>
    <t>Nota 4</t>
  </si>
  <si>
    <t>Nota 5</t>
  </si>
  <si>
    <t>Nota 6</t>
  </si>
  <si>
    <t>Nota 7</t>
  </si>
  <si>
    <t>Nota 8</t>
  </si>
  <si>
    <t>Propiedades, planta y equipo</t>
  </si>
  <si>
    <t>Nota 9</t>
  </si>
  <si>
    <t>Nota 10</t>
  </si>
  <si>
    <t>Nota 11</t>
  </si>
  <si>
    <t>Nota 12</t>
  </si>
  <si>
    <t>Nota 13</t>
  </si>
  <si>
    <t>Emisión de Bonos</t>
  </si>
  <si>
    <t>Nota 14</t>
  </si>
  <si>
    <t>Nota 15</t>
  </si>
  <si>
    <t>Nota 16</t>
  </si>
  <si>
    <t>Nota 17</t>
  </si>
  <si>
    <t>Nota 18</t>
  </si>
  <si>
    <t>Nota 19</t>
  </si>
  <si>
    <t>Nota 20</t>
  </si>
  <si>
    <t xml:space="preserve">Estado de Resultados </t>
  </si>
  <si>
    <t>Nota 22</t>
  </si>
  <si>
    <t>Nota 23</t>
  </si>
  <si>
    <t>Nota 24</t>
  </si>
  <si>
    <t>Nota 25</t>
  </si>
  <si>
    <t>Nota 26</t>
  </si>
  <si>
    <t>Nota 27</t>
  </si>
  <si>
    <t>Nota 28</t>
  </si>
  <si>
    <t>Utilidad neta por año y por acción ordinaria</t>
  </si>
  <si>
    <t>Estado de Evolución del Patrimonio Neto</t>
  </si>
  <si>
    <t>EVPN</t>
  </si>
  <si>
    <t>Estado de Flujos de Efectivo</t>
  </si>
  <si>
    <t>EFE</t>
  </si>
  <si>
    <t>Otras Notas de los Estados Financieros</t>
  </si>
  <si>
    <t>Saldos y transacciones con partes relacionadas</t>
  </si>
  <si>
    <t>Nota 30</t>
  </si>
  <si>
    <t>Activos gravados</t>
  </si>
  <si>
    <t>Nota 31</t>
  </si>
  <si>
    <t>Contingencias y compromisos</t>
  </si>
  <si>
    <t>Nota 32</t>
  </si>
  <si>
    <t>Hechos posteriores</t>
  </si>
  <si>
    <t>Nota 33</t>
  </si>
  <si>
    <t>Nota 21</t>
  </si>
  <si>
    <t>Nota 29</t>
  </si>
  <si>
    <t>Las inversiones se encuentran en garantía “Cash Collateral” del préstamo con Banco Itaú Miami con vencimiento en fecha 15/05/2024. Ver Nota 12 y Nota 30.</t>
  </si>
  <si>
    <t>ESTADO DE FLUJOS DE EFECTIVO</t>
  </si>
  <si>
    <t>FLUJO DE EFECTIVO DE ACTIVIDADES OPERATIVAS</t>
  </si>
  <si>
    <t>Cobranzas efectuadas a clientes</t>
  </si>
  <si>
    <t>Pagos efectuados a proveedores y empleados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</si>
  <si>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</si>
  <si>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</si>
  <si>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</si>
  <si>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</si>
  <si>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</si>
  <si>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</si>
  <si>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Adquisición de bienes Curtiembre - fideicomitida</t>
  </si>
  <si>
    <t>Ventas de activos fijos</t>
  </si>
  <si>
    <t>Flujo neto de efectivo de actividades de inversión</t>
  </si>
  <si>
    <t>FLUJO DE EFECTIVO DE ACTIVIDADES DE FINANCIACIÓN</t>
  </si>
  <si>
    <t>(Disminución) Incremento de préstamos</t>
  </si>
  <si>
    <t>Flujo neto de efectivo de actividades de financiamiento</t>
  </si>
  <si>
    <t>(Disminución) Incremento neto de efectivo</t>
  </si>
  <si>
    <t>Efecto estimado de la diferencia de cambio sobre el saldo de efectivo</t>
  </si>
  <si>
    <t>Efectivo al principio del año</t>
  </si>
  <si>
    <t>Efectivo al final del periodo</t>
  </si>
  <si>
    <t>………………………………………………</t>
  </si>
  <si>
    <t>……………………………..</t>
  </si>
  <si>
    <t>Según Acta de Asamblea extraordinaria de fecha 1 de diciembre del 2022 se decide el aumento de capital de ₲ 390.000.000.000 a ₲ 441.000.000.000 utilizando todas las reservas para capitalización y partes de la reserva facultativas.</t>
  </si>
  <si>
    <t>(**) Corresponde al Programa de Emisión Global de bonos G1 de Vicente Scavone &amp; Cia S.A.E. por valor de ₲ 42.000.000.000, aprobada según Resolución Nº 2.166/20 de la BVPASA de fecha 17 de diciembre de 2020. Estos fondos serán destinados, desde 0% hasta el 30% capital operativo y entre el 70% al 100% para el financiamiento de la ampliación de la planta industrial.</t>
  </si>
  <si>
    <t xml:space="preserve">Aumento de capital </t>
  </si>
  <si>
    <t>Las 33 notas que se acompañan forman parte integrante de estos estados contables.</t>
  </si>
  <si>
    <r>
      <rPr>
        <b/>
        <sz val="16"/>
        <color theme="1"/>
        <rFont val="Arial Narrow"/>
        <family val="2"/>
      </rPr>
      <t xml:space="preserve">ESTADOS FINANCIEROS
VICENTE SCAVONE &amp; CÍA. S.A.E.
</t>
    </r>
    <r>
      <rPr>
        <u/>
        <sz val="14"/>
        <color theme="1"/>
        <rFont val="Arial Narrow"/>
        <family val="2"/>
      </rPr>
      <t>s/ Res. N° 35/2023 Y SUS MODIFICACIONES</t>
    </r>
    <r>
      <rPr>
        <sz val="11"/>
        <color theme="1"/>
        <rFont val="Arial Narrow"/>
        <family val="2"/>
      </rPr>
      <t xml:space="preserve">
Título 31 Anexo A y B</t>
    </r>
  </si>
  <si>
    <t>(Disminución) Incremento por emisión de bonos</t>
  </si>
  <si>
    <t xml:space="preserve">Las inversiones financieras a largo plazo corresponden a colocaciones en bonos de renta variable en el exterior, a través del Banco Itaú Miami bajo la denominación de “Inversiones Financieras Itaú Miami” tal como se expone en la Nota 11 a los estados financieros, el valor neto de estas colocaciones al 31 de diciembre de 2023 es de US$ 2.224.147, dichas colocaciones se valúan al valor de inversión inicial más/menos los resultados fluctuantes de las mismas informados por dicho banco según su extracto.
</t>
  </si>
  <si>
    <t>Equivalente en Gs. 
(miles de Gs.)</t>
  </si>
  <si>
    <t>11010109</t>
  </si>
  <si>
    <t>SK</t>
  </si>
  <si>
    <t>3400000042</t>
  </si>
  <si>
    <t>7.271,69997000000000</t>
  </si>
  <si>
    <t>3400000043</t>
  </si>
  <si>
    <t>3400000099</t>
  </si>
  <si>
    <t>3400000141</t>
  </si>
  <si>
    <t>7.273,25126000000000</t>
  </si>
  <si>
    <t>3400000479</t>
  </si>
  <si>
    <t>7.275,62000000000000</t>
  </si>
  <si>
    <t>3400000516</t>
  </si>
  <si>
    <t>7.268,33999000000000</t>
  </si>
  <si>
    <t>3400000517</t>
  </si>
  <si>
    <t>7.268,34091000000000</t>
  </si>
  <si>
    <t>3400000813</t>
  </si>
  <si>
    <t>7.288,86190000000000</t>
  </si>
  <si>
    <t>3400000887</t>
  </si>
  <si>
    <t>7.289,81993000000000</t>
  </si>
  <si>
    <t>3400001004</t>
  </si>
  <si>
    <t>3400001020</t>
  </si>
  <si>
    <t>7.287,39999000000000</t>
  </si>
  <si>
    <t>3400001167</t>
  </si>
  <si>
    <t>7.307,54000000000000</t>
  </si>
  <si>
    <t>3400001349</t>
  </si>
  <si>
    <t>7.312,11111000000000</t>
  </si>
  <si>
    <t>3400001350</t>
  </si>
  <si>
    <t>7.312,10988000000000</t>
  </si>
  <si>
    <t>3400001569</t>
  </si>
  <si>
    <t>7.341,36000000000000</t>
  </si>
  <si>
    <t>3400002361</t>
  </si>
  <si>
    <t>3400002511</t>
  </si>
  <si>
    <t>7.421,42994000000000</t>
  </si>
  <si>
    <t>3400002569</t>
  </si>
  <si>
    <t>3400002570</t>
  </si>
  <si>
    <t>3400002571</t>
  </si>
  <si>
    <t>3400002572</t>
  </si>
  <si>
    <t>3400002573</t>
  </si>
  <si>
    <t>3400002574</t>
  </si>
  <si>
    <t>7.268,34375000000000</t>
  </si>
  <si>
    <t>3400002575</t>
  </si>
  <si>
    <t>7.268,33908000000000</t>
  </si>
  <si>
    <t>3400002576</t>
  </si>
  <si>
    <t>3400002577</t>
  </si>
  <si>
    <t>3400002578</t>
  </si>
  <si>
    <t>3400002579</t>
  </si>
  <si>
    <t>3400002580</t>
  </si>
  <si>
    <t>7.312,11006000000000</t>
  </si>
  <si>
    <t>3400002581</t>
  </si>
  <si>
    <t>3400002582</t>
  </si>
  <si>
    <t>3400002583</t>
  </si>
  <si>
    <t>3400002788</t>
  </si>
  <si>
    <t>7.450,60714000000000</t>
  </si>
  <si>
    <t>3400002840</t>
  </si>
  <si>
    <t>3400002948</t>
  </si>
  <si>
    <t>3400003014</t>
  </si>
  <si>
    <t>7.473,29001000000000</t>
  </si>
  <si>
    <t>3400003176</t>
  </si>
  <si>
    <t>7.441,72992000000000</t>
  </si>
  <si>
    <t>3400003221</t>
  </si>
  <si>
    <t>7.441,73000000000000</t>
  </si>
  <si>
    <t>3400003830</t>
  </si>
  <si>
    <t>7.444,37997000000000</t>
  </si>
  <si>
    <t>3400004177</t>
  </si>
  <si>
    <t>7.434,51505000000000</t>
  </si>
  <si>
    <t>3400004341</t>
  </si>
  <si>
    <t>7.429,34366000000000</t>
  </si>
  <si>
    <t>3400004342</t>
  </si>
  <si>
    <t>7.429,34509000000000</t>
  </si>
  <si>
    <t>3400004693</t>
  </si>
  <si>
    <t>7.441,40769000000000</t>
  </si>
  <si>
    <t>3400006583</t>
  </si>
  <si>
    <t>7.441,40997000000000</t>
  </si>
  <si>
    <t>3400006805</t>
  </si>
  <si>
    <t>7.442,37908000000000</t>
  </si>
  <si>
    <t>3400007119</t>
  </si>
  <si>
    <t>8.172,26540000000000</t>
  </si>
  <si>
    <t>3400007125</t>
  </si>
  <si>
    <t>3400008648</t>
  </si>
  <si>
    <t>7.380,99017000000000</t>
  </si>
  <si>
    <t>3400008700</t>
  </si>
  <si>
    <t>7.351,30498000000000</t>
  </si>
  <si>
    <t>3400008706</t>
  </si>
  <si>
    <t>7.351,30501000000000</t>
  </si>
  <si>
    <t>3400008859</t>
  </si>
  <si>
    <t>7.382,85501000000000</t>
  </si>
  <si>
    <t>3400008862</t>
  </si>
  <si>
    <t>7.382,85486000000000</t>
  </si>
  <si>
    <t>3400009525</t>
  </si>
  <si>
    <t>7.344,12000000000000</t>
  </si>
  <si>
    <t>3400009526</t>
  </si>
  <si>
    <t>7.344,11999000000000</t>
  </si>
  <si>
    <t>3400009679</t>
  </si>
  <si>
    <t>7.367,91002000000000</t>
  </si>
  <si>
    <t>3400009897</t>
  </si>
  <si>
    <t>7.284,80999000000000</t>
  </si>
  <si>
    <t>3400013751</t>
  </si>
  <si>
    <t>7.284,81122000000000</t>
  </si>
  <si>
    <t>3400013752</t>
  </si>
  <si>
    <t>7.284,80929000000000</t>
  </si>
  <si>
    <t>3400013753</t>
  </si>
  <si>
    <t>7.284,81001000000000</t>
  </si>
  <si>
    <t>3400013754</t>
  </si>
  <si>
    <t>3400013755</t>
  </si>
  <si>
    <t>7.284,81024000000000</t>
  </si>
  <si>
    <t>3400013756</t>
  </si>
  <si>
    <t>3400013757</t>
  </si>
  <si>
    <t>3400013758</t>
  </si>
  <si>
    <t>3400013759</t>
  </si>
  <si>
    <t>7.284,81127000000000</t>
  </si>
  <si>
    <t>3400013760</t>
  </si>
  <si>
    <t>7.284,80981000000000</t>
  </si>
  <si>
    <t>3400013761</t>
  </si>
  <si>
    <t>7.284,80769000000000</t>
  </si>
  <si>
    <t>3400013762</t>
  </si>
  <si>
    <t>7.284,81046000000000</t>
  </si>
  <si>
    <t>3400013763</t>
  </si>
  <si>
    <t>3400013764</t>
  </si>
  <si>
    <t>3400013765</t>
  </si>
  <si>
    <t>7.284,80994000000000</t>
  </si>
  <si>
    <t>3400013766</t>
  </si>
  <si>
    <t>3400013767</t>
  </si>
  <si>
    <t>7.284,81005000000000</t>
  </si>
  <si>
    <t>3400013768</t>
  </si>
  <si>
    <t>7.284,80972000000000</t>
  </si>
  <si>
    <t>3400013769</t>
  </si>
  <si>
    <t>3400013770</t>
  </si>
  <si>
    <t>3400013771</t>
  </si>
  <si>
    <t>3400013772</t>
  </si>
  <si>
    <t>3400013773</t>
  </si>
  <si>
    <t>3400013778</t>
  </si>
  <si>
    <t>9000018395</t>
  </si>
  <si>
    <t>8.392,66905000000000</t>
  </si>
  <si>
    <t>3400008454</t>
  </si>
  <si>
    <t>7.419,01200000000000</t>
  </si>
  <si>
    <t>11070201</t>
  </si>
  <si>
    <t>3100008368</t>
  </si>
  <si>
    <t>3100008369</t>
  </si>
  <si>
    <t>7.419,01203000000000</t>
  </si>
  <si>
    <t>3100008371</t>
  </si>
  <si>
    <t>12030101</t>
  </si>
  <si>
    <t>3100001596</t>
  </si>
  <si>
    <t>7.288,85776000000000</t>
  </si>
  <si>
    <t>3100003672</t>
  </si>
  <si>
    <t>7.460,30010000000000</t>
  </si>
  <si>
    <t>3100008355</t>
  </si>
  <si>
    <t>7.419,12038000000000</t>
  </si>
  <si>
    <t>3100008373</t>
  </si>
  <si>
    <t>7.263,58999000000000</t>
  </si>
  <si>
    <t>9000027847</t>
  </si>
  <si>
    <t>7.276,83000000000000</t>
  </si>
  <si>
    <t>11020102</t>
  </si>
  <si>
    <t>7.278,13458000000000</t>
  </si>
  <si>
    <t>11070202</t>
  </si>
  <si>
    <t>3100000326</t>
  </si>
  <si>
    <t>7.288,85995000000000</t>
  </si>
  <si>
    <t>3100003574</t>
  </si>
  <si>
    <t>7.460,29999000000000</t>
  </si>
  <si>
    <t>3100008670</t>
  </si>
  <si>
    <t>7.419,01204000000000</t>
  </si>
  <si>
    <t>3100008671</t>
  </si>
  <si>
    <t>9000018397</t>
  </si>
  <si>
    <t>7.276,81416000000000</t>
  </si>
  <si>
    <t>12030103</t>
  </si>
  <si>
    <t>7.275,78801000000000</t>
  </si>
  <si>
    <t>Cliente: Vicente Scavone S.A.E</t>
  </si>
  <si>
    <t>Cierre: 31/12/2023</t>
  </si>
  <si>
    <t>ANÁLISIS DE MONEDA EXTRANJERA Y DIFERENCIA DE CAMBIO</t>
  </si>
  <si>
    <t>Cuentas a ser analizadas:</t>
  </si>
  <si>
    <t>Código</t>
  </si>
  <si>
    <t>Pérdida</t>
  </si>
  <si>
    <t>Ganancia</t>
  </si>
  <si>
    <t>DC Neto</t>
  </si>
  <si>
    <t>Dólar estadounidense 2023</t>
  </si>
  <si>
    <t>Dólar estadounidense 2022</t>
  </si>
  <si>
    <t>TC promedio</t>
  </si>
  <si>
    <t>Análisis de diferencia de cambio</t>
  </si>
  <si>
    <t>Prueba de correcta valuación de saldos en ME</t>
  </si>
  <si>
    <t>Cod</t>
  </si>
  <si>
    <t>Saldos Gs. al 31/12/2023</t>
  </si>
  <si>
    <t>Saldos Gs. al 31/12/2022</t>
  </si>
  <si>
    <t>Saldos U$ 31/12/2023</t>
  </si>
  <si>
    <t>Saldos U$ 31/12/2022</t>
  </si>
  <si>
    <t>Promedio</t>
  </si>
  <si>
    <t>Variaciòn TC</t>
  </si>
  <si>
    <t>Diferencia de Cambio AMARAL</t>
  </si>
  <si>
    <t>Valorizado S/ A&amp;A</t>
  </si>
  <si>
    <t>Diferencia</t>
  </si>
  <si>
    <t>TOTAL CUENTAS ACTIVAS USD</t>
  </si>
  <si>
    <t>Proveedores del Exterior USD</t>
  </si>
  <si>
    <t>Préstamos Bancarios CP</t>
  </si>
  <si>
    <t>TOTAL CUENTAS PASIVAS USD</t>
  </si>
  <si>
    <t>Posición neta US$</t>
  </si>
  <si>
    <t>Euros 2023</t>
  </si>
  <si>
    <t>Euros 2022</t>
  </si>
  <si>
    <t>Saldos EU 31/12/2023</t>
  </si>
  <si>
    <t>Saldos EU 31/12/2022</t>
  </si>
  <si>
    <t>TOTAL CUENTAS ACTIVAS EUR</t>
  </si>
  <si>
    <t>TOTAL CUENTAS PASIVAS EUR</t>
  </si>
  <si>
    <t>Posición neta EUR</t>
  </si>
  <si>
    <t>Total Diferencia de Cambio s/ Amaral</t>
  </si>
  <si>
    <t>Diferencia (*)</t>
  </si>
  <si>
    <t>Diferencia de cambio s/ Sociedad</t>
  </si>
  <si>
    <t>(*) Comentarios Amaral</t>
  </si>
  <si>
    <t>La diferencia observada corresponde a partidas registradas como "Diferencia de Cambio" en la corrida de Material Leyer, las cuales no corresponden a diferencia de cambio real. Estas partidas de "ML" o Material Leyer corresponden a corridas automáticas, efectuadas por la variación entre el "Costo Estandar" y el "Costo Real" y las cuales no tienen un efecto sobre saldos patrimoniales sino son efectuados a efectos de control por el sistema SAP, y se netean en el EERR. Las partidas identificadas se encuentran en la pestaña "Material Leyer"</t>
  </si>
  <si>
    <t>A continuación la exposición del efecto de las partidas de "ML" identificadas:</t>
  </si>
  <si>
    <t>Diferencia de Cambio S/ EERR</t>
  </si>
  <si>
    <t>Ajuste de diferencia de cambio por ML</t>
  </si>
  <si>
    <t>El efecto corresponde a una pérdida.</t>
  </si>
  <si>
    <t>Saldo ajustado para cruce con cálculo</t>
  </si>
  <si>
    <t>Diferencia final (no material)</t>
  </si>
  <si>
    <t>DC s/ Amaral</t>
  </si>
  <si>
    <t>Diferencia de cambio s/ EERR 2021</t>
  </si>
  <si>
    <t>Prorrateo</t>
  </si>
  <si>
    <t>Disponibilidad</t>
  </si>
  <si>
    <t>Deuda comercial</t>
  </si>
  <si>
    <t>Deuda Financiera</t>
  </si>
  <si>
    <t>Posicion neta</t>
  </si>
  <si>
    <t>Diferencia de cambio s/ EERR 2022</t>
  </si>
  <si>
    <t>Hecho por: FL</t>
  </si>
  <si>
    <t>Fecha: 12/3/2024</t>
  </si>
  <si>
    <t>Revisado por EC</t>
  </si>
  <si>
    <t>DC PARA EFE</t>
  </si>
  <si>
    <t>Rubro</t>
  </si>
  <si>
    <r>
      <t>Préstamos Bancarios</t>
    </r>
    <r>
      <rPr>
        <sz val="10"/>
        <color theme="0"/>
        <rFont val="Arial Narrow"/>
        <family val="2"/>
      </rPr>
      <t xml:space="preserve"> LP</t>
    </r>
  </si>
  <si>
    <t>Préstamos a corto plazo y largo plazo</t>
  </si>
  <si>
    <t>Gastos de ventas, gastos de fábrica y gastoa administrativos</t>
  </si>
  <si>
    <t>Ingresos  y gastos financieros - neto</t>
  </si>
  <si>
    <t>Cuentas a cobrar comerciales (Nota 4)</t>
  </si>
  <si>
    <t>Cuentas por pagar comerciales (Nota 11)</t>
  </si>
  <si>
    <t>MARIA ODILA CARDENAS DE SCAVONE</t>
  </si>
  <si>
    <t>Manresa S.A.</t>
  </si>
  <si>
    <t>Centro de coste</t>
  </si>
  <si>
    <t>Clasif para informe</t>
  </si>
  <si>
    <t>(b) Garantizado por "Cash collateral". Ver Nota 10 y Nota 30.</t>
  </si>
  <si>
    <t>(Adquisición)/Venta de bienes intangibles -Neto</t>
  </si>
  <si>
    <t>(a) Equivalentes al tipo de cambio referencial de la fecha de presentación</t>
  </si>
  <si>
    <t>Entre la fecha de cierre del ejercicio y la fecha de preparación de estos estados contables, no han ocurrido hechos significativos de carácter financiero o de otra índole que afecten la situación patrimonial o financiera o los resultados de la Sociedad al  31 de marzo de 2024.</t>
  </si>
  <si>
    <t>A pagar CP 2024</t>
  </si>
  <si>
    <t>A pagar LP 2024</t>
  </si>
  <si>
    <t>NOTAS A LOS ESTADOS FINANCIEROS CORRESPONDIENTES AL PERIODO TERMINADO AL 31 DE MARZO DE 2024</t>
  </si>
  <si>
    <t>Contadora y representante legal ante la DNIT</t>
  </si>
  <si>
    <t>Christian Alexander Wentzensen F.</t>
  </si>
  <si>
    <t>g</t>
  </si>
  <si>
    <t>Nº DE REGISTRO SIV:</t>
  </si>
  <si>
    <t>Fabrica</t>
  </si>
  <si>
    <t>Administración</t>
  </si>
  <si>
    <t>Centro</t>
  </si>
  <si>
    <t>Total Planta</t>
  </si>
  <si>
    <t>Total Comercial</t>
  </si>
  <si>
    <t>Total empresa</t>
  </si>
  <si>
    <t>Estructura de Balanc</t>
  </si>
  <si>
    <t>Admi</t>
  </si>
  <si>
    <t>Al  31 de marzo de 2023 y al 31 de diciembre de 2022, la Sociedad cuenta con las siguientes garantías y activos gravados:</t>
  </si>
  <si>
    <t>a) Las inversiones financieras largo plazo mantenidas con el Banco Itaú Miami por valor de US$ 2.299.647,21 al 31 de marzo de 2023 , garantizan en "Cash Collateral" un préstamo con dicha entidad financiera por valor de US$ 1.602.327,5 al 31 de marzo de 2023 (US$ 1.602.327,5 al 31 de diciembre de 2023) con vencimiento en fecha 15 de mayo de 2024.</t>
  </si>
  <si>
    <t>Al 31 de marzo de 2024, no existen situaciones contingentes, ni reclamos que pudieran resultar en la generación de obligaciones para la Sociedad adicionales a las que se presentan en estos estados contables.</t>
  </si>
  <si>
    <t>PRESENTADO EN FORMA COMPARATIVA CON EL EJERCICIO CERRADO AL 31 DE DICIEMBRE DE 2023</t>
  </si>
  <si>
    <t>PRESENTADO EN FORMA COMPARATIVA CON EL PERIODO FINALIZADO AL 31 DE MARZO DE 2023</t>
  </si>
  <si>
    <t>AL 31 DE MARZO DE 2024</t>
  </si>
  <si>
    <t>Información al 31/03/2024</t>
  </si>
  <si>
    <t>Saldo al 31/12/2020</t>
  </si>
  <si>
    <t xml:space="preserve">Distribución de dividendos </t>
  </si>
  <si>
    <t xml:space="preserve">Reserva legal </t>
  </si>
  <si>
    <t xml:space="preserve">Reserva para futuras capitalizaciones </t>
  </si>
  <si>
    <t xml:space="preserve">Reserva facultativa </t>
  </si>
  <si>
    <t>Saldo al 31/03/2021</t>
  </si>
  <si>
    <t>Distribución de dividendos</t>
  </si>
  <si>
    <t>Reserva para futuras capitalizaciones</t>
  </si>
  <si>
    <t xml:space="preserve">Reservas Facultativas </t>
  </si>
  <si>
    <t>Aumento de capital</t>
  </si>
  <si>
    <t>Distribución de dividendos (2)</t>
  </si>
  <si>
    <t>Saldo al 31/03/2022</t>
  </si>
  <si>
    <t>Saldo al 31/03/2023</t>
  </si>
  <si>
    <t>Saldo al 31/03/2024</t>
  </si>
  <si>
    <t>(1) Aprobado por Acta de Asamblea General Ordinaria de fecha 25 de agosto de 2023.</t>
  </si>
  <si>
    <t xml:space="preserve">Constitución de reserva facultativa </t>
  </si>
  <si>
    <t>Constitución de reserva facultativa</t>
  </si>
  <si>
    <t>PRESENTADO EN FORMA COMPARATIVA CON EL PERIODO FINALIZADO AL 31 DE DICIEMBRE DE 2023</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</si>
  <si>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31 de marzo de 2024, el balance general y el estado de resultados se presentan en forma comparativa por el ejercicio terminado el 31 de diciembre de 2023 y el 31 de marzo de 2023 respectivamente.
</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</si>
  <si>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marzo de 2024, y por el ejercicio cerrado el 31 de diciembre de 2023. Según el índice general de precios del consumo (IPC) publicado por el Banco Central del Paraguay, la inflación por el periodo de tres meses finalizado el 31 de marzo de 2024 fue de 2% y 3,7% por el periodo de doce meses finalizado el 31 de diciembre de 2023.
</t>
  </si>
  <si>
    <t>Al 31 de marzo del 2024 y al 31 de diciembre de 2023 el criterio de constitución de previsiones específicas sobre los saldos de créditos por ventas aplicado por la Sociedad era el siguiente:</t>
  </si>
  <si>
    <t>Incluyen las erogaciones incurridas en concepto del proyecto del sistema SAP, desarrollo de software, marcas de fábrica y proyecto de biotecnología, se valúan a su costo de adquisición. Al 31 de marzo de 2024, los intangibles registrados como marcas de fábrica y proyecto de biotecnología no se revalúan ni se amortizan porque la Sociedad considera que la vida útil de las mismas es infinita. Por otra parte, aquellos intangibles registrados como desarrollo de Software fueron definidos con una vida útil de 4 años, y son amortizados desde el año siguiente del alta.
Al 31 de marzo de 2024, el proyecto SAP aún se encuentra en proceso de implementación.</t>
  </si>
  <si>
    <t>Al 31 de marzo de 2024 y al 31 de diciembre de 2023, la Sociedad ha determinado activos o pasivos por impuesto diferido, como resultado de sus estimaciones realizadas.</t>
  </si>
  <si>
    <t>SOBREGIRO BANCARIO- BANCO SUDAMERIS S.A.E.C.A.</t>
  </si>
  <si>
    <t>Resultado de ejercicios anteriores</t>
  </si>
  <si>
    <t>Composición de la cartera de créditos por ventas al 31/03/2024</t>
  </si>
  <si>
    <t>Resultado del año (2)</t>
  </si>
  <si>
    <t>(2) Al 31 de marzo del 2024 la Sociedad no ha celebrado la Asamblea General Ordinaria donde se defina el destino de las utilidades del ejercicio al 31 de diciembre del 2023</t>
  </si>
  <si>
    <t>&lt;</t>
  </si>
  <si>
    <t>A la fecha de emisión de estos estados financieros, los tipos de cambio vigentes eran de Gs. 7.466,81 por US$ 1 para la valuación de activos y de Gs. 7.489,81  por US$ 1 para la valuación de pasivos. y de Gs. 8.029,81 por Euros 1 para la valuación de activos y de Gs. 8.054,54 por Euros 1 para la valuación de pasivos.</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</si>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</sst>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3" formatCode="_ * #,##0.00_ ;_ * \-#,##0.00_ ;_ * &quot;-&quot;??_ ;_ @_ "/>
    <numFmt numFmtId="164" formatCode="#,##0_ ;\(#,##0\)\ "/>
    <numFmt numFmtId="165" formatCode="#,##0;\(#,##0\)"/>
    <numFmt numFmtId="166" formatCode="_(* #,##0.00_);_(* \(#,##0.00\);_(* &quot;-&quot;??_);_(@_)"/>
    <numFmt numFmtId="167" formatCode="_-* #,##0.00_-;\-* #,##0.00_-;_-* &quot;-&quot;??_-;_-@_-"/>
    <numFmt numFmtId="168" formatCode="dd/mm/yyyy;@"/>
    <numFmt numFmtId="169" formatCode="_ * #,##0_ ;_ * \-#,##0_ ;_ * &quot;-&quot;??_ ;_ @_ "/>
    <numFmt numFmtId="170" formatCode="#,##0.000;\(#,##0.000\)"/>
    <numFmt numFmtId="171" formatCode="_(* #,##0_);_(* \(#,##0\);_(* &quot;-&quot;??_);_(@_)"/>
    <numFmt numFmtId="172" formatCode="#,##0.00_ ;\(#,##0.00\)\ "/>
    <numFmt numFmtId="173" formatCode="_ * #,##0.00_ ;_ * \-#,##0.00_ ;_ * &quot;-&quot;_ ;_ @_ "/>
    <numFmt numFmtId="174" formatCode="_-* #,##0_-;\-* #,##0_-;_-* &quot;-&quot;??_-;_-@_-"/>
    <numFmt numFmtId="175" formatCode="0.0%"/>
    <numFmt numFmtId="176" formatCode="#,##0.00;\(#,##0.00\)"/>
    <numFmt numFmtId="177" formatCode="#,##0.00;00.00"/>
    <numFmt numFmtId="178" formatCode="#,##0_ ;\(#,##0\)"/>
    <numFmt numFmtId="179" formatCode="#,##0_ ;\-#,##0\ "/>
    <numFmt numFmtId="180" formatCode="_-* #,##0\ _€_-;\-* #,##0\ _€_-;_-* &quot;-&quot;\ _€_-;_-@_-"/>
    <numFmt numFmtId="181" formatCode="_(* #,##0_);_(* \(#,##0\);_(* &quot;-&quot;_);_(@_)"/>
    <numFmt numFmtId="182" formatCode="_(* #,##0.00_);_(* \(#,##0.00\);_(* &quot;-&quot;_);_(@_)"/>
    <numFmt numFmtId="183" formatCode="_-* #,##0_-;\-* #,##0_-;_-* &quot;-&quot;_-;_-@_-"/>
  </numFmts>
  <fonts count="83">
    <font>
      <sz val="11"/>
      <color theme="1"/>
      <name val="Calibri"/>
      <family val="2"/>
      <scheme val="minor"/>
    </font>
    <font>
      <sz val="11"/>
      <color theme="1"/>
      <name val="Calibri"/>
      <family val="2"/>
      <scheme val="minor"/>
    </font>
    <font>
      <b/>
      <sz val="11"/>
      <color theme="1"/>
      <name val="Calibri"/>
      <family val="2"/>
      <scheme val="minor"/>
    </font>
    <font>
      <sz val="10"/>
      <color theme="1"/>
      <name val="Arial Narrow"/>
      <family val="2"/>
    </font>
    <font>
      <sz val="10"/>
      <name val="Arial Narrow"/>
      <family val="2"/>
    </font>
    <font>
      <b/>
      <sz val="10"/>
      <color theme="1"/>
      <name val="Arial Narrow"/>
      <family val="2"/>
    </font>
    <font>
      <b/>
      <sz val="10"/>
      <name val="Arial Narrow"/>
      <family val="2"/>
    </font>
    <font>
      <sz val="10"/>
      <color rgb="FFFF0000"/>
      <name val="Arial Narrow"/>
      <family val="2"/>
    </font>
    <font>
      <b/>
      <sz val="12"/>
      <color theme="1"/>
      <name val="Calibri"/>
      <family val="2"/>
      <scheme val="minor"/>
    </font>
    <font>
      <u/>
      <sz val="11"/>
      <color theme="10"/>
      <name val="Calibri"/>
      <family val="2"/>
      <scheme val="minor"/>
    </font>
    <font>
      <sz val="11"/>
      <color indexed="8"/>
      <name val="Calibri"/>
      <family val="2"/>
    </font>
    <font>
      <sz val="10"/>
      <name val="Arial"/>
      <family val="2"/>
    </font>
    <font>
      <sz val="10"/>
      <color indexed="8"/>
      <name val="MS Sans Serif"/>
      <family val="2"/>
    </font>
    <font>
      <sz val="10"/>
      <color indexed="8"/>
      <name val="匠牥晩††††††††††"/>
    </font>
    <font>
      <sz val="14"/>
      <color theme="1"/>
      <name val="Calibri"/>
      <family val="2"/>
      <scheme val="minor"/>
    </font>
    <font>
      <sz val="10"/>
      <name val="Arial"/>
      <family val="2"/>
    </font>
    <font>
      <sz val="10"/>
      <color theme="1"/>
      <name val="Times New Roman"/>
      <family val="1"/>
    </font>
    <font>
      <b/>
      <sz val="10"/>
      <color theme="1"/>
      <name val="Times New Roman"/>
      <family val="1"/>
    </font>
    <font>
      <i/>
      <sz val="10"/>
      <name val="Arial Narrow"/>
      <family val="2"/>
    </font>
    <font>
      <u/>
      <sz val="10"/>
      <color rgb="FF0070C0"/>
      <name val="Arial Narrow"/>
      <family val="2"/>
    </font>
    <font>
      <sz val="10"/>
      <color rgb="FF0070C0"/>
      <name val="Arial Narrow"/>
      <family val="2"/>
    </font>
    <font>
      <sz val="10"/>
      <color theme="0"/>
      <name val="Arial Narrow"/>
      <family val="2"/>
    </font>
    <font>
      <b/>
      <sz val="10"/>
      <color rgb="FF0070C0"/>
      <name val="Arial Narrow"/>
      <family val="2"/>
    </font>
    <font>
      <i/>
      <sz val="11"/>
      <color theme="1"/>
      <name val="Calibri"/>
      <family val="2"/>
      <scheme val="minor"/>
    </font>
    <font>
      <u/>
      <sz val="11"/>
      <color rgb="FF0070C0"/>
      <name val="Arial Narrow"/>
      <family val="2"/>
    </font>
    <font>
      <b/>
      <sz val="10"/>
      <color rgb="FFFF0000"/>
      <name val="Arial Narrow"/>
      <family val="2"/>
    </font>
    <font>
      <b/>
      <i/>
      <sz val="10"/>
      <color rgb="FFFF0000"/>
      <name val="Arial Narrow"/>
      <family val="2"/>
    </font>
    <font>
      <sz val="9"/>
      <color theme="1"/>
      <name val="Arial Narrow"/>
      <family val="2"/>
    </font>
    <font>
      <i/>
      <sz val="10"/>
      <color rgb="FFFF0000"/>
      <name val="Arial Narrow"/>
      <family val="2"/>
    </font>
    <font>
      <sz val="11"/>
      <name val="Arial Narrow"/>
      <family val="2"/>
    </font>
    <font>
      <sz val="11"/>
      <color rgb="FFFF0000"/>
      <name val="Arial Narrow"/>
      <family val="2"/>
    </font>
    <font>
      <b/>
      <sz val="11"/>
      <color theme="1"/>
      <name val="Arial Narrow"/>
      <family val="2"/>
    </font>
    <font>
      <sz val="11"/>
      <color theme="1"/>
      <name val="Arial Narrow"/>
      <family val="2"/>
    </font>
    <font>
      <u/>
      <sz val="11"/>
      <color theme="10"/>
      <name val="Arial Narrow"/>
      <family val="2"/>
    </font>
    <font>
      <b/>
      <sz val="11"/>
      <name val="Arial Narrow"/>
      <family val="2"/>
    </font>
    <font>
      <sz val="11"/>
      <color rgb="FF000000"/>
      <name val="Arial Narrow"/>
      <family val="2"/>
    </font>
    <font>
      <u/>
      <sz val="11"/>
      <color theme="1"/>
      <name val="Arial Narrow"/>
      <family val="2"/>
    </font>
    <font>
      <u/>
      <sz val="10"/>
      <color theme="10"/>
      <name val="Arial Narrow"/>
      <family val="2"/>
    </font>
    <font>
      <i/>
      <sz val="9"/>
      <color theme="1"/>
      <name val="Arial Narrow"/>
      <family val="2"/>
    </font>
    <font>
      <sz val="10"/>
      <color rgb="FF000000"/>
      <name val="Arial Narrow"/>
      <family val="2"/>
    </font>
    <font>
      <b/>
      <u/>
      <sz val="10"/>
      <name val="Arial Narrow"/>
      <family val="2"/>
    </font>
    <font>
      <b/>
      <sz val="9"/>
      <name val="Arial Narrow"/>
      <family val="2"/>
    </font>
    <font>
      <b/>
      <sz val="10"/>
      <color theme="0"/>
      <name val="Arial Narrow"/>
      <family val="2"/>
    </font>
    <font>
      <b/>
      <u/>
      <sz val="10"/>
      <color theme="1"/>
      <name val="Arial Narrow"/>
      <family val="2"/>
    </font>
    <font>
      <sz val="9"/>
      <name val="Arial Narrow"/>
      <family val="2"/>
    </font>
    <font>
      <b/>
      <sz val="9"/>
      <color theme="1"/>
      <name val="Arial Narrow"/>
      <family val="2"/>
    </font>
    <font>
      <sz val="9"/>
      <color rgb="FFFF0000"/>
      <name val="Arial Narrow"/>
      <family val="2"/>
    </font>
    <font>
      <u/>
      <sz val="9"/>
      <color rgb="FF0070C0"/>
      <name val="Arial Narrow"/>
      <family val="2"/>
    </font>
    <font>
      <sz val="9"/>
      <color rgb="FF000000"/>
      <name val="Arial Narrow"/>
      <family val="2"/>
    </font>
    <font>
      <b/>
      <sz val="9"/>
      <color rgb="FF000000"/>
      <name val="Arial Narrow"/>
      <family val="2"/>
    </font>
    <font>
      <u/>
      <sz val="9"/>
      <name val="Arial Narrow"/>
      <family val="2"/>
    </font>
    <font>
      <b/>
      <u/>
      <sz val="9"/>
      <name val="Arial Narrow"/>
      <family val="2"/>
    </font>
    <font>
      <sz val="9"/>
      <color rgb="FFC00000"/>
      <name val="Arial Narrow"/>
      <family val="2"/>
    </font>
    <font>
      <b/>
      <sz val="9"/>
      <color rgb="FFFF0000"/>
      <name val="Arial Narrow"/>
      <family val="2"/>
    </font>
    <font>
      <b/>
      <i/>
      <sz val="9"/>
      <name val="Arial Narrow"/>
      <family val="2"/>
    </font>
    <font>
      <u/>
      <sz val="10"/>
      <name val="Arial Narrow"/>
      <family val="2"/>
    </font>
    <font>
      <sz val="11"/>
      <color theme="1"/>
      <name val="Times New Roman"/>
      <family val="1"/>
    </font>
    <font>
      <i/>
      <sz val="10"/>
      <color theme="1"/>
      <name val="Arial Narrow"/>
      <family val="2"/>
    </font>
    <font>
      <b/>
      <i/>
      <sz val="10"/>
      <color theme="1"/>
      <name val="Arial Narrow"/>
      <family val="2"/>
    </font>
    <font>
      <sz val="8"/>
      <color theme="1"/>
      <name val="Arial Unicode MS"/>
      <family val="2"/>
    </font>
    <font>
      <sz val="8"/>
      <color theme="1"/>
      <name val="Calibri"/>
      <family val="2"/>
      <scheme val="minor"/>
    </font>
    <font>
      <sz val="11"/>
      <color rgb="FFFF0000"/>
      <name val="Calibri"/>
      <family val="2"/>
      <scheme val="minor"/>
    </font>
    <font>
      <b/>
      <i/>
      <sz val="11"/>
      <color theme="1"/>
      <name val="Calibri"/>
      <family val="2"/>
      <scheme val="minor"/>
    </font>
    <font>
      <b/>
      <i/>
      <sz val="9"/>
      <color rgb="FFFF0000"/>
      <name val="Arial Narrow"/>
      <family val="2"/>
    </font>
    <font>
      <i/>
      <sz val="9"/>
      <name val="Arial Narrow"/>
      <family val="2"/>
    </font>
    <font>
      <sz val="9"/>
      <color indexed="81"/>
      <name val="Tahoma"/>
      <family val="2"/>
    </font>
    <font>
      <b/>
      <sz val="9"/>
      <color indexed="81"/>
      <name val="Tahoma"/>
      <family val="2"/>
    </font>
    <font>
      <b/>
      <sz val="11"/>
      <color rgb="FFFF0000"/>
      <name val="Calibri"/>
      <family val="2"/>
      <scheme val="minor"/>
    </font>
    <font>
      <b/>
      <sz val="16"/>
      <color theme="1"/>
      <name val="Arial Narrow"/>
      <family val="2"/>
    </font>
    <font>
      <u/>
      <sz val="14"/>
      <color theme="1"/>
      <name val="Arial Narrow"/>
      <family val="2"/>
    </font>
    <font>
      <u/>
      <sz val="10"/>
      <color theme="10"/>
      <name val="Calibri"/>
      <family val="2"/>
      <scheme val="minor"/>
    </font>
    <font>
      <u/>
      <sz val="10"/>
      <color theme="1"/>
      <name val="Arial Narrow"/>
      <family val="2"/>
    </font>
    <font>
      <b/>
      <u/>
      <sz val="9"/>
      <color theme="1"/>
      <name val="Arial Narrow"/>
      <family val="2"/>
    </font>
    <font>
      <u/>
      <sz val="9"/>
      <color theme="1"/>
      <name val="Arial Narrow"/>
      <family val="2"/>
    </font>
    <font>
      <b/>
      <i/>
      <sz val="9"/>
      <color theme="1"/>
      <name val="Arial Narrow"/>
      <family val="2"/>
    </font>
    <font>
      <b/>
      <sz val="9"/>
      <color rgb="FF00B0F0"/>
      <name val="Arial Narrow"/>
      <family val="2"/>
    </font>
    <font>
      <b/>
      <sz val="9"/>
      <color indexed="8"/>
      <name val="Arial Narrow"/>
      <family val="2"/>
    </font>
    <font>
      <b/>
      <sz val="9"/>
      <color theme="0"/>
      <name val="Arial Narrow"/>
      <family val="2"/>
    </font>
    <font>
      <sz val="10"/>
      <color theme="1"/>
      <name val="Arial Unicode MS"/>
      <family val="2"/>
    </font>
    <font>
      <sz val="10"/>
      <name val="Times New Roman"/>
      <family val="1"/>
    </font>
    <font>
      <b/>
      <sz val="10"/>
      <name val="Times New Roman"/>
      <family val="1"/>
    </font>
    <font>
      <sz val="11"/>
      <color rgb="FF000000"/>
      <name val="Open Sans"/>
      <family val="2"/>
    </font>
    <font>
      <sz val="11"/>
      <color rgb="FF000000"/>
      <name val="Calibri"/>
      <family val="2"/>
      <scheme val="minor"/>
    </font>
  </fonts>
  <fills count="26">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E5E5E5"/>
        <bgColor indexed="64"/>
      </patternFill>
    </fill>
    <fill>
      <patternFill patternType="solid">
        <fgColor theme="9" tint="-0.249977111117893"/>
        <bgColor indexed="64"/>
      </patternFill>
    </fill>
    <fill>
      <patternFill patternType="solid">
        <fgColor theme="8" tint="0.39997558519241921"/>
        <bgColor indexed="64"/>
      </patternFill>
    </fill>
    <fill>
      <patternFill patternType="solid">
        <fgColor rgb="FFFFC000"/>
        <bgColor indexed="64"/>
      </patternFill>
    </fill>
    <fill>
      <patternFill patternType="solid">
        <fgColor rgb="FF13CD9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theme="0"/>
        <bgColor indexed="64"/>
      </patternFill>
    </fill>
    <fill>
      <patternFill patternType="solid">
        <fgColor indexed="13"/>
        <bgColor indexed="64"/>
      </patternFill>
    </fill>
    <fill>
      <patternFill patternType="solid">
        <fgColor indexed="65"/>
        <bgColor indexed="64"/>
      </patternFill>
    </fill>
    <fill>
      <patternFill patternType="solid">
        <fgColor theme="5" tint="0.39997558519241921"/>
        <bgColor indexed="64"/>
      </patternFill>
    </fill>
    <fill>
      <patternFill patternType="solid">
        <fgColor theme="3" tint="0.499984740745262"/>
        <bgColor indexed="64"/>
      </patternFill>
    </fill>
    <fill>
      <patternFill patternType="solid">
        <fgColor indexed="22"/>
        <bgColor indexed="64"/>
      </patternFill>
    </fill>
    <fill>
      <patternFill patternType="solid">
        <fgColor theme="4" tint="0.79998168889431442"/>
        <bgColor indexed="64"/>
      </patternFill>
    </fill>
    <fill>
      <patternFill patternType="solid">
        <fgColor rgb="FF92D050"/>
        <bgColor indexed="64"/>
      </patternFill>
    </fill>
    <fill>
      <patternFill patternType="solid">
        <fgColor indexed="43"/>
        <bgColor indexed="64"/>
      </patternFill>
    </fill>
    <fill>
      <patternFill patternType="solid">
        <fgColor theme="3" tint="0.39997558519241921"/>
        <bgColor indexed="64"/>
      </patternFill>
    </fill>
    <fill>
      <patternFill patternType="solid">
        <fgColor theme="3"/>
        <bgColor indexed="64"/>
      </patternFill>
    </fill>
    <fill>
      <patternFill patternType="solid">
        <fgColor theme="1"/>
        <bgColor indexed="64"/>
      </patternFill>
    </fill>
    <fill>
      <patternFill patternType="solid">
        <fgColor theme="0"/>
        <bgColor theme="4" tint="0.39997558519241921"/>
      </patternFill>
    </fill>
    <fill>
      <patternFill patternType="solid">
        <fgColor theme="6" tint="0.79998168889431442"/>
        <bgColor indexed="64"/>
      </patternFill>
    </fill>
  </fills>
  <borders count="23">
    <border>
      <left/>
      <right/>
      <top/>
      <bottom/>
      <diagonal/>
    </border>
    <border>
      <left style="medium">
        <color rgb="FFCCCCCC"/>
      </left>
      <right style="medium">
        <color rgb="FFCCCCCC"/>
      </right>
      <top style="medium">
        <color rgb="FFCCCCCC"/>
      </top>
      <bottom style="medium">
        <color rgb="FFCCCCCC"/>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thin">
        <color rgb="FF000000"/>
      </left>
      <right/>
      <top/>
      <bottom style="thin">
        <color rgb="FF000000"/>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s>
  <cellStyleXfs count="10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0" fontId="11" fillId="0" borderId="0"/>
    <xf numFmtId="0" fontId="11" fillId="0" borderId="0" applyNumberFormat="0" applyFill="0" applyBorder="0" applyAlignment="0" applyProtection="0"/>
    <xf numFmtId="0" fontId="12" fillId="0" borderId="0"/>
    <xf numFmtId="0" fontId="13" fillId="0" borderId="0"/>
    <xf numFmtId="167" fontId="11" fillId="0" borderId="0" applyFont="0" applyFill="0" applyBorder="0" applyAlignment="0" applyProtection="0"/>
    <xf numFmtId="0" fontId="11" fillId="0" borderId="0"/>
    <xf numFmtId="0" fontId="11" fillId="0" borderId="0"/>
    <xf numFmtId="0" fontId="11" fillId="0" borderId="0"/>
    <xf numFmtId="0" fontId="11" fillId="0" borderId="0"/>
    <xf numFmtId="41" fontId="11" fillId="0" borderId="0" applyFont="0" applyFill="0" applyBorder="0" applyAlignment="0" applyProtection="0"/>
    <xf numFmtId="0" fontId="11" fillId="0" borderId="0" applyNumberFormat="0" applyFill="0" applyBorder="0" applyAlignment="0" applyProtection="0"/>
    <xf numFmtId="43" fontId="11" fillId="0" borderId="0" applyFont="0" applyFill="0" applyBorder="0" applyAlignment="0" applyProtection="0"/>
    <xf numFmtId="0" fontId="1" fillId="0" borderId="0"/>
    <xf numFmtId="41" fontId="11" fillId="0" borderId="0" applyFont="0" applyFill="0" applyBorder="0" applyAlignment="0" applyProtection="0"/>
    <xf numFmtId="0" fontId="15" fillId="0" borderId="0"/>
    <xf numFmtId="41" fontId="15"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1" fillId="0" borderId="0"/>
    <xf numFmtId="41"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1" fillId="0" borderId="0" applyFont="0" applyFill="0" applyBorder="0" applyAlignment="0" applyProtection="0"/>
    <xf numFmtId="0" fontId="1" fillId="0" borderId="0"/>
    <xf numFmtId="43" fontId="11" fillId="0" borderId="0" applyFont="0" applyFill="0" applyBorder="0" applyAlignment="0" applyProtection="0"/>
    <xf numFmtId="167" fontId="1" fillId="0" borderId="0" applyFont="0" applyFill="0" applyBorder="0" applyAlignment="0" applyProtection="0"/>
    <xf numFmtId="0" fontId="82" fillId="0" borderId="0"/>
    <xf numFmtId="183" fontId="11" fillId="0" borderId="0" applyFont="0" applyFill="0" applyBorder="0" applyAlignment="0" applyProtection="0"/>
    <xf numFmtId="43" fontId="1" fillId="0" borderId="0" applyFont="0" applyFill="0" applyBorder="0" applyAlignment="0" applyProtection="0"/>
    <xf numFmtId="0" fontId="82" fillId="0" borderId="0"/>
    <xf numFmtId="43" fontId="10"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cellStyleXfs>
  <cellXfs count="862">
    <xf numFmtId="0" fontId="0" fillId="0" borderId="0" xfId="0"/>
    <xf numFmtId="0" fontId="3" fillId="0" borderId="0" xfId="0" applyFont="1"/>
    <xf numFmtId="164" fontId="3" fillId="0" borderId="0" xfId="0" applyNumberFormat="1" applyFont="1"/>
    <xf numFmtId="0" fontId="3" fillId="0" borderId="0" xfId="0" applyFont="1" applyAlignment="1">
      <alignment horizontal="left"/>
    </xf>
    <xf numFmtId="0" fontId="4" fillId="0" borderId="0" xfId="0" applyFont="1"/>
    <xf numFmtId="41" fontId="3" fillId="0" borderId="0" xfId="0" applyNumberFormat="1" applyFont="1"/>
    <xf numFmtId="41" fontId="4" fillId="0" borderId="0" xfId="0" applyNumberFormat="1" applyFont="1"/>
    <xf numFmtId="0" fontId="5" fillId="0" borderId="0" xfId="0" applyFont="1" applyAlignment="1">
      <alignment horizontal="left"/>
    </xf>
    <xf numFmtId="0" fontId="3" fillId="0" borderId="0" xfId="0" applyFont="1" applyAlignment="1">
      <alignment horizontal="right"/>
    </xf>
    <xf numFmtId="165" fontId="3" fillId="0" borderId="0" xfId="0" applyNumberFormat="1" applyFont="1"/>
    <xf numFmtId="0" fontId="4" fillId="2" borderId="0" xfId="0" applyFont="1" applyFill="1"/>
    <xf numFmtId="0" fontId="4" fillId="0" borderId="0" xfId="0" applyFont="1" applyAlignment="1">
      <alignment horizontal="left"/>
    </xf>
    <xf numFmtId="164" fontId="5" fillId="0" borderId="0" xfId="0" applyNumberFormat="1" applyFont="1"/>
    <xf numFmtId="164" fontId="7" fillId="0" borderId="0" xfId="0" applyNumberFormat="1" applyFont="1"/>
    <xf numFmtId="3" fontId="3" fillId="0" borderId="0" xfId="0" applyNumberFormat="1" applyFont="1"/>
    <xf numFmtId="41" fontId="4" fillId="0" borderId="0" xfId="2" applyFont="1" applyFill="1"/>
    <xf numFmtId="0" fontId="5" fillId="0" borderId="0" xfId="0" applyFont="1"/>
    <xf numFmtId="0" fontId="0" fillId="4" borderId="1" xfId="0" applyFill="1" applyBorder="1" applyAlignment="1">
      <alignment vertical="top"/>
    </xf>
    <xf numFmtId="3" fontId="0" fillId="4" borderId="1" xfId="0" applyNumberFormat="1" applyFill="1" applyBorder="1" applyAlignment="1">
      <alignment horizontal="center" vertical="top"/>
    </xf>
    <xf numFmtId="0" fontId="0" fillId="4" borderId="1" xfId="0" applyFill="1" applyBorder="1" applyAlignment="1">
      <alignment horizontal="left" vertical="top" indent="1"/>
    </xf>
    <xf numFmtId="0" fontId="2" fillId="4" borderId="1" xfId="0" applyFont="1" applyFill="1" applyBorder="1" applyAlignment="1">
      <alignment horizontal="left" vertical="top" indent="1"/>
    </xf>
    <xf numFmtId="3" fontId="0" fillId="0" borderId="1" xfId="0" applyNumberFormat="1" applyBorder="1" applyAlignment="1">
      <alignment horizontal="right" vertical="top"/>
    </xf>
    <xf numFmtId="0" fontId="2" fillId="2" borderId="1" xfId="0" applyFont="1" applyFill="1" applyBorder="1" applyAlignment="1">
      <alignment horizontal="left" vertical="top" indent="2"/>
    </xf>
    <xf numFmtId="0" fontId="2" fillId="2" borderId="1" xfId="0" applyFont="1" applyFill="1" applyBorder="1" applyAlignment="1">
      <alignment horizontal="left" vertical="top" indent="1"/>
    </xf>
    <xf numFmtId="3" fontId="2" fillId="2" borderId="1" xfId="0" applyNumberFormat="1" applyFont="1" applyFill="1" applyBorder="1" applyAlignment="1">
      <alignment horizontal="right" vertical="top"/>
    </xf>
    <xf numFmtId="0" fontId="0" fillId="4" borderId="1" xfId="0" applyFill="1" applyBorder="1" applyAlignment="1">
      <alignment horizontal="left" vertical="top" indent="3"/>
    </xf>
    <xf numFmtId="0" fontId="0" fillId="4" borderId="1" xfId="0" applyFill="1" applyBorder="1" applyAlignment="1">
      <alignment horizontal="left" vertical="top" indent="4"/>
    </xf>
    <xf numFmtId="0" fontId="0" fillId="4" borderId="1" xfId="0" applyFill="1" applyBorder="1" applyAlignment="1">
      <alignment horizontal="left" vertical="top" indent="5"/>
    </xf>
    <xf numFmtId="0" fontId="0" fillId="4" borderId="1" xfId="0" applyFill="1" applyBorder="1" applyAlignment="1">
      <alignment horizontal="left" vertical="top" indent="6"/>
    </xf>
    <xf numFmtId="0" fontId="0" fillId="4" borderId="1" xfId="0" applyFill="1" applyBorder="1" applyAlignment="1">
      <alignment horizontal="left" vertical="top" indent="7"/>
    </xf>
    <xf numFmtId="0" fontId="0" fillId="4" borderId="1" xfId="0" applyFill="1" applyBorder="1" applyAlignment="1">
      <alignment horizontal="left" vertical="top" indent="8"/>
    </xf>
    <xf numFmtId="0" fontId="0" fillId="5" borderId="1" xfId="0" applyFill="1" applyBorder="1" applyAlignment="1">
      <alignment horizontal="left" vertical="top" indent="7"/>
    </xf>
    <xf numFmtId="0" fontId="0" fillId="2" borderId="1" xfId="0" applyFill="1" applyBorder="1" applyAlignment="1">
      <alignment horizontal="left" vertical="top" indent="6"/>
    </xf>
    <xf numFmtId="0" fontId="0" fillId="2" borderId="1" xfId="0" applyFill="1" applyBorder="1" applyAlignment="1">
      <alignment horizontal="left" vertical="top" indent="1"/>
    </xf>
    <xf numFmtId="0" fontId="0" fillId="5" borderId="1" xfId="0" applyFill="1" applyBorder="1" applyAlignment="1">
      <alignment horizontal="left" vertical="top" indent="6"/>
    </xf>
    <xf numFmtId="0" fontId="2" fillId="2" borderId="1" xfId="0" applyFont="1" applyFill="1" applyBorder="1" applyAlignment="1">
      <alignment horizontal="left" vertical="top" indent="3"/>
    </xf>
    <xf numFmtId="0" fontId="0" fillId="6" borderId="1" xfId="0" applyFill="1" applyBorder="1" applyAlignment="1">
      <alignment horizontal="left" vertical="top" indent="2"/>
    </xf>
    <xf numFmtId="0" fontId="0" fillId="6" borderId="1" xfId="0" applyFill="1" applyBorder="1" applyAlignment="1">
      <alignment horizontal="left" vertical="top" indent="1"/>
    </xf>
    <xf numFmtId="3" fontId="0" fillId="6" borderId="1" xfId="0" applyNumberFormat="1" applyFill="1" applyBorder="1" applyAlignment="1">
      <alignment horizontal="right" vertical="top"/>
    </xf>
    <xf numFmtId="0" fontId="8" fillId="6" borderId="0" xfId="0" applyFont="1" applyFill="1"/>
    <xf numFmtId="0" fontId="8" fillId="6" borderId="1" xfId="0" applyFont="1" applyFill="1" applyBorder="1" applyAlignment="1">
      <alignment horizontal="left" vertical="top" indent="1"/>
    </xf>
    <xf numFmtId="3" fontId="8" fillId="6" borderId="0" xfId="0" applyNumberFormat="1" applyFont="1" applyFill="1"/>
    <xf numFmtId="0" fontId="0" fillId="4" borderId="1" xfId="0" applyFill="1" applyBorder="1" applyAlignment="1">
      <alignment horizontal="left" vertical="top" indent="2"/>
    </xf>
    <xf numFmtId="0" fontId="0" fillId="4" borderId="0" xfId="0" applyFill="1" applyAlignment="1">
      <alignment horizontal="left" vertical="top" indent="3"/>
    </xf>
    <xf numFmtId="3" fontId="0" fillId="0" borderId="0" xfId="0" applyNumberFormat="1"/>
    <xf numFmtId="3" fontId="2" fillId="0" borderId="0" xfId="0" applyNumberFormat="1" applyFont="1"/>
    <xf numFmtId="3" fontId="0" fillId="4" borderId="0" xfId="0" applyNumberFormat="1" applyFill="1" applyAlignment="1">
      <alignment horizontal="center" vertical="top"/>
    </xf>
    <xf numFmtId="3" fontId="0" fillId="0" borderId="0" xfId="0" applyNumberFormat="1" applyAlignment="1">
      <alignment horizontal="right" vertical="top"/>
    </xf>
    <xf numFmtId="3" fontId="2" fillId="2" borderId="0" xfId="0" applyNumberFormat="1" applyFont="1" applyFill="1" applyAlignment="1">
      <alignment horizontal="right" vertical="top"/>
    </xf>
    <xf numFmtId="0" fontId="0" fillId="0" borderId="0" xfId="0" applyAlignment="1">
      <alignment horizontal="left"/>
    </xf>
    <xf numFmtId="3" fontId="0" fillId="0" borderId="0" xfId="0" applyNumberFormat="1" applyAlignment="1">
      <alignment horizontal="left" vertical="top"/>
    </xf>
    <xf numFmtId="0" fontId="0" fillId="4" borderId="1" xfId="0" applyFill="1" applyBorder="1" applyAlignment="1">
      <alignment horizontal="center" vertical="top"/>
    </xf>
    <xf numFmtId="3" fontId="0" fillId="7" borderId="0" xfId="0" applyNumberFormat="1" applyFill="1" applyAlignment="1">
      <alignment horizontal="left" vertical="top"/>
    </xf>
    <xf numFmtId="0" fontId="0" fillId="7" borderId="0" xfId="0" applyFill="1"/>
    <xf numFmtId="0" fontId="0" fillId="7" borderId="1" xfId="0" applyFill="1" applyBorder="1" applyAlignment="1">
      <alignment horizontal="left" vertical="top" indent="6"/>
    </xf>
    <xf numFmtId="3" fontId="0" fillId="6" borderId="0" xfId="0" applyNumberFormat="1" applyFill="1" applyAlignment="1">
      <alignment horizontal="right" vertical="top"/>
    </xf>
    <xf numFmtId="0" fontId="7" fillId="0" borderId="0" xfId="0" applyFont="1"/>
    <xf numFmtId="0" fontId="7" fillId="0" borderId="0" xfId="0" applyFont="1" applyAlignment="1">
      <alignment horizontal="left"/>
    </xf>
    <xf numFmtId="0" fontId="5" fillId="0" borderId="0" xfId="0" applyFont="1" applyAlignment="1">
      <alignment horizontal="right"/>
    </xf>
    <xf numFmtId="41" fontId="3" fillId="0" borderId="0" xfId="4" applyFont="1"/>
    <xf numFmtId="3" fontId="0" fillId="9" borderId="1" xfId="0" applyNumberFormat="1" applyFill="1" applyBorder="1" applyAlignment="1">
      <alignment horizontal="center" vertical="top"/>
    </xf>
    <xf numFmtId="0" fontId="14" fillId="9" borderId="1" xfId="0" applyFont="1" applyFill="1" applyBorder="1" applyAlignment="1">
      <alignment horizontal="left" vertical="top" indent="3"/>
    </xf>
    <xf numFmtId="0" fontId="14" fillId="9" borderId="1" xfId="0" applyFont="1" applyFill="1" applyBorder="1" applyAlignment="1">
      <alignment horizontal="left" vertical="top" indent="1"/>
    </xf>
    <xf numFmtId="3" fontId="14" fillId="9" borderId="1" xfId="0" applyNumberFormat="1" applyFont="1" applyFill="1" applyBorder="1" applyAlignment="1">
      <alignment horizontal="right" vertical="top"/>
    </xf>
    <xf numFmtId="0" fontId="0" fillId="9" borderId="1" xfId="0" applyFill="1" applyBorder="1" applyAlignment="1">
      <alignment vertical="top"/>
    </xf>
    <xf numFmtId="165" fontId="0" fillId="0" borderId="0" xfId="0" applyNumberFormat="1"/>
    <xf numFmtId="165" fontId="2" fillId="0" borderId="0" xfId="0" applyNumberFormat="1" applyFont="1"/>
    <xf numFmtId="0" fontId="0" fillId="0" borderId="1" xfId="0" applyBorder="1" applyAlignment="1">
      <alignment horizontal="left" vertical="top" indent="6"/>
    </xf>
    <xf numFmtId="0" fontId="0" fillId="0" borderId="1" xfId="0" applyBorder="1" applyAlignment="1">
      <alignment horizontal="left" vertical="top" indent="1"/>
    </xf>
    <xf numFmtId="0" fontId="0" fillId="8" borderId="1" xfId="0" applyFill="1" applyBorder="1" applyAlignment="1">
      <alignment horizontal="left" vertical="top" indent="6"/>
    </xf>
    <xf numFmtId="0" fontId="0" fillId="10" borderId="1" xfId="0" applyFill="1" applyBorder="1" applyAlignment="1">
      <alignment horizontal="center" vertical="top"/>
    </xf>
    <xf numFmtId="0" fontId="0" fillId="9" borderId="1" xfId="0" applyFill="1" applyBorder="1" applyAlignment="1">
      <alignment horizontal="left" vertical="top" indent="6"/>
    </xf>
    <xf numFmtId="0" fontId="0" fillId="9" borderId="1" xfId="0" applyFill="1" applyBorder="1" applyAlignment="1">
      <alignment horizontal="left" vertical="top" indent="1"/>
    </xf>
    <xf numFmtId="3" fontId="7" fillId="0" borderId="0" xfId="0" applyNumberFormat="1" applyFont="1"/>
    <xf numFmtId="0" fontId="0" fillId="2" borderId="1" xfId="0" applyFill="1" applyBorder="1" applyAlignment="1">
      <alignment horizontal="left" vertical="top" indent="4"/>
    </xf>
    <xf numFmtId="0" fontId="3" fillId="0" borderId="0" xfId="0" applyFont="1" applyAlignment="1">
      <alignment vertical="center"/>
    </xf>
    <xf numFmtId="3" fontId="0" fillId="0" borderId="1" xfId="0" applyNumberFormat="1" applyBorder="1" applyAlignment="1">
      <alignment horizontal="center" vertical="top"/>
    </xf>
    <xf numFmtId="0" fontId="16" fillId="0" borderId="0" xfId="0" applyFont="1"/>
    <xf numFmtId="0" fontId="17" fillId="0" borderId="0" xfId="0" applyFont="1"/>
    <xf numFmtId="0" fontId="6" fillId="3" borderId="0" xfId="0" applyFont="1" applyFill="1" applyAlignment="1">
      <alignment vertical="center"/>
    </xf>
    <xf numFmtId="0" fontId="6" fillId="3" borderId="0" xfId="0" applyFont="1" applyFill="1"/>
    <xf numFmtId="0" fontId="4" fillId="0" borderId="0" xfId="0" applyFont="1" applyAlignment="1">
      <alignment vertical="center"/>
    </xf>
    <xf numFmtId="165" fontId="6" fillId="3" borderId="0" xfId="0" applyNumberFormat="1" applyFont="1" applyFill="1"/>
    <xf numFmtId="3" fontId="16" fillId="0" borderId="0" xfId="0" applyNumberFormat="1" applyFont="1"/>
    <xf numFmtId="165" fontId="6" fillId="3" borderId="0" xfId="2" applyNumberFormat="1" applyFont="1" applyFill="1"/>
    <xf numFmtId="165" fontId="4" fillId="0" borderId="0" xfId="4" applyNumberFormat="1" applyFont="1"/>
    <xf numFmtId="165" fontId="4" fillId="0" borderId="0" xfId="2" applyNumberFormat="1" applyFont="1"/>
    <xf numFmtId="165" fontId="4" fillId="0" borderId="0" xfId="2" applyNumberFormat="1" applyFont="1" applyFill="1"/>
    <xf numFmtId="165" fontId="18" fillId="0" borderId="0" xfId="0" applyNumberFormat="1" applyFont="1"/>
    <xf numFmtId="165" fontId="4" fillId="0" borderId="0" xfId="0" applyNumberFormat="1" applyFont="1"/>
    <xf numFmtId="0" fontId="19" fillId="0" borderId="0" xfId="6" applyFont="1" applyFill="1" applyAlignment="1">
      <alignment horizontal="center" vertical="center"/>
    </xf>
    <xf numFmtId="0" fontId="4" fillId="0" borderId="0" xfId="0" applyFont="1" applyAlignment="1">
      <alignment horizontal="center"/>
    </xf>
    <xf numFmtId="0" fontId="6" fillId="0" borderId="2" xfId="1" applyNumberFormat="1" applyFont="1" applyFill="1" applyBorder="1" applyAlignment="1">
      <alignment horizontal="center"/>
    </xf>
    <xf numFmtId="168" fontId="6" fillId="0" borderId="2"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xf numFmtId="0" fontId="4" fillId="0" borderId="0" xfId="0" applyFont="1" applyAlignment="1">
      <alignment horizontal="center" vertical="center"/>
    </xf>
    <xf numFmtId="169" fontId="4" fillId="0" borderId="0" xfId="1" applyNumberFormat="1" applyFont="1" applyFill="1"/>
    <xf numFmtId="0" fontId="19" fillId="0" borderId="0" xfId="6" applyFont="1" applyFill="1" applyAlignment="1">
      <alignment horizontal="center"/>
    </xf>
    <xf numFmtId="41" fontId="4" fillId="0" borderId="0" xfId="2" applyFont="1" applyFill="1" applyAlignment="1">
      <alignment horizontal="left"/>
    </xf>
    <xf numFmtId="169" fontId="4" fillId="0" borderId="0" xfId="0" applyNumberFormat="1" applyFont="1"/>
    <xf numFmtId="0" fontId="20" fillId="0" borderId="0" xfId="0" applyFont="1" applyAlignment="1">
      <alignment horizontal="center" vertical="center"/>
    </xf>
    <xf numFmtId="165" fontId="6" fillId="0" borderId="3" xfId="1" applyNumberFormat="1" applyFont="1" applyFill="1" applyBorder="1"/>
    <xf numFmtId="0" fontId="6" fillId="0" borderId="0" xfId="0" applyFont="1" applyAlignment="1">
      <alignment horizontal="left"/>
    </xf>
    <xf numFmtId="41" fontId="4" fillId="0" borderId="0" xfId="0" applyNumberFormat="1" applyFont="1" applyAlignment="1">
      <alignment horizontal="left"/>
    </xf>
    <xf numFmtId="165" fontId="6" fillId="0" borderId="4" xfId="1" applyNumberFormat="1" applyFont="1" applyFill="1" applyBorder="1"/>
    <xf numFmtId="0" fontId="22" fillId="0" borderId="0" xfId="0" applyFont="1" applyAlignment="1">
      <alignment horizontal="center" vertical="center"/>
    </xf>
    <xf numFmtId="169" fontId="4" fillId="0" borderId="0" xfId="1" applyNumberFormat="1" applyFont="1" applyFill="1" applyAlignment="1">
      <alignment horizontal="left"/>
    </xf>
    <xf numFmtId="3" fontId="4" fillId="0" borderId="0" xfId="0" applyNumberFormat="1" applyFont="1"/>
    <xf numFmtId="41" fontId="4" fillId="0" borderId="0" xfId="2" applyFont="1"/>
    <xf numFmtId="169" fontId="20" fillId="0" borderId="0" xfId="0" applyNumberFormat="1" applyFont="1" applyAlignment="1">
      <alignment horizontal="center" vertical="center"/>
    </xf>
    <xf numFmtId="165" fontId="6" fillId="0" borderId="0" xfId="1" applyNumberFormat="1" applyFont="1" applyFill="1" applyBorder="1"/>
    <xf numFmtId="169" fontId="7" fillId="0" borderId="0" xfId="0" applyNumberFormat="1" applyFont="1"/>
    <xf numFmtId="169" fontId="4" fillId="0" borderId="0" xfId="1" applyNumberFormat="1" applyFont="1" applyFill="1" applyBorder="1" applyAlignment="1">
      <alignment horizontal="center"/>
    </xf>
    <xf numFmtId="169" fontId="4" fillId="0" borderId="0" xfId="1" applyNumberFormat="1" applyFont="1" applyFill="1" applyBorder="1" applyAlignment="1">
      <alignment horizontal="center" vertical="center"/>
    </xf>
    <xf numFmtId="169" fontId="4" fillId="0" borderId="0" xfId="1" applyNumberFormat="1" applyFont="1" applyFill="1" applyAlignment="1"/>
    <xf numFmtId="41" fontId="4" fillId="0" borderId="0" xfId="2" applyFont="1" applyFill="1" applyAlignment="1">
      <alignment horizontal="center"/>
    </xf>
    <xf numFmtId="169" fontId="6" fillId="0" borderId="0" xfId="1" applyNumberFormat="1" applyFont="1" applyFill="1" applyAlignment="1"/>
    <xf numFmtId="169" fontId="6" fillId="0" borderId="0" xfId="1" applyNumberFormat="1" applyFont="1" applyFill="1"/>
    <xf numFmtId="43" fontId="4" fillId="0" borderId="0" xfId="1" applyFont="1" applyFill="1"/>
    <xf numFmtId="43" fontId="4" fillId="0" borderId="0" xfId="1" applyFont="1" applyFill="1" applyAlignment="1">
      <alignment horizontal="center" vertical="center"/>
    </xf>
    <xf numFmtId="165" fontId="4" fillId="0" borderId="0" xfId="2" applyNumberFormat="1" applyFont="1" applyFill="1" applyAlignment="1">
      <alignment horizontal="right"/>
    </xf>
    <xf numFmtId="9" fontId="4" fillId="0" borderId="0" xfId="5" applyFont="1"/>
    <xf numFmtId="0" fontId="3" fillId="12" borderId="0" xfId="0" applyFont="1" applyFill="1" applyAlignment="1">
      <alignment horizontal="center" vertical="center"/>
    </xf>
    <xf numFmtId="3" fontId="3" fillId="0" borderId="0" xfId="0" applyNumberFormat="1" applyFont="1" applyAlignment="1">
      <alignment horizontal="center"/>
    </xf>
    <xf numFmtId="0" fontId="3" fillId="0" borderId="0" xfId="0" applyFont="1" applyAlignment="1">
      <alignment horizontal="center"/>
    </xf>
    <xf numFmtId="43" fontId="3" fillId="0" borderId="0" xfId="1" applyFont="1" applyFill="1"/>
    <xf numFmtId="43" fontId="3" fillId="12" borderId="0" xfId="1" applyFont="1" applyFill="1" applyAlignment="1">
      <alignment horizontal="center" vertical="center"/>
    </xf>
    <xf numFmtId="3" fontId="3" fillId="0" borderId="0" xfId="1" applyNumberFormat="1" applyFont="1" applyFill="1" applyAlignment="1">
      <alignment horizontal="center"/>
    </xf>
    <xf numFmtId="169" fontId="4" fillId="0" borderId="0" xfId="0" applyNumberFormat="1" applyFont="1" applyAlignment="1">
      <alignment horizontal="center" vertical="center"/>
    </xf>
    <xf numFmtId="168" fontId="6" fillId="0" borderId="2" xfId="1" applyNumberFormat="1" applyFont="1" applyFill="1" applyBorder="1" applyAlignment="1">
      <alignment horizontal="center" vertical="center"/>
    </xf>
    <xf numFmtId="168" fontId="6" fillId="0" borderId="2" xfId="1" applyNumberFormat="1" applyFont="1" applyFill="1" applyBorder="1" applyAlignment="1">
      <alignment horizontal="center"/>
    </xf>
    <xf numFmtId="0" fontId="22" fillId="12" borderId="0" xfId="0" applyFont="1" applyFill="1" applyAlignment="1">
      <alignment horizontal="center" vertical="center"/>
    </xf>
    <xf numFmtId="164" fontId="6" fillId="0" borderId="5" xfId="2" applyNumberFormat="1" applyFont="1" applyFill="1" applyBorder="1"/>
    <xf numFmtId="0" fontId="6" fillId="0" borderId="0" xfId="0" applyFont="1" applyAlignment="1">
      <alignment wrapText="1"/>
    </xf>
    <xf numFmtId="0" fontId="20" fillId="0" borderId="0" xfId="0" applyFont="1"/>
    <xf numFmtId="164" fontId="6" fillId="0" borderId="4" xfId="2" applyNumberFormat="1" applyFont="1" applyFill="1" applyBorder="1"/>
    <xf numFmtId="169" fontId="6" fillId="0" borderId="0" xfId="7" applyNumberFormat="1" applyFont="1" applyFill="1" applyBorder="1"/>
    <xf numFmtId="169" fontId="3" fillId="0" borderId="0" xfId="0" applyNumberFormat="1" applyFont="1"/>
    <xf numFmtId="0" fontId="6" fillId="0" borderId="6" xfId="0" applyFont="1" applyBorder="1" applyAlignment="1">
      <alignment horizontal="center" vertical="center" wrapText="1"/>
    </xf>
    <xf numFmtId="0" fontId="6" fillId="0" borderId="0" xfId="0" applyFont="1" applyAlignment="1">
      <alignment horizontal="center" vertical="center" wrapText="1"/>
    </xf>
    <xf numFmtId="9" fontId="0" fillId="0" borderId="0" xfId="5" applyFont="1"/>
    <xf numFmtId="3" fontId="23" fillId="0" borderId="0" xfId="0" applyNumberFormat="1" applyFont="1"/>
    <xf numFmtId="164" fontId="6" fillId="0" borderId="0" xfId="2" applyNumberFormat="1" applyFont="1" applyFill="1" applyBorder="1"/>
    <xf numFmtId="165" fontId="4" fillId="0" borderId="2" xfId="2" applyNumberFormat="1" applyFont="1" applyFill="1" applyBorder="1"/>
    <xf numFmtId="165" fontId="4" fillId="0" borderId="0" xfId="2" applyNumberFormat="1" applyFont="1" applyFill="1" applyBorder="1"/>
    <xf numFmtId="169" fontId="4" fillId="0" borderId="0" xfId="26" applyNumberFormat="1" applyFont="1" applyFill="1"/>
    <xf numFmtId="169" fontId="4" fillId="0" borderId="0" xfId="26" applyNumberFormat="1" applyFont="1" applyFill="1" applyBorder="1"/>
    <xf numFmtId="169" fontId="24" fillId="0" borderId="0" xfId="25" applyNumberFormat="1" applyFont="1" applyFill="1" applyAlignment="1">
      <alignment horizontal="center" vertical="center"/>
    </xf>
    <xf numFmtId="169" fontId="4" fillId="0" borderId="0" xfId="26" applyNumberFormat="1" applyFont="1" applyFill="1" applyBorder="1" applyAlignment="1">
      <alignment horizontal="center"/>
    </xf>
    <xf numFmtId="0" fontId="6" fillId="0" borderId="0" xfId="0" applyFont="1" applyAlignment="1">
      <alignment vertical="center"/>
    </xf>
    <xf numFmtId="169" fontId="6" fillId="0" borderId="4" xfId="26" applyNumberFormat="1" applyFont="1" applyFill="1" applyBorder="1"/>
    <xf numFmtId="41" fontId="4" fillId="0" borderId="0" xfId="4" applyFont="1" applyFill="1"/>
    <xf numFmtId="0" fontId="4" fillId="0" borderId="0" xfId="0" applyFont="1" applyAlignment="1">
      <alignment wrapText="1"/>
    </xf>
    <xf numFmtId="169" fontId="25" fillId="0" borderId="0" xfId="26" applyNumberFormat="1" applyFont="1" applyFill="1"/>
    <xf numFmtId="169" fontId="6" fillId="0" borderId="0" xfId="26" applyNumberFormat="1" applyFont="1" applyFill="1"/>
    <xf numFmtId="164" fontId="4" fillId="0" borderId="0" xfId="0" applyNumberFormat="1" applyFont="1"/>
    <xf numFmtId="0" fontId="6" fillId="0" borderId="2" xfId="0" applyFont="1" applyBorder="1" applyAlignment="1">
      <alignment vertical="center"/>
    </xf>
    <xf numFmtId="0" fontId="4" fillId="0" borderId="2" xfId="0" applyFont="1" applyBorder="1" applyAlignment="1">
      <alignment horizontal="left"/>
    </xf>
    <xf numFmtId="169" fontId="4" fillId="0" borderId="0" xfId="26" applyNumberFormat="1" applyFont="1" applyFill="1" applyBorder="1" applyAlignment="1">
      <alignment horizontal="center" vertical="center"/>
    </xf>
    <xf numFmtId="169" fontId="7" fillId="0" borderId="0" xfId="26" applyNumberFormat="1" applyFont="1" applyFill="1"/>
    <xf numFmtId="165" fontId="4" fillId="0" borderId="0" xfId="26" applyNumberFormat="1" applyFont="1" applyFill="1" applyBorder="1"/>
    <xf numFmtId="165" fontId="4" fillId="0" borderId="0" xfId="26" applyNumberFormat="1" applyFont="1" applyFill="1"/>
    <xf numFmtId="0" fontId="19" fillId="0" borderId="0" xfId="25" applyFont="1" applyFill="1" applyAlignment="1">
      <alignment horizontal="center"/>
    </xf>
    <xf numFmtId="0" fontId="6" fillId="0" borderId="2" xfId="17" applyFont="1" applyBorder="1" applyAlignment="1">
      <alignment horizontal="left"/>
    </xf>
    <xf numFmtId="14" fontId="6" fillId="0" borderId="2" xfId="0" applyNumberFormat="1" applyFont="1" applyBorder="1" applyAlignment="1">
      <alignment horizontal="center" vertical="center"/>
    </xf>
    <xf numFmtId="165" fontId="4" fillId="0" borderId="0" xfId="9" applyNumberFormat="1" applyFont="1"/>
    <xf numFmtId="165" fontId="6" fillId="0" borderId="4" xfId="20" applyNumberFormat="1" applyFont="1" applyFill="1" applyBorder="1"/>
    <xf numFmtId="170" fontId="4" fillId="0" borderId="0" xfId="0" applyNumberFormat="1" applyFont="1"/>
    <xf numFmtId="164" fontId="28" fillId="0" borderId="0" xfId="0" applyNumberFormat="1" applyFont="1"/>
    <xf numFmtId="0" fontId="29" fillId="0" borderId="0" xfId="0" applyFont="1"/>
    <xf numFmtId="171" fontId="7" fillId="0" borderId="0" xfId="0" applyNumberFormat="1" applyFont="1"/>
    <xf numFmtId="171" fontId="30" fillId="0" borderId="0" xfId="0" applyNumberFormat="1" applyFont="1"/>
    <xf numFmtId="41" fontId="29" fillId="0" borderId="0" xfId="4" applyFont="1" applyFill="1"/>
    <xf numFmtId="41" fontId="29" fillId="0" borderId="0" xfId="0" applyNumberFormat="1" applyFont="1"/>
    <xf numFmtId="41" fontId="0" fillId="0" borderId="0" xfId="4" applyFont="1"/>
    <xf numFmtId="0" fontId="5" fillId="0" borderId="0" xfId="0" applyFont="1" applyAlignment="1">
      <alignment horizontal="center"/>
    </xf>
    <xf numFmtId="0" fontId="31" fillId="0" borderId="0" xfId="0" applyFont="1" applyAlignment="1">
      <alignment horizontal="left"/>
    </xf>
    <xf numFmtId="0" fontId="32" fillId="0" borderId="0" xfId="0" applyFont="1"/>
    <xf numFmtId="0" fontId="33" fillId="0" borderId="0" xfId="6" applyFont="1" applyAlignment="1">
      <alignment horizontal="center"/>
    </xf>
    <xf numFmtId="0" fontId="34" fillId="0" borderId="0" xfId="0" applyFont="1" applyAlignment="1">
      <alignment horizontal="left" vertical="justify" wrapText="1"/>
    </xf>
    <xf numFmtId="0" fontId="31" fillId="0" borderId="0" xfId="0" applyFont="1" applyAlignment="1">
      <alignment vertical="center"/>
    </xf>
    <xf numFmtId="0" fontId="32" fillId="0" borderId="0" xfId="0" applyFont="1" applyAlignment="1">
      <alignment horizontal="justify" vertical="justify" wrapText="1"/>
    </xf>
    <xf numFmtId="0" fontId="35" fillId="0" borderId="0" xfId="0" applyFont="1" applyAlignment="1">
      <alignment horizontal="left" vertical="top" wrapText="1"/>
    </xf>
    <xf numFmtId="0" fontId="31" fillId="0" borderId="0" xfId="0" applyFont="1" applyAlignment="1">
      <alignment horizontal="left" vertical="justify" wrapText="1"/>
    </xf>
    <xf numFmtId="0" fontId="32" fillId="0" borderId="0" xfId="0" applyFont="1" applyAlignment="1">
      <alignment horizontal="left" vertical="justify" wrapText="1"/>
    </xf>
    <xf numFmtId="0" fontId="32" fillId="14" borderId="0" xfId="0" applyFont="1" applyFill="1"/>
    <xf numFmtId="0" fontId="30" fillId="14" borderId="0" xfId="0" applyFont="1" applyFill="1"/>
    <xf numFmtId="0" fontId="31" fillId="0" borderId="0" xfId="0" applyFont="1"/>
    <xf numFmtId="4" fontId="32" fillId="14" borderId="0" xfId="0" applyNumberFormat="1" applyFont="1" applyFill="1"/>
    <xf numFmtId="0" fontId="30" fillId="0" borderId="0" xfId="0" applyFont="1" applyAlignment="1">
      <alignment vertical="justify"/>
    </xf>
    <xf numFmtId="0" fontId="32" fillId="0" borderId="0" xfId="0" applyFont="1" applyAlignment="1">
      <alignment horizontal="left" vertical="justify"/>
    </xf>
    <xf numFmtId="0" fontId="31" fillId="0" borderId="2" xfId="0" applyFont="1" applyBorder="1" applyAlignment="1">
      <alignment horizontal="center" vertical="justify" wrapText="1"/>
    </xf>
    <xf numFmtId="0" fontId="32" fillId="0" borderId="0" xfId="0" applyFont="1" applyAlignment="1">
      <alignment horizontal="center" vertical="justify" wrapText="1"/>
    </xf>
    <xf numFmtId="9" fontId="32" fillId="0" borderId="0" xfId="0" applyNumberFormat="1" applyFont="1"/>
    <xf numFmtId="9" fontId="32" fillId="0" borderId="0" xfId="5" applyFont="1" applyFill="1"/>
    <xf numFmtId="0" fontId="30" fillId="0" borderId="0" xfId="0" applyFont="1" applyAlignment="1">
      <alignment horizontal="left" vertical="justify" wrapText="1"/>
    </xf>
    <xf numFmtId="0" fontId="29" fillId="0" borderId="0" xfId="0" applyFont="1" applyAlignment="1">
      <alignment horizontal="left" vertical="justify" wrapText="1"/>
    </xf>
    <xf numFmtId="0" fontId="31" fillId="0" borderId="0" xfId="0" applyFont="1" applyAlignment="1">
      <alignment horizontal="justify" vertical="justify" wrapText="1"/>
    </xf>
    <xf numFmtId="0" fontId="32" fillId="0" borderId="0" xfId="0" applyFont="1" applyAlignment="1">
      <alignment horizontal="justify" vertical="center"/>
    </xf>
    <xf numFmtId="0" fontId="31" fillId="0" borderId="0" xfId="0" applyFont="1" applyAlignment="1">
      <alignment horizontal="center"/>
    </xf>
    <xf numFmtId="0" fontId="34" fillId="0" borderId="0" xfId="0" applyFont="1" applyAlignment="1">
      <alignment horizontal="center" wrapText="1"/>
    </xf>
    <xf numFmtId="172" fontId="32" fillId="0" borderId="0" xfId="0" applyNumberFormat="1" applyFont="1"/>
    <xf numFmtId="164" fontId="32" fillId="0" borderId="0" xfId="0" applyNumberFormat="1" applyFont="1"/>
    <xf numFmtId="0" fontId="30" fillId="0" borderId="0" xfId="0" applyFont="1"/>
    <xf numFmtId="172" fontId="32" fillId="0" borderId="2" xfId="0" applyNumberFormat="1" applyFont="1" applyBorder="1"/>
    <xf numFmtId="164" fontId="32" fillId="0" borderId="2" xfId="0" applyNumberFormat="1" applyFont="1" applyBorder="1"/>
    <xf numFmtId="172" fontId="31" fillId="0" borderId="0" xfId="0" applyNumberFormat="1" applyFont="1"/>
    <xf numFmtId="164" fontId="31" fillId="0" borderId="0" xfId="0" applyNumberFormat="1" applyFont="1"/>
    <xf numFmtId="0" fontId="37" fillId="0" borderId="0" xfId="25" applyFont="1" applyAlignment="1">
      <alignment horizontal="center"/>
    </xf>
    <xf numFmtId="0" fontId="5" fillId="0" borderId="0" xfId="0" applyFont="1" applyAlignment="1">
      <alignment vertical="center"/>
    </xf>
    <xf numFmtId="0" fontId="5" fillId="0" borderId="0" xfId="0" applyFont="1" applyAlignment="1">
      <alignment horizontal="left" vertical="center"/>
    </xf>
    <xf numFmtId="0" fontId="38" fillId="12" borderId="0" xfId="0" applyFont="1" applyFill="1"/>
    <xf numFmtId="0" fontId="27" fillId="12" borderId="0" xfId="0" applyFont="1" applyFill="1"/>
    <xf numFmtId="0" fontId="39" fillId="0" borderId="0" xfId="0" applyFont="1" applyAlignment="1">
      <alignment vertical="center"/>
    </xf>
    <xf numFmtId="0" fontId="6" fillId="12" borderId="2" xfId="19" applyFont="1" applyFill="1" applyBorder="1" applyAlignment="1">
      <alignment horizontal="left"/>
    </xf>
    <xf numFmtId="0" fontId="40" fillId="12" borderId="2" xfId="19" applyFont="1" applyFill="1" applyBorder="1" applyAlignment="1">
      <alignment horizontal="center"/>
    </xf>
    <xf numFmtId="0" fontId="40" fillId="12" borderId="0" xfId="19" applyFont="1" applyFill="1" applyAlignment="1">
      <alignment horizontal="center"/>
    </xf>
    <xf numFmtId="0" fontId="40" fillId="12" borderId="0" xfId="19" applyFont="1" applyFill="1" applyBorder="1" applyAlignment="1">
      <alignment horizontal="center"/>
    </xf>
    <xf numFmtId="14" fontId="41" fillId="12" borderId="0" xfId="9" applyNumberFormat="1" applyFont="1" applyFill="1" applyAlignment="1">
      <alignment horizontal="center"/>
    </xf>
    <xf numFmtId="0" fontId="4" fillId="12" borderId="0" xfId="9" applyFont="1" applyFill="1"/>
    <xf numFmtId="3" fontId="4" fillId="0" borderId="0" xfId="9" applyNumberFormat="1" applyFont="1"/>
    <xf numFmtId="0" fontId="6" fillId="12" borderId="0" xfId="9" applyFont="1" applyFill="1"/>
    <xf numFmtId="169" fontId="6" fillId="0" borderId="4" xfId="7" applyNumberFormat="1" applyFont="1" applyFill="1" applyBorder="1"/>
    <xf numFmtId="0" fontId="28" fillId="0" borderId="0" xfId="0" applyFont="1"/>
    <xf numFmtId="0" fontId="0" fillId="14" borderId="0" xfId="0" applyFill="1"/>
    <xf numFmtId="0" fontId="5" fillId="14" borderId="0" xfId="0" applyFont="1" applyFill="1"/>
    <xf numFmtId="0" fontId="42" fillId="0" borderId="0" xfId="0" applyFont="1" applyAlignment="1">
      <alignment vertical="center"/>
    </xf>
    <xf numFmtId="0" fontId="3" fillId="14" borderId="0" xfId="0" applyFont="1" applyFill="1"/>
    <xf numFmtId="0" fontId="5" fillId="12" borderId="0" xfId="0" applyFont="1" applyFill="1"/>
    <xf numFmtId="0" fontId="3" fillId="12" borderId="0" xfId="0" applyFont="1" applyFill="1"/>
    <xf numFmtId="0" fontId="37" fillId="12" borderId="0" xfId="25" applyFont="1" applyFill="1" applyAlignment="1">
      <alignment horizontal="center"/>
    </xf>
    <xf numFmtId="0" fontId="4" fillId="14" borderId="0" xfId="0" applyFont="1" applyFill="1"/>
    <xf numFmtId="0" fontId="33" fillId="12" borderId="0" xfId="25" applyFont="1" applyFill="1"/>
    <xf numFmtId="0" fontId="3" fillId="0" borderId="0" xfId="0" applyFont="1" applyAlignment="1">
      <alignment horizontal="justify" vertical="center"/>
    </xf>
    <xf numFmtId="41" fontId="7" fillId="12" borderId="0" xfId="4" applyFont="1" applyFill="1"/>
    <xf numFmtId="0" fontId="7" fillId="12" borderId="0" xfId="0" applyFont="1" applyFill="1"/>
    <xf numFmtId="173" fontId="3" fillId="0" borderId="0" xfId="4" applyNumberFormat="1" applyFont="1" applyFill="1"/>
    <xf numFmtId="43" fontId="3" fillId="0" borderId="0" xfId="0" applyNumberFormat="1" applyFont="1"/>
    <xf numFmtId="43" fontId="7" fillId="2" borderId="0" xfId="0" applyNumberFormat="1" applyFont="1" applyFill="1"/>
    <xf numFmtId="43" fontId="7" fillId="0" borderId="0" xfId="0" applyNumberFormat="1" applyFont="1"/>
    <xf numFmtId="41" fontId="3" fillId="12" borderId="0" xfId="0" applyNumberFormat="1" applyFont="1" applyFill="1"/>
    <xf numFmtId="43" fontId="3" fillId="12" borderId="0" xfId="0" applyNumberFormat="1" applyFont="1" applyFill="1"/>
    <xf numFmtId="164" fontId="3" fillId="12" borderId="0" xfId="0" applyNumberFormat="1" applyFont="1" applyFill="1"/>
    <xf numFmtId="169" fontId="3" fillId="12" borderId="0" xfId="0" applyNumberFormat="1" applyFont="1" applyFill="1"/>
    <xf numFmtId="41" fontId="7" fillId="12" borderId="0" xfId="0" applyNumberFormat="1" applyFont="1" applyFill="1"/>
    <xf numFmtId="169" fontId="3" fillId="12" borderId="0" xfId="26" applyNumberFormat="1" applyFont="1" applyFill="1"/>
    <xf numFmtId="165" fontId="3" fillId="12" borderId="0" xfId="0" applyNumberFormat="1" applyFont="1" applyFill="1"/>
    <xf numFmtId="41" fontId="3" fillId="12" borderId="0" xfId="4" applyFont="1" applyFill="1"/>
    <xf numFmtId="0" fontId="28" fillId="12" borderId="0" xfId="0" applyFont="1" applyFill="1"/>
    <xf numFmtId="174" fontId="3" fillId="12" borderId="0" xfId="0" applyNumberFormat="1" applyFont="1" applyFill="1"/>
    <xf numFmtId="164" fontId="7" fillId="14" borderId="0" xfId="0" applyNumberFormat="1" applyFont="1" applyFill="1"/>
    <xf numFmtId="164" fontId="4" fillId="14" borderId="0" xfId="0" applyNumberFormat="1" applyFont="1" applyFill="1"/>
    <xf numFmtId="0" fontId="43" fillId="12" borderId="0" xfId="0" applyFont="1" applyFill="1"/>
    <xf numFmtId="0" fontId="5" fillId="0" borderId="6" xfId="0" applyFont="1" applyBorder="1" applyAlignment="1">
      <alignment horizontal="center" vertical="center" wrapText="1"/>
    </xf>
    <xf numFmtId="41" fontId="3" fillId="0" borderId="0" xfId="4" applyFont="1" applyFill="1"/>
    <xf numFmtId="9" fontId="3" fillId="0" borderId="10" xfId="5" applyFont="1" applyFill="1" applyBorder="1" applyAlignment="1">
      <alignment horizontal="center"/>
    </xf>
    <xf numFmtId="174" fontId="3" fillId="0" borderId="0" xfId="0" applyNumberFormat="1" applyFont="1"/>
    <xf numFmtId="174" fontId="4" fillId="0" borderId="0" xfId="0" applyNumberFormat="1" applyFont="1"/>
    <xf numFmtId="174" fontId="3" fillId="0" borderId="6" xfId="26" applyNumberFormat="1" applyFont="1" applyFill="1" applyBorder="1"/>
    <xf numFmtId="9" fontId="3" fillId="0" borderId="12" xfId="5" applyFont="1" applyFill="1" applyBorder="1" applyAlignment="1">
      <alignment horizontal="left"/>
    </xf>
    <xf numFmtId="164" fontId="3" fillId="0" borderId="6" xfId="0" applyNumberFormat="1" applyFont="1" applyBorder="1"/>
    <xf numFmtId="174" fontId="3" fillId="0" borderId="3" xfId="26" applyNumberFormat="1" applyFont="1" applyFill="1" applyBorder="1"/>
    <xf numFmtId="174" fontId="3" fillId="0" borderId="12" xfId="26" applyNumberFormat="1" applyFont="1" applyFill="1" applyBorder="1" applyAlignment="1">
      <alignment horizontal="left"/>
    </xf>
    <xf numFmtId="174" fontId="5" fillId="0" borderId="6" xfId="26" applyNumberFormat="1" applyFont="1" applyFill="1" applyBorder="1"/>
    <xf numFmtId="174" fontId="3" fillId="0" borderId="10" xfId="26" applyNumberFormat="1" applyFont="1" applyFill="1" applyBorder="1" applyAlignment="1">
      <alignment horizontal="left"/>
    </xf>
    <xf numFmtId="175" fontId="3" fillId="0" borderId="10" xfId="5" applyNumberFormat="1" applyFont="1" applyFill="1" applyBorder="1" applyAlignment="1">
      <alignment horizontal="center"/>
    </xf>
    <xf numFmtId="0" fontId="3" fillId="0" borderId="3" xfId="0" applyFont="1" applyBorder="1"/>
    <xf numFmtId="0" fontId="3" fillId="0" borderId="12" xfId="0" applyFont="1" applyBorder="1"/>
    <xf numFmtId="0" fontId="2" fillId="0" borderId="0" xfId="0" applyFont="1"/>
    <xf numFmtId="0" fontId="0" fillId="15" borderId="0" xfId="0" applyFill="1"/>
    <xf numFmtId="0" fontId="2" fillId="2" borderId="0" xfId="0" applyFont="1" applyFill="1"/>
    <xf numFmtId="41" fontId="0" fillId="0" borderId="0" xfId="0" applyNumberFormat="1"/>
    <xf numFmtId="0" fontId="6" fillId="0" borderId="0" xfId="0" applyFont="1" applyAlignment="1">
      <alignment horizontal="left" vertical="center"/>
    </xf>
    <xf numFmtId="0" fontId="3" fillId="2" borderId="0" xfId="0" applyFont="1" applyFill="1"/>
    <xf numFmtId="165" fontId="7" fillId="12" borderId="0" xfId="0" applyNumberFormat="1" applyFont="1" applyFill="1"/>
    <xf numFmtId="9" fontId="3" fillId="12" borderId="0" xfId="5" applyFont="1" applyFill="1"/>
    <xf numFmtId="9" fontId="7" fillId="12" borderId="0" xfId="5" applyFont="1" applyFill="1"/>
    <xf numFmtId="0" fontId="4" fillId="0" borderId="0" xfId="17" applyFont="1" applyAlignment="1">
      <alignment horizontal="left"/>
    </xf>
    <xf numFmtId="0" fontId="4" fillId="0" borderId="0" xfId="17" quotePrefix="1" applyFont="1"/>
    <xf numFmtId="165" fontId="7" fillId="0" borderId="0" xfId="0" applyNumberFormat="1" applyFont="1"/>
    <xf numFmtId="171" fontId="29" fillId="0" borderId="0" xfId="0" applyNumberFormat="1" applyFont="1"/>
    <xf numFmtId="0" fontId="4" fillId="0" borderId="0" xfId="0" applyFont="1" applyAlignment="1">
      <alignment vertical="justify" wrapText="1"/>
    </xf>
    <xf numFmtId="164" fontId="4" fillId="0" borderId="0" xfId="9" applyNumberFormat="1" applyFont="1"/>
    <xf numFmtId="0" fontId="6" fillId="0" borderId="0" xfId="0" applyFont="1" applyAlignment="1">
      <alignment vertical="top" wrapText="1"/>
    </xf>
    <xf numFmtId="0" fontId="4" fillId="0" borderId="0" xfId="0" applyFont="1" applyAlignment="1">
      <alignment vertical="top" wrapText="1"/>
    </xf>
    <xf numFmtId="0" fontId="4" fillId="0" borderId="0" xfId="0" applyFont="1" applyAlignment="1">
      <alignment horizontal="left" vertical="top" wrapText="1"/>
    </xf>
    <xf numFmtId="0" fontId="19" fillId="0" borderId="0" xfId="25" applyFont="1" applyFill="1" applyBorder="1" applyAlignment="1">
      <alignment horizontal="center"/>
    </xf>
    <xf numFmtId="0" fontId="4" fillId="0" borderId="0" xfId="16" applyFont="1"/>
    <xf numFmtId="0" fontId="4" fillId="0" borderId="0" xfId="16" applyFont="1" applyAlignment="1">
      <alignment vertical="center"/>
    </xf>
    <xf numFmtId="41" fontId="4" fillId="0" borderId="0" xfId="4" applyFont="1" applyFill="1" applyBorder="1"/>
    <xf numFmtId="41" fontId="4" fillId="0" borderId="0" xfId="16" applyNumberFormat="1" applyFont="1"/>
    <xf numFmtId="0" fontId="6" fillId="0" borderId="0" xfId="16" applyFont="1" applyAlignment="1">
      <alignment vertical="center"/>
    </xf>
    <xf numFmtId="0" fontId="4" fillId="0" borderId="6" xfId="16" applyFont="1" applyBorder="1" applyAlignment="1">
      <alignment horizontal="left" vertical="center"/>
    </xf>
    <xf numFmtId="164" fontId="4" fillId="0" borderId="0" xfId="16" applyNumberFormat="1" applyFont="1"/>
    <xf numFmtId="41" fontId="4" fillId="0" borderId="0" xfId="4" applyFont="1"/>
    <xf numFmtId="0" fontId="4" fillId="0" borderId="6" xfId="16" applyFont="1" applyBorder="1"/>
    <xf numFmtId="0" fontId="6" fillId="0" borderId="6" xfId="16" applyFont="1" applyBorder="1"/>
    <xf numFmtId="165" fontId="4" fillId="0" borderId="6" xfId="16" applyNumberFormat="1" applyFont="1" applyBorder="1" applyAlignment="1">
      <alignment horizontal="right" vertical="center" wrapText="1"/>
    </xf>
    <xf numFmtId="41" fontId="7" fillId="0" borderId="0" xfId="0" applyNumberFormat="1" applyFont="1"/>
    <xf numFmtId="43" fontId="4" fillId="0" borderId="0" xfId="0" applyNumberFormat="1" applyFont="1" applyAlignment="1">
      <alignment vertical="justify" wrapText="1"/>
    </xf>
    <xf numFmtId="4" fontId="4" fillId="0" borderId="0" xfId="0" applyNumberFormat="1" applyFont="1"/>
    <xf numFmtId="171" fontId="6" fillId="0" borderId="4" xfId="26" applyNumberFormat="1" applyFont="1" applyFill="1" applyBorder="1"/>
    <xf numFmtId="171" fontId="4" fillId="0" borderId="0" xfId="0" applyNumberFormat="1" applyFont="1"/>
    <xf numFmtId="0" fontId="3" fillId="0" borderId="0" xfId="0" applyFont="1" applyAlignment="1">
      <alignment horizontal="left" wrapText="1"/>
    </xf>
    <xf numFmtId="0" fontId="0" fillId="16" borderId="0" xfId="0" applyFill="1"/>
    <xf numFmtId="165" fontId="0" fillId="16" borderId="0" xfId="0" applyNumberFormat="1" applyFill="1"/>
    <xf numFmtId="0" fontId="3" fillId="0" borderId="0" xfId="0" applyFont="1" applyAlignment="1">
      <alignment wrapText="1"/>
    </xf>
    <xf numFmtId="0" fontId="5" fillId="0" borderId="0" xfId="0" applyFont="1" applyAlignment="1">
      <alignment horizontal="left" wrapText="1"/>
    </xf>
    <xf numFmtId="0" fontId="27" fillId="12" borderId="2" xfId="0" applyFont="1" applyFill="1" applyBorder="1" applyAlignment="1">
      <alignment horizontal="center"/>
    </xf>
    <xf numFmtId="0" fontId="41" fillId="0" borderId="0" xfId="0" applyFont="1"/>
    <xf numFmtId="0" fontId="44" fillId="0" borderId="0" xfId="0" applyFont="1"/>
    <xf numFmtId="0" fontId="44" fillId="0" borderId="0" xfId="0" applyFont="1" applyAlignment="1">
      <alignment horizontal="right"/>
    </xf>
    <xf numFmtId="4" fontId="45" fillId="11" borderId="6" xfId="1" applyNumberFormat="1" applyFont="1" applyFill="1" applyBorder="1" applyAlignment="1">
      <alignment vertical="center"/>
    </xf>
    <xf numFmtId="0" fontId="46" fillId="0" borderId="0" xfId="0" applyFont="1"/>
    <xf numFmtId="0" fontId="47" fillId="0" borderId="0" xfId="6" applyFont="1" applyFill="1" applyAlignment="1">
      <alignment horizontal="center"/>
    </xf>
    <xf numFmtId="0" fontId="41" fillId="0" borderId="0" xfId="0" applyFont="1" applyAlignment="1">
      <alignment vertical="center"/>
    </xf>
    <xf numFmtId="0" fontId="27" fillId="0" borderId="0" xfId="0" applyFont="1"/>
    <xf numFmtId="0" fontId="44" fillId="0" borderId="0" xfId="0" applyFont="1" applyAlignment="1">
      <alignment vertical="center"/>
    </xf>
    <xf numFmtId="0" fontId="41" fillId="0" borderId="0" xfId="0" applyFont="1" applyAlignment="1">
      <alignment horizontal="center" vertical="center"/>
    </xf>
    <xf numFmtId="0" fontId="41" fillId="0" borderId="2" xfId="0" applyFont="1" applyBorder="1" applyAlignment="1">
      <alignment horizontal="center" vertical="center"/>
    </xf>
    <xf numFmtId="0" fontId="41" fillId="0" borderId="2" xfId="0" applyFont="1" applyBorder="1" applyAlignment="1">
      <alignment horizontal="left"/>
    </xf>
    <xf numFmtId="0" fontId="41" fillId="0" borderId="2" xfId="17" applyFont="1" applyBorder="1" applyAlignment="1">
      <alignment horizontal="center" vertical="center"/>
    </xf>
    <xf numFmtId="0" fontId="41" fillId="0" borderId="2" xfId="0" applyFont="1" applyBorder="1" applyAlignment="1">
      <alignment horizontal="center" vertical="center" wrapText="1"/>
    </xf>
    <xf numFmtId="0" fontId="41" fillId="0" borderId="0" xfId="0" applyFont="1" applyAlignment="1">
      <alignment horizontal="left"/>
    </xf>
    <xf numFmtId="0" fontId="41" fillId="0" borderId="0" xfId="17" applyFont="1" applyAlignment="1">
      <alignment horizontal="center"/>
    </xf>
    <xf numFmtId="0" fontId="41" fillId="0" borderId="0" xfId="0" applyFont="1" applyAlignment="1">
      <alignment horizontal="center"/>
    </xf>
    <xf numFmtId="168" fontId="48" fillId="0" borderId="0" xfId="0" applyNumberFormat="1" applyFont="1" applyAlignment="1">
      <alignment horizontal="center" vertical="top"/>
    </xf>
    <xf numFmtId="3" fontId="44" fillId="0" borderId="0" xfId="0" applyNumberFormat="1" applyFont="1"/>
    <xf numFmtId="0" fontId="48" fillId="0" borderId="0" xfId="0" applyFont="1" applyAlignment="1">
      <alignment vertical="top"/>
    </xf>
    <xf numFmtId="0" fontId="48" fillId="0" borderId="0" xfId="0" applyFont="1" applyAlignment="1">
      <alignment horizontal="center" vertical="top"/>
    </xf>
    <xf numFmtId="4" fontId="48" fillId="0" borderId="0" xfId="0" applyNumberFormat="1" applyFont="1" applyAlignment="1">
      <alignment vertical="top"/>
    </xf>
    <xf numFmtId="3" fontId="48" fillId="0" borderId="0" xfId="0" applyNumberFormat="1" applyFont="1" applyAlignment="1">
      <alignment vertical="top"/>
    </xf>
    <xf numFmtId="0" fontId="48" fillId="11" borderId="0" xfId="0" applyFont="1" applyFill="1" applyAlignment="1">
      <alignment horizontal="center" vertical="top"/>
    </xf>
    <xf numFmtId="14" fontId="48" fillId="11" borderId="0" xfId="0" applyNumberFormat="1" applyFont="1" applyFill="1" applyAlignment="1">
      <alignment vertical="top"/>
    </xf>
    <xf numFmtId="43" fontId="44" fillId="0" borderId="0" xfId="1" applyFont="1" applyFill="1"/>
    <xf numFmtId="169" fontId="44" fillId="0" borderId="0" xfId="1" applyNumberFormat="1" applyFont="1" applyFill="1" applyAlignment="1">
      <alignment horizontal="left" indent="2"/>
    </xf>
    <xf numFmtId="0" fontId="39" fillId="11" borderId="0" xfId="0" applyFont="1" applyFill="1" applyAlignment="1">
      <alignment vertical="top"/>
    </xf>
    <xf numFmtId="3" fontId="39" fillId="11" borderId="0" xfId="0" applyNumberFormat="1" applyFont="1" applyFill="1" applyAlignment="1">
      <alignment vertical="top"/>
    </xf>
    <xf numFmtId="4" fontId="44" fillId="0" borderId="0" xfId="0" applyNumberFormat="1" applyFont="1"/>
    <xf numFmtId="0" fontId="49" fillId="0" borderId="0" xfId="0" applyFont="1" applyAlignment="1">
      <alignment vertical="top"/>
    </xf>
    <xf numFmtId="14" fontId="48" fillId="0" borderId="0" xfId="0" applyNumberFormat="1" applyFont="1" applyAlignment="1">
      <alignment horizontal="center" vertical="top"/>
    </xf>
    <xf numFmtId="169" fontId="44" fillId="0" borderId="0" xfId="1" applyNumberFormat="1" applyFont="1" applyFill="1"/>
    <xf numFmtId="4" fontId="49" fillId="11" borderId="5" xfId="0" applyNumberFormat="1" applyFont="1" applyFill="1" applyBorder="1" applyAlignment="1">
      <alignment vertical="top"/>
    </xf>
    <xf numFmtId="4" fontId="49" fillId="11" borderId="0" xfId="0" applyNumberFormat="1" applyFont="1" applyFill="1" applyAlignment="1">
      <alignment vertical="top"/>
    </xf>
    <xf numFmtId="3" fontId="49" fillId="11" borderId="0" xfId="0" applyNumberFormat="1" applyFont="1" applyFill="1" applyAlignment="1">
      <alignment vertical="top"/>
    </xf>
    <xf numFmtId="0" fontId="50" fillId="0" borderId="0" xfId="0" applyFont="1"/>
    <xf numFmtId="3" fontId="48" fillId="0" borderId="0" xfId="0" applyNumberFormat="1" applyFont="1" applyAlignment="1">
      <alignment horizontal="center" vertical="top"/>
    </xf>
    <xf numFmtId="169" fontId="44" fillId="0" borderId="0" xfId="0" applyNumberFormat="1" applyFont="1" applyAlignment="1">
      <alignment horizontal="left" indent="2"/>
    </xf>
    <xf numFmtId="0" fontId="44" fillId="0" borderId="0" xfId="0" applyFont="1" applyAlignment="1">
      <alignment horizontal="left" vertical="top" wrapText="1"/>
    </xf>
    <xf numFmtId="14" fontId="44" fillId="0" borderId="0" xfId="0" applyNumberFormat="1" applyFont="1"/>
    <xf numFmtId="0" fontId="44" fillId="0" borderId="0" xfId="0" applyFont="1" applyAlignment="1">
      <alignment vertical="top" wrapText="1"/>
    </xf>
    <xf numFmtId="169" fontId="49" fillId="11" borderId="5" xfId="0" applyNumberFormat="1" applyFont="1" applyFill="1" applyBorder="1" applyAlignment="1">
      <alignment horizontal="left" vertical="top" indent="2"/>
    </xf>
    <xf numFmtId="0" fontId="27" fillId="0" borderId="0" xfId="0" applyFont="1" applyAlignment="1">
      <alignment vertical="top"/>
    </xf>
    <xf numFmtId="41" fontId="44" fillId="0" borderId="0" xfId="4" applyFont="1" applyFill="1"/>
    <xf numFmtId="0" fontId="51" fillId="0" borderId="0" xfId="0" applyFont="1"/>
    <xf numFmtId="41" fontId="44" fillId="0" borderId="0" xfId="0" applyNumberFormat="1" applyFont="1"/>
    <xf numFmtId="0" fontId="41" fillId="0" borderId="0" xfId="0" applyFont="1" applyAlignment="1">
      <alignment vertical="top"/>
    </xf>
    <xf numFmtId="0" fontId="41" fillId="0" borderId="0" xfId="0" applyFont="1" applyAlignment="1">
      <alignment horizontal="center" vertical="top" wrapText="1"/>
    </xf>
    <xf numFmtId="0" fontId="44" fillId="0" borderId="0" xfId="0" applyFont="1" applyAlignment="1">
      <alignment vertical="top"/>
    </xf>
    <xf numFmtId="10" fontId="44" fillId="0" borderId="0" xfId="0" applyNumberFormat="1" applyFont="1" applyAlignment="1">
      <alignment horizontal="center" vertical="top"/>
    </xf>
    <xf numFmtId="14" fontId="44" fillId="0" borderId="0" xfId="0" applyNumberFormat="1" applyFont="1" applyAlignment="1">
      <alignment vertical="top"/>
    </xf>
    <xf numFmtId="41" fontId="44" fillId="0" borderId="0" xfId="4" applyFont="1" applyFill="1" applyBorder="1" applyAlignment="1">
      <alignment vertical="top"/>
    </xf>
    <xf numFmtId="41" fontId="44" fillId="0" borderId="0" xfId="0" applyNumberFormat="1" applyFont="1" applyAlignment="1">
      <alignment vertical="top"/>
    </xf>
    <xf numFmtId="41" fontId="44" fillId="0" borderId="0" xfId="4" applyFont="1" applyFill="1" applyBorder="1"/>
    <xf numFmtId="169" fontId="44" fillId="0" borderId="0" xfId="1" applyNumberFormat="1" applyFont="1" applyFill="1" applyBorder="1"/>
    <xf numFmtId="43" fontId="44" fillId="0" borderId="0" xfId="0" applyNumberFormat="1" applyFont="1"/>
    <xf numFmtId="41" fontId="41" fillId="0" borderId="0" xfId="0" applyNumberFormat="1" applyFont="1"/>
    <xf numFmtId="41" fontId="41" fillId="0" borderId="0" xfId="4" applyFont="1" applyFill="1" applyBorder="1"/>
    <xf numFmtId="169" fontId="48" fillId="11" borderId="0" xfId="0" applyNumberFormat="1" applyFont="1" applyFill="1" applyAlignment="1">
      <alignment horizontal="center" vertical="top"/>
    </xf>
    <xf numFmtId="169" fontId="48" fillId="11" borderId="0" xfId="1" applyNumberFormat="1" applyFont="1" applyFill="1" applyBorder="1" applyAlignment="1">
      <alignment horizontal="center" vertical="top"/>
    </xf>
    <xf numFmtId="0" fontId="44" fillId="0" borderId="0" xfId="0" applyFont="1" applyAlignment="1">
      <alignment horizontal="left" wrapText="1"/>
    </xf>
    <xf numFmtId="41" fontId="48" fillId="11" borderId="0" xfId="0" applyNumberFormat="1" applyFont="1" applyFill="1" applyAlignment="1">
      <alignment horizontal="center" vertical="top"/>
    </xf>
    <xf numFmtId="41" fontId="48" fillId="11" borderId="0" xfId="4" applyFont="1" applyFill="1" applyBorder="1" applyAlignment="1">
      <alignment horizontal="center" vertical="top"/>
    </xf>
    <xf numFmtId="43" fontId="44" fillId="0" borderId="0" xfId="0" applyNumberFormat="1" applyFont="1" applyAlignment="1">
      <alignment vertical="top"/>
    </xf>
    <xf numFmtId="169" fontId="44" fillId="0" borderId="0" xfId="0" applyNumberFormat="1" applyFont="1"/>
    <xf numFmtId="169" fontId="44" fillId="0" borderId="0" xfId="1" applyNumberFormat="1" applyFont="1" applyFill="1" applyBorder="1" applyAlignment="1">
      <alignment horizontal="left" wrapText="1"/>
    </xf>
    <xf numFmtId="41" fontId="52" fillId="0" borderId="0" xfId="0" applyNumberFormat="1" applyFont="1"/>
    <xf numFmtId="4" fontId="48" fillId="11" borderId="0" xfId="0" applyNumberFormat="1" applyFont="1" applyFill="1" applyAlignment="1">
      <alignment vertical="top"/>
    </xf>
    <xf numFmtId="3" fontId="48" fillId="11" borderId="0" xfId="0" applyNumberFormat="1" applyFont="1" applyFill="1" applyAlignment="1">
      <alignment vertical="top"/>
    </xf>
    <xf numFmtId="14" fontId="39" fillId="11" borderId="0" xfId="0" applyNumberFormat="1" applyFont="1" applyFill="1" applyAlignment="1">
      <alignment vertical="top"/>
    </xf>
    <xf numFmtId="0" fontId="48" fillId="11" borderId="0" xfId="0" applyFont="1" applyFill="1" applyAlignment="1">
      <alignment vertical="top"/>
    </xf>
    <xf numFmtId="0" fontId="45" fillId="0" borderId="0" xfId="0" applyFont="1"/>
    <xf numFmtId="4" fontId="45" fillId="0" borderId="6" xfId="1" applyNumberFormat="1" applyFont="1" applyFill="1" applyBorder="1" applyAlignment="1">
      <alignment vertical="center"/>
    </xf>
    <xf numFmtId="0" fontId="53" fillId="0" borderId="0" xfId="0" applyFont="1"/>
    <xf numFmtId="0" fontId="41" fillId="0" borderId="2" xfId="0" applyFont="1" applyBorder="1" applyAlignment="1">
      <alignment vertical="top"/>
    </xf>
    <xf numFmtId="0" fontId="41" fillId="0" borderId="2" xfId="0" applyFont="1" applyBorder="1" applyAlignment="1">
      <alignment horizontal="center" vertical="top" wrapText="1"/>
    </xf>
    <xf numFmtId="168" fontId="44" fillId="0" borderId="0" xfId="0" applyNumberFormat="1" applyFont="1"/>
    <xf numFmtId="41" fontId="44" fillId="0" borderId="0" xfId="4" applyFont="1" applyFill="1" applyAlignment="1">
      <alignment vertical="top"/>
    </xf>
    <xf numFmtId="168" fontId="44" fillId="0" borderId="0" xfId="0" applyNumberFormat="1" applyFont="1" applyAlignment="1">
      <alignment vertical="top"/>
    </xf>
    <xf numFmtId="0" fontId="54" fillId="0" borderId="0" xfId="0" applyFont="1"/>
    <xf numFmtId="165" fontId="44" fillId="12" borderId="0" xfId="9" applyNumberFormat="1" applyFont="1" applyFill="1"/>
    <xf numFmtId="41" fontId="41" fillId="0" borderId="15" xfId="0" applyNumberFormat="1" applyFont="1" applyBorder="1"/>
    <xf numFmtId="41" fontId="41" fillId="0" borderId="15" xfId="4" applyFont="1" applyFill="1" applyBorder="1"/>
    <xf numFmtId="41" fontId="27" fillId="0" borderId="0" xfId="0" applyNumberFormat="1" applyFont="1"/>
    <xf numFmtId="169" fontId="44" fillId="0" borderId="0" xfId="1" applyNumberFormat="1" applyFont="1" applyFill="1" applyAlignment="1">
      <alignment horizontal="left" wrapText="1"/>
    </xf>
    <xf numFmtId="3" fontId="6" fillId="0" borderId="4" xfId="1" applyNumberFormat="1" applyFont="1" applyFill="1" applyBorder="1"/>
    <xf numFmtId="0" fontId="6" fillId="0" borderId="2" xfId="0" applyFont="1" applyBorder="1" applyAlignment="1">
      <alignment horizontal="left" vertical="center"/>
    </xf>
    <xf numFmtId="0" fontId="55" fillId="0" borderId="0" xfId="6" applyFont="1" applyFill="1"/>
    <xf numFmtId="0" fontId="6" fillId="0" borderId="2" xfId="21" applyFont="1" applyBorder="1" applyAlignment="1">
      <alignment horizontal="left"/>
    </xf>
    <xf numFmtId="0" fontId="6" fillId="0" borderId="0" xfId="21" applyFont="1"/>
    <xf numFmtId="3" fontId="6" fillId="0" borderId="4" xfId="0" applyNumberFormat="1" applyFont="1" applyBorder="1"/>
    <xf numFmtId="3" fontId="6" fillId="0" borderId="4" xfId="21" applyNumberFormat="1" applyFont="1" applyBorder="1"/>
    <xf numFmtId="165" fontId="6" fillId="0" borderId="4" xfId="0" applyNumberFormat="1" applyFont="1" applyBorder="1"/>
    <xf numFmtId="0" fontId="4" fillId="0" borderId="2" xfId="0" applyFont="1" applyBorder="1"/>
    <xf numFmtId="3" fontId="4" fillId="0" borderId="2" xfId="4" applyNumberFormat="1" applyFont="1" applyFill="1" applyBorder="1"/>
    <xf numFmtId="0" fontId="6" fillId="0" borderId="2" xfId="0" applyFont="1" applyBorder="1"/>
    <xf numFmtId="3" fontId="4" fillId="0" borderId="2" xfId="0" applyNumberFormat="1" applyFont="1" applyBorder="1"/>
    <xf numFmtId="165" fontId="4" fillId="0" borderId="2" xfId="4" applyNumberFormat="1" applyFont="1" applyFill="1" applyBorder="1"/>
    <xf numFmtId="165" fontId="6" fillId="0" borderId="4" xfId="21" applyNumberFormat="1" applyFont="1" applyBorder="1"/>
    <xf numFmtId="0" fontId="18" fillId="0" borderId="0" xfId="0" applyFont="1" applyAlignment="1">
      <alignment vertical="center" wrapText="1"/>
    </xf>
    <xf numFmtId="0" fontId="18" fillId="0" borderId="0" xfId="0" applyFont="1" applyAlignment="1">
      <alignment horizontal="left" wrapText="1"/>
    </xf>
    <xf numFmtId="0" fontId="3" fillId="0" borderId="6" xfId="0" applyFont="1" applyBorder="1" applyAlignment="1">
      <alignment vertical="center" wrapText="1"/>
    </xf>
    <xf numFmtId="178" fontId="4" fillId="0" borderId="6" xfId="0" applyNumberFormat="1" applyFont="1" applyBorder="1" applyAlignment="1">
      <alignment vertical="center" wrapText="1"/>
    </xf>
    <xf numFmtId="0" fontId="4" fillId="0" borderId="6" xfId="0" applyFont="1" applyBorder="1" applyAlignment="1">
      <alignment vertical="center" wrapText="1"/>
    </xf>
    <xf numFmtId="0" fontId="6" fillId="0" borderId="6" xfId="0" applyFont="1" applyBorder="1" applyAlignment="1">
      <alignment vertical="center" wrapText="1"/>
    </xf>
    <xf numFmtId="178" fontId="6" fillId="0" borderId="6" xfId="0" applyNumberFormat="1" applyFont="1" applyBorder="1" applyAlignment="1">
      <alignment vertical="center" wrapText="1"/>
    </xf>
    <xf numFmtId="9" fontId="4" fillId="0" borderId="0" xfId="3" applyFont="1" applyFill="1" applyBorder="1"/>
    <xf numFmtId="171" fontId="4" fillId="0" borderId="0" xfId="8" applyNumberFormat="1" applyFont="1" applyFill="1" applyBorder="1"/>
    <xf numFmtId="9" fontId="4" fillId="0" borderId="0" xfId="3" applyFont="1" applyFill="1" applyBorder="1" applyAlignment="1"/>
    <xf numFmtId="9" fontId="4" fillId="0" borderId="0" xfId="3" applyFont="1" applyFill="1" applyBorder="1" applyAlignment="1">
      <alignment horizontal="center"/>
    </xf>
    <xf numFmtId="171" fontId="4" fillId="0" borderId="0" xfId="8" applyNumberFormat="1" applyFont="1" applyFill="1" applyBorder="1" applyAlignment="1">
      <alignment horizontal="center"/>
    </xf>
    <xf numFmtId="165" fontId="4" fillId="0" borderId="0" xfId="3" applyNumberFormat="1" applyFont="1" applyFill="1" applyBorder="1"/>
    <xf numFmtId="171" fontId="6" fillId="0" borderId="4" xfId="1" applyNumberFormat="1" applyFont="1" applyFill="1" applyBorder="1"/>
    <xf numFmtId="171" fontId="7" fillId="0" borderId="0" xfId="8" applyNumberFormat="1" applyFont="1" applyFill="1" applyBorder="1"/>
    <xf numFmtId="9" fontId="4" fillId="0" borderId="0" xfId="5" applyFont="1" applyFill="1" applyBorder="1"/>
    <xf numFmtId="0" fontId="25" fillId="0" borderId="0" xfId="0" applyFont="1" applyAlignment="1">
      <alignment vertical="center"/>
    </xf>
    <xf numFmtId="3" fontId="4" fillId="0" borderId="0" xfId="0" applyNumberFormat="1" applyFont="1" applyAlignment="1">
      <alignment horizontal="right"/>
    </xf>
    <xf numFmtId="3" fontId="6" fillId="12" borderId="4" xfId="1" applyNumberFormat="1" applyFont="1" applyFill="1" applyBorder="1"/>
    <xf numFmtId="3" fontId="4" fillId="12" borderId="0" xfId="0" applyNumberFormat="1" applyFont="1" applyFill="1" applyAlignment="1">
      <alignment horizontal="center"/>
    </xf>
    <xf numFmtId="3" fontId="4" fillId="0" borderId="0" xfId="0" applyNumberFormat="1" applyFont="1" applyAlignment="1">
      <alignment horizontal="center"/>
    </xf>
    <xf numFmtId="3" fontId="4" fillId="12" borderId="0" xfId="0" applyNumberFormat="1" applyFont="1" applyFill="1" applyAlignment="1">
      <alignment horizontal="right"/>
    </xf>
    <xf numFmtId="0" fontId="18" fillId="0" borderId="0" xfId="0" applyFont="1" applyAlignment="1">
      <alignment wrapText="1"/>
    </xf>
    <xf numFmtId="3" fontId="4" fillId="12" borderId="0" xfId="0" applyNumberFormat="1" applyFont="1" applyFill="1"/>
    <xf numFmtId="173" fontId="4" fillId="0" borderId="0" xfId="0" applyNumberFormat="1" applyFont="1"/>
    <xf numFmtId="3" fontId="6" fillId="0" borderId="3" xfId="0" applyNumberFormat="1" applyFont="1" applyBorder="1"/>
    <xf numFmtId="0" fontId="4" fillId="0" borderId="0" xfId="0" applyFont="1" applyAlignment="1">
      <alignment vertical="center" wrapText="1"/>
    </xf>
    <xf numFmtId="0" fontId="56" fillId="0" borderId="0" xfId="0" applyFont="1"/>
    <xf numFmtId="0" fontId="37" fillId="0" borderId="0" xfId="6" applyFont="1" applyAlignment="1">
      <alignment horizontal="center"/>
    </xf>
    <xf numFmtId="0" fontId="37" fillId="14" borderId="0" xfId="6" applyFont="1" applyFill="1"/>
    <xf numFmtId="0" fontId="57" fillId="14" borderId="0" xfId="0" applyFont="1" applyFill="1"/>
    <xf numFmtId="0" fontId="3" fillId="14" borderId="0" xfId="0" applyFont="1" applyFill="1" applyAlignment="1">
      <alignment vertical="center" wrapText="1"/>
    </xf>
    <xf numFmtId="0" fontId="3" fillId="14" borderId="0" xfId="0" applyFont="1" applyFill="1" applyAlignment="1">
      <alignment vertical="center"/>
    </xf>
    <xf numFmtId="0" fontId="3" fillId="0" borderId="6" xfId="0" applyFont="1" applyBorder="1" applyAlignment="1">
      <alignment horizontal="justify" vertical="center" wrapText="1"/>
    </xf>
    <xf numFmtId="14" fontId="5" fillId="0" borderId="6" xfId="0" applyNumberFormat="1" applyFont="1" applyBorder="1" applyAlignment="1">
      <alignment horizontal="center" vertical="center"/>
    </xf>
    <xf numFmtId="0" fontId="5" fillId="0" borderId="6" xfId="0" applyFont="1" applyBorder="1" applyAlignment="1">
      <alignment horizontal="justify" vertical="center" wrapText="1"/>
    </xf>
    <xf numFmtId="165" fontId="3" fillId="0" borderId="6" xfId="0" applyNumberFormat="1" applyFont="1" applyBorder="1" applyAlignment="1">
      <alignment horizontal="right" vertical="center" wrapText="1"/>
    </xf>
    <xf numFmtId="0" fontId="3" fillId="0" borderId="6" xfId="0" applyFont="1" applyBorder="1" applyAlignment="1">
      <alignment horizontal="right" vertical="center" wrapText="1"/>
    </xf>
    <xf numFmtId="165" fontId="5" fillId="0" borderId="6" xfId="4" applyNumberFormat="1" applyFont="1" applyFill="1" applyBorder="1" applyAlignment="1">
      <alignment horizontal="right" vertical="center" wrapText="1"/>
    </xf>
    <xf numFmtId="165" fontId="5" fillId="0" borderId="6" xfId="0" applyNumberFormat="1" applyFont="1" applyBorder="1" applyAlignment="1">
      <alignment horizontal="right" vertical="center" wrapText="1"/>
    </xf>
    <xf numFmtId="41" fontId="3" fillId="14" borderId="0" xfId="0" applyNumberFormat="1" applyFont="1" applyFill="1"/>
    <xf numFmtId="0" fontId="58" fillId="12" borderId="0" xfId="0" applyFont="1" applyFill="1"/>
    <xf numFmtId="41" fontId="2" fillId="0" borderId="0" xfId="4" applyFont="1"/>
    <xf numFmtId="14" fontId="0" fillId="0" borderId="0" xfId="0" applyNumberFormat="1"/>
    <xf numFmtId="41" fontId="2" fillId="0" borderId="0" xfId="0" applyNumberFormat="1" applyFont="1"/>
    <xf numFmtId="0" fontId="26" fillId="0" borderId="0" xfId="0" applyFont="1"/>
    <xf numFmtId="0" fontId="59" fillId="0" borderId="0" xfId="0" applyFont="1" applyAlignment="1">
      <alignment vertical="center"/>
    </xf>
    <xf numFmtId="3" fontId="60" fillId="0" borderId="0" xfId="0" applyNumberFormat="1" applyFont="1"/>
    <xf numFmtId="0" fontId="60" fillId="0" borderId="0" xfId="0" applyFont="1"/>
    <xf numFmtId="3" fontId="60" fillId="2" borderId="6" xfId="0" applyNumberFormat="1" applyFont="1" applyFill="1" applyBorder="1"/>
    <xf numFmtId="3" fontId="60" fillId="2" borderId="0" xfId="0" applyNumberFormat="1" applyFont="1" applyFill="1" applyAlignment="1">
      <alignment horizontal="center"/>
    </xf>
    <xf numFmtId="3" fontId="60" fillId="2" borderId="6" xfId="0" applyNumberFormat="1" applyFont="1" applyFill="1" applyBorder="1" applyAlignment="1">
      <alignment horizontal="center"/>
    </xf>
    <xf numFmtId="0" fontId="60" fillId="0" borderId="0" xfId="0" applyFont="1" applyAlignment="1">
      <alignment vertical="center"/>
    </xf>
    <xf numFmtId="0" fontId="60" fillId="2" borderId="0" xfId="0" applyFont="1" applyFill="1"/>
    <xf numFmtId="0" fontId="6" fillId="0" borderId="0" xfId="0" applyFont="1" applyAlignment="1">
      <alignment horizontal="center"/>
    </xf>
    <xf numFmtId="0" fontId="62" fillId="0" borderId="0" xfId="0" applyFont="1"/>
    <xf numFmtId="173" fontId="62" fillId="0" borderId="0" xfId="4" applyNumberFormat="1" applyFont="1"/>
    <xf numFmtId="41" fontId="27" fillId="0" borderId="0" xfId="4" applyFont="1"/>
    <xf numFmtId="3" fontId="27" fillId="0" borderId="0" xfId="0" applyNumberFormat="1" applyFont="1"/>
    <xf numFmtId="0" fontId="41" fillId="0" borderId="0" xfId="17" applyFont="1" applyAlignment="1">
      <alignment horizontal="center" vertical="center"/>
    </xf>
    <xf numFmtId="0" fontId="41" fillId="0" borderId="0" xfId="0" applyFont="1" applyAlignment="1">
      <alignment horizontal="center" vertical="center" wrapText="1"/>
    </xf>
    <xf numFmtId="0" fontId="0" fillId="17" borderId="6" xfId="0" applyFill="1" applyBorder="1" applyAlignment="1">
      <alignment vertical="top"/>
    </xf>
    <xf numFmtId="0" fontId="0" fillId="17" borderId="6" xfId="0" applyFill="1" applyBorder="1" applyAlignment="1">
      <alignment vertical="top" wrapText="1"/>
    </xf>
    <xf numFmtId="0" fontId="0" fillId="0" borderId="0" xfId="0" applyAlignment="1">
      <alignment vertical="top"/>
    </xf>
    <xf numFmtId="14" fontId="0" fillId="0" borderId="0" xfId="0" applyNumberFormat="1" applyAlignment="1">
      <alignment horizontal="right" vertical="top"/>
    </xf>
    <xf numFmtId="0" fontId="0" fillId="18" borderId="0" xfId="0" applyFill="1" applyAlignment="1">
      <alignment vertical="top"/>
    </xf>
    <xf numFmtId="4" fontId="0" fillId="0" borderId="0" xfId="0" applyNumberFormat="1" applyAlignment="1">
      <alignment horizontal="right" vertical="top"/>
    </xf>
    <xf numFmtId="0" fontId="44" fillId="0" borderId="0" xfId="0" applyFont="1" applyAlignment="1">
      <alignment horizontal="center"/>
    </xf>
    <xf numFmtId="0" fontId="44" fillId="0" borderId="0" xfId="17" applyFont="1" applyAlignment="1">
      <alignment horizontal="center" vertical="center"/>
    </xf>
    <xf numFmtId="4" fontId="44" fillId="0" borderId="0" xfId="17" applyNumberFormat="1" applyFont="1" applyAlignment="1">
      <alignment horizontal="right" vertical="center"/>
    </xf>
    <xf numFmtId="178" fontId="64" fillId="0" borderId="0" xfId="0" applyNumberFormat="1" applyFont="1"/>
    <xf numFmtId="4" fontId="0" fillId="2" borderId="0" xfId="0" applyNumberFormat="1" applyFill="1" applyAlignment="1">
      <alignment horizontal="right" vertical="top"/>
    </xf>
    <xf numFmtId="168" fontId="44" fillId="0" borderId="0" xfId="0" applyNumberFormat="1" applyFont="1" applyAlignment="1">
      <alignment horizontal="center" vertical="center"/>
    </xf>
    <xf numFmtId="164" fontId="6" fillId="0" borderId="2" xfId="2" applyNumberFormat="1" applyFont="1" applyFill="1" applyBorder="1"/>
    <xf numFmtId="3" fontId="6" fillId="0" borderId="0" xfId="0" applyNumberFormat="1" applyFont="1" applyAlignment="1">
      <alignment horizontal="right"/>
    </xf>
    <xf numFmtId="0" fontId="0" fillId="4" borderId="1" xfId="0" applyFill="1" applyBorder="1" applyAlignment="1">
      <alignment horizontal="left" vertical="top"/>
    </xf>
    <xf numFmtId="3" fontId="0" fillId="4" borderId="1" xfId="0" applyNumberFormat="1" applyFill="1" applyBorder="1" applyAlignment="1">
      <alignment horizontal="left" vertical="top"/>
    </xf>
    <xf numFmtId="3" fontId="0" fillId="2" borderId="1" xfId="0" applyNumberFormat="1" applyFill="1" applyBorder="1" applyAlignment="1">
      <alignment horizontal="right" vertical="top"/>
    </xf>
    <xf numFmtId="168" fontId="41" fillId="0" borderId="0" xfId="0" applyNumberFormat="1" applyFont="1" applyAlignment="1">
      <alignment horizontal="center" vertical="center"/>
    </xf>
    <xf numFmtId="176" fontId="44" fillId="0" borderId="0" xfId="0" applyNumberFormat="1" applyFont="1"/>
    <xf numFmtId="168" fontId="44" fillId="0" borderId="0" xfId="0" applyNumberFormat="1" applyFont="1" applyAlignment="1">
      <alignment horizontal="center"/>
    </xf>
    <xf numFmtId="1" fontId="44" fillId="0" borderId="0" xfId="4" applyNumberFormat="1" applyFont="1" applyFill="1"/>
    <xf numFmtId="177" fontId="44" fillId="0" borderId="0" xfId="0" applyNumberFormat="1" applyFont="1"/>
    <xf numFmtId="168" fontId="48" fillId="0" borderId="0" xfId="0" applyNumberFormat="1" applyFont="1" applyAlignment="1">
      <alignment horizontal="center"/>
    </xf>
    <xf numFmtId="177" fontId="44" fillId="0" borderId="0" xfId="0" applyNumberFormat="1" applyFont="1" applyAlignment="1">
      <alignment horizontal="right"/>
    </xf>
    <xf numFmtId="4" fontId="49" fillId="0" borderId="5" xfId="0" applyNumberFormat="1" applyFont="1" applyBorder="1" applyAlignment="1">
      <alignment vertical="top"/>
    </xf>
    <xf numFmtId="3" fontId="49" fillId="0" borderId="5" xfId="0" applyNumberFormat="1" applyFont="1" applyBorder="1" applyAlignment="1">
      <alignment vertical="top"/>
    </xf>
    <xf numFmtId="3" fontId="46" fillId="0" borderId="0" xfId="0" applyNumberFormat="1" applyFont="1"/>
    <xf numFmtId="14" fontId="44" fillId="0" borderId="0" xfId="0" applyNumberFormat="1" applyFont="1" applyAlignment="1">
      <alignment horizontal="center"/>
    </xf>
    <xf numFmtId="0" fontId="11" fillId="17" borderId="6" xfId="16" applyFill="1" applyBorder="1" applyAlignment="1">
      <alignment vertical="top" wrapText="1"/>
    </xf>
    <xf numFmtId="0" fontId="11" fillId="17" borderId="6" xfId="16" applyFill="1" applyBorder="1" applyAlignment="1">
      <alignment vertical="top"/>
    </xf>
    <xf numFmtId="0" fontId="11" fillId="0" borderId="0" xfId="16" applyAlignment="1">
      <alignment vertical="top"/>
    </xf>
    <xf numFmtId="4" fontId="11" fillId="0" borderId="0" xfId="16" applyNumberFormat="1" applyAlignment="1">
      <alignment horizontal="right" vertical="top"/>
    </xf>
    <xf numFmtId="3" fontId="11" fillId="0" borderId="0" xfId="16" applyNumberFormat="1" applyAlignment="1">
      <alignment horizontal="right" vertical="top"/>
    </xf>
    <xf numFmtId="0" fontId="11" fillId="20" borderId="6" xfId="16" applyFill="1" applyBorder="1" applyAlignment="1">
      <alignment vertical="top"/>
    </xf>
    <xf numFmtId="4" fontId="11" fillId="20" borderId="6" xfId="16" applyNumberFormat="1" applyFill="1" applyBorder="1" applyAlignment="1">
      <alignment horizontal="right" vertical="top"/>
    </xf>
    <xf numFmtId="3" fontId="11" fillId="20" borderId="6" xfId="16" applyNumberFormat="1" applyFill="1" applyBorder="1" applyAlignment="1">
      <alignment horizontal="right" vertical="top"/>
    </xf>
    <xf numFmtId="4" fontId="11" fillId="0" borderId="0" xfId="16" applyNumberFormat="1" applyAlignment="1">
      <alignment vertical="top"/>
    </xf>
    <xf numFmtId="3" fontId="11" fillId="0" borderId="0" xfId="16" applyNumberFormat="1" applyAlignment="1">
      <alignment vertical="top"/>
    </xf>
    <xf numFmtId="0" fontId="11" fillId="13" borderId="6" xfId="16" applyFill="1" applyBorder="1" applyAlignment="1">
      <alignment vertical="top"/>
    </xf>
    <xf numFmtId="4" fontId="11" fillId="13" borderId="6" xfId="16" applyNumberFormat="1" applyFill="1" applyBorder="1" applyAlignment="1">
      <alignment horizontal="right" vertical="top"/>
    </xf>
    <xf numFmtId="3" fontId="11" fillId="13" borderId="6" xfId="16" applyNumberFormat="1" applyFill="1" applyBorder="1" applyAlignment="1">
      <alignment horizontal="right" vertical="top"/>
    </xf>
    <xf numFmtId="0" fontId="11" fillId="19" borderId="6" xfId="16" applyFill="1" applyBorder="1" applyAlignment="1">
      <alignment vertical="top" wrapText="1"/>
    </xf>
    <xf numFmtId="0" fontId="11" fillId="19" borderId="6" xfId="16" applyFill="1" applyBorder="1" applyAlignment="1">
      <alignment vertical="top"/>
    </xf>
    <xf numFmtId="3" fontId="11" fillId="19" borderId="6" xfId="16" applyNumberFormat="1" applyFill="1" applyBorder="1" applyAlignment="1">
      <alignment vertical="top"/>
    </xf>
    <xf numFmtId="0" fontId="11" fillId="19" borderId="0" xfId="16" applyFill="1" applyAlignment="1">
      <alignment vertical="top"/>
    </xf>
    <xf numFmtId="4" fontId="11" fillId="19" borderId="0" xfId="16" applyNumberFormat="1" applyFill="1" applyAlignment="1">
      <alignment horizontal="right" vertical="top"/>
    </xf>
    <xf numFmtId="3" fontId="11" fillId="19" borderId="0" xfId="16" applyNumberFormat="1" applyFill="1" applyAlignment="1">
      <alignment horizontal="right" vertical="top"/>
    </xf>
    <xf numFmtId="0" fontId="4" fillId="0" borderId="0" xfId="9" applyFont="1"/>
    <xf numFmtId="3" fontId="61" fillId="0" borderId="0" xfId="0" applyNumberFormat="1" applyFont="1"/>
    <xf numFmtId="0" fontId="61" fillId="0" borderId="0" xfId="0" applyFont="1"/>
    <xf numFmtId="0" fontId="67" fillId="0" borderId="0" xfId="0" applyFont="1" applyAlignment="1">
      <alignment horizontal="right"/>
    </xf>
    <xf numFmtId="0" fontId="70" fillId="0" borderId="0" xfId="25" applyFont="1" applyAlignment="1">
      <alignment horizontal="center"/>
    </xf>
    <xf numFmtId="0" fontId="3" fillId="0" borderId="0" xfId="0" applyFont="1" applyAlignment="1">
      <alignment horizontal="center" vertical="center" wrapText="1"/>
    </xf>
    <xf numFmtId="0" fontId="5" fillId="0" borderId="2" xfId="0" applyFont="1" applyBorder="1" applyAlignment="1">
      <alignment horizontal="center"/>
    </xf>
    <xf numFmtId="179" fontId="3" fillId="0" borderId="6" xfId="4" applyNumberFormat="1" applyFont="1" applyFill="1" applyBorder="1" applyAlignment="1">
      <alignment horizontal="center" vertical="center"/>
    </xf>
    <xf numFmtId="180" fontId="3" fillId="0" borderId="6" xfId="4" applyNumberFormat="1" applyFont="1" applyFill="1" applyBorder="1" applyAlignment="1">
      <alignment horizontal="left" vertical="center"/>
    </xf>
    <xf numFmtId="41" fontId="3" fillId="0" borderId="6" xfId="4" applyFont="1" applyFill="1" applyBorder="1" applyAlignment="1">
      <alignment horizontal="center" vertical="center"/>
    </xf>
    <xf numFmtId="180" fontId="3" fillId="0" borderId="6" xfId="4" applyNumberFormat="1" applyFont="1" applyFill="1" applyBorder="1" applyAlignment="1">
      <alignment horizontal="center" vertical="center"/>
    </xf>
    <xf numFmtId="10" fontId="4" fillId="0" borderId="6" xfId="5" applyNumberFormat="1" applyFont="1" applyFill="1" applyBorder="1" applyAlignment="1">
      <alignment horizontal="center" vertical="center"/>
    </xf>
    <xf numFmtId="180" fontId="3" fillId="0" borderId="12" xfId="4" applyNumberFormat="1" applyFont="1" applyFill="1" applyBorder="1" applyAlignment="1">
      <alignment horizontal="left" vertical="center"/>
    </xf>
    <xf numFmtId="41" fontId="5" fillId="0" borderId="6" xfId="4" applyFont="1" applyFill="1" applyBorder="1"/>
    <xf numFmtId="180" fontId="5" fillId="0" borderId="6" xfId="4" applyNumberFormat="1" applyFont="1" applyFill="1" applyBorder="1" applyAlignment="1">
      <alignment horizontal="center" vertical="center"/>
    </xf>
    <xf numFmtId="41" fontId="5" fillId="0" borderId="6" xfId="4" applyFont="1" applyFill="1" applyBorder="1" applyAlignment="1">
      <alignment horizontal="center" vertical="center"/>
    </xf>
    <xf numFmtId="9" fontId="5" fillId="0" borderId="6" xfId="5" applyFont="1" applyFill="1" applyBorder="1" applyAlignment="1">
      <alignment horizontal="center"/>
    </xf>
    <xf numFmtId="0" fontId="3" fillId="0" borderId="0" xfId="0" applyFont="1" applyAlignment="1">
      <alignment horizontal="center" vertical="center"/>
    </xf>
    <xf numFmtId="0" fontId="3" fillId="0" borderId="14" xfId="0" applyFont="1" applyBorder="1"/>
    <xf numFmtId="0" fontId="6" fillId="12" borderId="5" xfId="0" applyFont="1" applyFill="1" applyBorder="1" applyAlignment="1">
      <alignment horizontal="center" vertical="center"/>
    </xf>
    <xf numFmtId="0" fontId="5" fillId="0" borderId="16" xfId="0" applyFont="1" applyBorder="1" applyAlignment="1">
      <alignment horizontal="center" vertical="center"/>
    </xf>
    <xf numFmtId="0" fontId="6" fillId="12" borderId="17" xfId="0" applyFont="1" applyFill="1" applyBorder="1" applyAlignment="1">
      <alignment vertical="center"/>
    </xf>
    <xf numFmtId="0" fontId="6" fillId="12" borderId="0" xfId="0" applyFont="1" applyFill="1" applyAlignment="1">
      <alignment vertical="center"/>
    </xf>
    <xf numFmtId="0" fontId="37" fillId="0" borderId="18" xfId="25" applyFont="1" applyBorder="1" applyAlignment="1">
      <alignment horizontal="center"/>
    </xf>
    <xf numFmtId="0" fontId="3" fillId="0" borderId="17" xfId="0" applyFont="1" applyBorder="1"/>
    <xf numFmtId="0" fontId="3" fillId="0" borderId="11" xfId="0" applyFont="1" applyBorder="1"/>
    <xf numFmtId="0" fontId="3" fillId="0" borderId="2" xfId="0" applyFont="1" applyBorder="1"/>
    <xf numFmtId="0" fontId="3" fillId="0" borderId="10" xfId="0" applyFont="1" applyBorder="1"/>
    <xf numFmtId="14" fontId="6" fillId="0" borderId="0" xfId="1" applyNumberFormat="1" applyFont="1" applyFill="1" applyBorder="1" applyAlignment="1">
      <alignment horizontal="center"/>
    </xf>
    <xf numFmtId="0" fontId="19" fillId="0" borderId="0" xfId="6" applyFont="1" applyFill="1" applyBorder="1" applyAlignment="1">
      <alignment horizontal="center" vertical="center"/>
    </xf>
    <xf numFmtId="41" fontId="4" fillId="0" borderId="0" xfId="2" applyFont="1" applyFill="1" applyBorder="1" applyAlignment="1">
      <alignment horizontal="center"/>
    </xf>
    <xf numFmtId="169" fontId="6" fillId="0" borderId="0" xfId="1" applyNumberFormat="1" applyFont="1" applyFill="1" applyBorder="1" applyAlignment="1">
      <alignment horizontal="center"/>
    </xf>
    <xf numFmtId="43" fontId="4" fillId="0" borderId="0" xfId="1" applyFont="1" applyFill="1" applyBorder="1"/>
    <xf numFmtId="169" fontId="3" fillId="0" borderId="0" xfId="26" applyNumberFormat="1" applyFont="1"/>
    <xf numFmtId="169" fontId="9" fillId="0" borderId="0" xfId="25" applyNumberFormat="1" applyAlignment="1">
      <alignment horizontal="center"/>
    </xf>
    <xf numFmtId="169" fontId="4" fillId="0" borderId="0" xfId="26" applyNumberFormat="1" applyFont="1"/>
    <xf numFmtId="168" fontId="6" fillId="0" borderId="2" xfId="26" applyNumberFormat="1" applyFont="1" applyFill="1" applyBorder="1" applyAlignment="1">
      <alignment horizontal="center"/>
    </xf>
    <xf numFmtId="169" fontId="4" fillId="0" borderId="0" xfId="26" applyNumberFormat="1" applyFont="1" applyFill="1" applyAlignment="1">
      <alignment horizontal="center"/>
    </xf>
    <xf numFmtId="171" fontId="3" fillId="0" borderId="0" xfId="0" applyNumberFormat="1" applyFont="1"/>
    <xf numFmtId="165" fontId="6" fillId="0" borderId="4" xfId="26" applyNumberFormat="1" applyFont="1" applyFill="1" applyBorder="1"/>
    <xf numFmtId="165" fontId="6" fillId="0" borderId="0" xfId="26" applyNumberFormat="1" applyFont="1" applyFill="1" applyBorder="1"/>
    <xf numFmtId="169" fontId="3" fillId="0" borderId="0" xfId="26" applyNumberFormat="1" applyFont="1" applyFill="1"/>
    <xf numFmtId="169" fontId="7" fillId="0" borderId="0" xfId="26" applyNumberFormat="1" applyFont="1"/>
    <xf numFmtId="165" fontId="4" fillId="0" borderId="0" xfId="0" applyNumberFormat="1" applyFont="1" applyAlignment="1">
      <alignment vertical="justify" wrapText="1"/>
    </xf>
    <xf numFmtId="0" fontId="37" fillId="0" borderId="0" xfId="25" applyFont="1" applyFill="1" applyAlignment="1">
      <alignment horizontal="center"/>
    </xf>
    <xf numFmtId="9" fontId="3" fillId="12" borderId="0" xfId="5" applyFont="1" applyFill="1" applyAlignment="1">
      <alignment horizontal="center" vertical="center"/>
    </xf>
    <xf numFmtId="165" fontId="6" fillId="0" borderId="6" xfId="16" applyNumberFormat="1" applyFont="1" applyBorder="1" applyAlignment="1">
      <alignment horizontal="right" vertical="center" wrapText="1"/>
    </xf>
    <xf numFmtId="0" fontId="0" fillId="20" borderId="6" xfId="0" applyFill="1" applyBorder="1" applyAlignment="1">
      <alignment vertical="top"/>
    </xf>
    <xf numFmtId="4" fontId="0" fillId="20" borderId="6" xfId="0" applyNumberFormat="1" applyFill="1" applyBorder="1" applyAlignment="1">
      <alignment horizontal="right" vertical="top"/>
    </xf>
    <xf numFmtId="3" fontId="0" fillId="20" borderId="6" xfId="0" applyNumberFormat="1" applyFill="1" applyBorder="1" applyAlignment="1">
      <alignment horizontal="right" vertical="top"/>
    </xf>
    <xf numFmtId="0" fontId="0" fillId="13" borderId="6" xfId="0" applyFill="1" applyBorder="1" applyAlignment="1">
      <alignment vertical="top"/>
    </xf>
    <xf numFmtId="4" fontId="0" fillId="13" borderId="6" xfId="0" applyNumberFormat="1" applyFill="1" applyBorder="1" applyAlignment="1">
      <alignment horizontal="right" vertical="top"/>
    </xf>
    <xf numFmtId="3" fontId="0" fillId="13" borderId="6" xfId="0" applyNumberFormat="1" applyFill="1" applyBorder="1" applyAlignment="1">
      <alignment horizontal="right" vertical="top"/>
    </xf>
    <xf numFmtId="4" fontId="27" fillId="0" borderId="0" xfId="0" applyNumberFormat="1" applyFont="1"/>
    <xf numFmtId="0" fontId="72" fillId="0" borderId="0" xfId="0" applyFont="1"/>
    <xf numFmtId="0" fontId="73" fillId="0" borderId="0" xfId="0" applyFont="1"/>
    <xf numFmtId="0" fontId="45" fillId="0" borderId="2" xfId="0" applyFont="1" applyBorder="1" applyAlignment="1">
      <alignment horizontal="center"/>
    </xf>
    <xf numFmtId="14" fontId="45" fillId="0" borderId="2" xfId="0" applyNumberFormat="1" applyFont="1" applyBorder="1" applyAlignment="1">
      <alignment horizontal="center"/>
    </xf>
    <xf numFmtId="181" fontId="27" fillId="19" borderId="0" xfId="0" applyNumberFormat="1" applyFont="1" applyFill="1" applyAlignment="1">
      <alignment horizontal="right"/>
    </xf>
    <xf numFmtId="0" fontId="27" fillId="0" borderId="2" xfId="0" applyFont="1" applyBorder="1"/>
    <xf numFmtId="181" fontId="27" fillId="19" borderId="2" xfId="0" applyNumberFormat="1" applyFont="1" applyFill="1" applyBorder="1" applyAlignment="1">
      <alignment horizontal="right"/>
    </xf>
    <xf numFmtId="181" fontId="45" fillId="0" borderId="0" xfId="0" applyNumberFormat="1" applyFont="1" applyAlignment="1">
      <alignment horizontal="right"/>
    </xf>
    <xf numFmtId="4" fontId="45" fillId="0" borderId="0" xfId="0" applyNumberFormat="1" applyFont="1"/>
    <xf numFmtId="181" fontId="27" fillId="0" borderId="0" xfId="0" applyNumberFormat="1" applyFont="1" applyAlignment="1">
      <alignment horizontal="right"/>
    </xf>
    <xf numFmtId="0" fontId="27" fillId="0" borderId="5" xfId="0" applyFont="1" applyBorder="1"/>
    <xf numFmtId="181" fontId="27" fillId="19" borderId="5" xfId="0" applyNumberFormat="1" applyFont="1" applyFill="1" applyBorder="1" applyAlignment="1">
      <alignment horizontal="right"/>
    </xf>
    <xf numFmtId="181" fontId="45" fillId="0" borderId="0" xfId="0" applyNumberFormat="1" applyFont="1"/>
    <xf numFmtId="0" fontId="74" fillId="0" borderId="0" xfId="0" applyFont="1"/>
    <xf numFmtId="181" fontId="74" fillId="0" borderId="0" xfId="0" applyNumberFormat="1" applyFont="1"/>
    <xf numFmtId="17" fontId="45" fillId="0" borderId="0" xfId="0" applyNumberFormat="1" applyFont="1"/>
    <xf numFmtId="17" fontId="27" fillId="0" borderId="0" xfId="0" applyNumberFormat="1" applyFont="1"/>
    <xf numFmtId="4" fontId="45" fillId="11" borderId="19" xfId="26" applyNumberFormat="1" applyFont="1" applyFill="1" applyBorder="1" applyAlignment="1">
      <alignment vertical="center"/>
    </xf>
    <xf numFmtId="4" fontId="45" fillId="11" borderId="6" xfId="26" applyNumberFormat="1" applyFont="1" applyFill="1" applyBorder="1" applyAlignment="1">
      <alignment vertical="center"/>
    </xf>
    <xf numFmtId="4" fontId="45" fillId="11" borderId="0" xfId="26" applyNumberFormat="1" applyFont="1" applyFill="1" applyBorder="1" applyAlignment="1">
      <alignment vertical="center"/>
    </xf>
    <xf numFmtId="0" fontId="27" fillId="0" borderId="0" xfId="0" applyFont="1" applyAlignment="1">
      <alignment horizontal="left"/>
    </xf>
    <xf numFmtId="0" fontId="76" fillId="0" borderId="0" xfId="0" applyFont="1" applyAlignment="1">
      <alignment horizontal="right" vertical="center"/>
    </xf>
    <xf numFmtId="4" fontId="76" fillId="0" borderId="0" xfId="26" applyNumberFormat="1" applyFont="1" applyAlignment="1">
      <alignment vertical="center"/>
    </xf>
    <xf numFmtId="0" fontId="77" fillId="21" borderId="20" xfId="0" applyFont="1" applyFill="1" applyBorder="1" applyAlignment="1">
      <alignment horizontal="center" vertical="center"/>
    </xf>
    <xf numFmtId="3" fontId="77" fillId="22" borderId="21" xfId="0" applyNumberFormat="1" applyFont="1" applyFill="1" applyBorder="1" applyAlignment="1">
      <alignment horizontal="center" vertical="center" wrapText="1"/>
    </xf>
    <xf numFmtId="0" fontId="77" fillId="21" borderId="20" xfId="0" applyFont="1" applyFill="1" applyBorder="1" applyAlignment="1">
      <alignment horizontal="center" vertical="center" wrapText="1"/>
    </xf>
    <xf numFmtId="0" fontId="27" fillId="9" borderId="0" xfId="0" applyFont="1" applyFill="1"/>
    <xf numFmtId="173" fontId="27" fillId="0" borderId="0" xfId="4" applyNumberFormat="1" applyFont="1"/>
    <xf numFmtId="41" fontId="27" fillId="0" borderId="0" xfId="4" applyFont="1" applyFill="1" applyBorder="1"/>
    <xf numFmtId="41" fontId="27" fillId="12" borderId="0" xfId="0" applyNumberFormat="1" applyFont="1" applyFill="1"/>
    <xf numFmtId="173" fontId="27" fillId="0" borderId="0" xfId="4" applyNumberFormat="1" applyFont="1" applyFill="1"/>
    <xf numFmtId="0" fontId="27" fillId="0" borderId="0" xfId="0" applyFont="1" applyAlignment="1">
      <alignment horizontal="right"/>
    </xf>
    <xf numFmtId="43" fontId="27" fillId="0" borderId="0" xfId="26" applyFont="1" applyFill="1" applyBorder="1"/>
    <xf numFmtId="181" fontId="27" fillId="0" borderId="0" xfId="5" applyNumberFormat="1" applyFont="1" applyFill="1" applyBorder="1"/>
    <xf numFmtId="0" fontId="27" fillId="0" borderId="0" xfId="14" applyFont="1" applyAlignment="1">
      <alignment horizontal="right" vertical="center"/>
    </xf>
    <xf numFmtId="0" fontId="44" fillId="0" borderId="0" xfId="14" applyFont="1"/>
    <xf numFmtId="43" fontId="44" fillId="0" borderId="0" xfId="26" applyFont="1" applyFill="1" applyBorder="1"/>
    <xf numFmtId="0" fontId="27" fillId="9" borderId="0" xfId="14" applyFont="1" applyFill="1" applyAlignment="1">
      <alignment horizontal="right" vertical="center"/>
    </xf>
    <xf numFmtId="20" fontId="27" fillId="0" borderId="0" xfId="0" applyNumberFormat="1" applyFont="1"/>
    <xf numFmtId="41" fontId="27" fillId="0" borderId="0" xfId="4" applyFont="1" applyFill="1"/>
    <xf numFmtId="1" fontId="44" fillId="0" borderId="0" xfId="9" applyNumberFormat="1" applyFont="1" applyAlignment="1">
      <alignment horizontal="right"/>
    </xf>
    <xf numFmtId="0" fontId="44" fillId="0" borderId="0" xfId="9" applyFont="1"/>
    <xf numFmtId="182" fontId="27" fillId="0" borderId="0" xfId="0" applyNumberFormat="1" applyFont="1" applyAlignment="1">
      <alignment horizontal="right"/>
    </xf>
    <xf numFmtId="9" fontId="27" fillId="0" borderId="0" xfId="5" applyFont="1" applyFill="1" applyBorder="1"/>
    <xf numFmtId="169" fontId="27" fillId="0" borderId="0" xfId="0" applyNumberFormat="1" applyFont="1"/>
    <xf numFmtId="43" fontId="46" fillId="0" borderId="0" xfId="0" applyNumberFormat="1" applyFont="1"/>
    <xf numFmtId="9" fontId="77" fillId="23" borderId="22" xfId="5" applyFont="1" applyFill="1" applyBorder="1" applyAlignment="1">
      <alignment horizontal="center" vertical="center" wrapText="1"/>
    </xf>
    <xf numFmtId="0" fontId="77" fillId="23" borderId="20" xfId="0" applyFont="1" applyFill="1" applyBorder="1" applyAlignment="1">
      <alignment horizontal="center" vertical="center" wrapText="1"/>
    </xf>
    <xf numFmtId="169" fontId="77" fillId="23" borderId="20" xfId="26" applyNumberFormat="1" applyFont="1" applyFill="1" applyBorder="1" applyAlignment="1">
      <alignment horizontal="center" vertical="center" wrapText="1"/>
    </xf>
    <xf numFmtId="43" fontId="53" fillId="12" borderId="0" xfId="26" applyFont="1" applyFill="1" applyBorder="1" applyAlignment="1">
      <alignment horizontal="center" vertical="center" wrapText="1"/>
    </xf>
    <xf numFmtId="43" fontId="27" fillId="0" borderId="0" xfId="0" applyNumberFormat="1" applyFont="1"/>
    <xf numFmtId="181" fontId="27" fillId="12" borderId="0" xfId="0" applyNumberFormat="1" applyFont="1" applyFill="1"/>
    <xf numFmtId="0" fontId="46" fillId="12" borderId="0" xfId="0" applyFont="1" applyFill="1"/>
    <xf numFmtId="0" fontId="44" fillId="24" borderId="0" xfId="9" applyFont="1" applyFill="1" applyAlignment="1">
      <alignment horizontal="right" vertical="center"/>
    </xf>
    <xf numFmtId="0" fontId="44" fillId="12" borderId="0" xfId="9" applyFont="1" applyFill="1" applyAlignment="1">
      <alignment horizontal="left" vertical="center"/>
    </xf>
    <xf numFmtId="166" fontId="27" fillId="0" borderId="0" xfId="26" applyNumberFormat="1" applyFont="1" applyFill="1" applyBorder="1"/>
    <xf numFmtId="41" fontId="27" fillId="12" borderId="0" xfId="5" applyNumberFormat="1" applyFont="1" applyFill="1" applyBorder="1"/>
    <xf numFmtId="181" fontId="27" fillId="12" borderId="0" xfId="5" applyNumberFormat="1" applyFont="1" applyFill="1" applyBorder="1"/>
    <xf numFmtId="9" fontId="27" fillId="12" borderId="0" xfId="5" applyFont="1" applyFill="1" applyBorder="1"/>
    <xf numFmtId="9" fontId="77" fillId="23" borderId="20" xfId="5" applyFont="1" applyFill="1" applyBorder="1" applyAlignment="1">
      <alignment horizontal="center" vertical="center" wrapText="1"/>
    </xf>
    <xf numFmtId="181" fontId="77" fillId="23" borderId="0" xfId="0" applyNumberFormat="1" applyFont="1" applyFill="1" applyAlignment="1">
      <alignment horizontal="right"/>
    </xf>
    <xf numFmtId="166" fontId="77" fillId="23" borderId="0" xfId="26" applyNumberFormat="1" applyFont="1" applyFill="1" applyBorder="1"/>
    <xf numFmtId="171" fontId="77" fillId="23" borderId="0" xfId="26" applyNumberFormat="1" applyFont="1" applyFill="1" applyBorder="1"/>
    <xf numFmtId="0" fontId="45" fillId="12" borderId="0" xfId="0" applyFont="1" applyFill="1" applyAlignment="1">
      <alignment horizontal="center"/>
    </xf>
    <xf numFmtId="4" fontId="77" fillId="12" borderId="0" xfId="0" applyNumberFormat="1" applyFont="1" applyFill="1" applyAlignment="1">
      <alignment horizontal="center"/>
    </xf>
    <xf numFmtId="3" fontId="27" fillId="12" borderId="0" xfId="0" applyNumberFormat="1" applyFont="1" applyFill="1"/>
    <xf numFmtId="41" fontId="46" fillId="12" borderId="0" xfId="4" applyFont="1" applyFill="1" applyBorder="1"/>
    <xf numFmtId="0" fontId="45" fillId="0" borderId="8" xfId="0" applyFont="1" applyBorder="1"/>
    <xf numFmtId="181" fontId="45" fillId="0" borderId="3" xfId="0" applyNumberFormat="1" applyFont="1" applyBorder="1"/>
    <xf numFmtId="166" fontId="45" fillId="0" borderId="3" xfId="26" applyNumberFormat="1" applyFont="1" applyFill="1" applyBorder="1"/>
    <xf numFmtId="166" fontId="45" fillId="0" borderId="12" xfId="26" applyNumberFormat="1" applyFont="1" applyFill="1" applyBorder="1"/>
    <xf numFmtId="171" fontId="45" fillId="0" borderId="3" xfId="26" applyNumberFormat="1" applyFont="1" applyFill="1" applyBorder="1"/>
    <xf numFmtId="181" fontId="27" fillId="0" borderId="0" xfId="0" applyNumberFormat="1" applyFont="1"/>
    <xf numFmtId="41" fontId="27" fillId="12" borderId="0" xfId="4" applyFont="1" applyFill="1" applyBorder="1"/>
    <xf numFmtId="0" fontId="27" fillId="0" borderId="0" xfId="14" applyFont="1" applyAlignment="1">
      <alignment vertical="center"/>
    </xf>
    <xf numFmtId="0" fontId="78" fillId="0" borderId="0" xfId="0" applyFont="1" applyAlignment="1">
      <alignment vertical="center"/>
    </xf>
    <xf numFmtId="171" fontId="27" fillId="12" borderId="0" xfId="0" applyNumberFormat="1" applyFont="1" applyFill="1"/>
    <xf numFmtId="3" fontId="77" fillId="23" borderId="20" xfId="26" applyNumberFormat="1" applyFont="1" applyFill="1" applyBorder="1" applyAlignment="1">
      <alignment horizontal="right" vertical="center" wrapText="1"/>
    </xf>
    <xf numFmtId="43" fontId="77" fillId="23" borderId="20" xfId="26" applyFont="1" applyFill="1" applyBorder="1" applyAlignment="1">
      <alignment horizontal="center" vertical="center" wrapText="1"/>
    </xf>
    <xf numFmtId="171" fontId="77" fillId="23" borderId="20" xfId="26" applyNumberFormat="1" applyFont="1" applyFill="1" applyBorder="1" applyAlignment="1">
      <alignment horizontal="center" vertical="center" wrapText="1"/>
    </xf>
    <xf numFmtId="171" fontId="45" fillId="0" borderId="12" xfId="26" applyNumberFormat="1" applyFont="1" applyFill="1" applyBorder="1"/>
    <xf numFmtId="169" fontId="46" fillId="0" borderId="0" xfId="0" applyNumberFormat="1" applyFont="1"/>
    <xf numFmtId="0" fontId="79" fillId="0" borderId="0" xfId="15" applyFont="1"/>
    <xf numFmtId="0" fontId="79" fillId="0" borderId="0" xfId="15" applyFont="1" applyAlignment="1">
      <alignment horizontal="right"/>
    </xf>
    <xf numFmtId="43" fontId="45" fillId="0" borderId="0" xfId="0" applyNumberFormat="1" applyFont="1"/>
    <xf numFmtId="9" fontId="27" fillId="0" borderId="0" xfId="5" applyFont="1"/>
    <xf numFmtId="9" fontId="74" fillId="0" borderId="0" xfId="5" applyFont="1"/>
    <xf numFmtId="0" fontId="45" fillId="0" borderId="5" xfId="0" applyFont="1" applyBorder="1"/>
    <xf numFmtId="43" fontId="45" fillId="0" borderId="5" xfId="0" applyNumberFormat="1" applyFont="1" applyBorder="1"/>
    <xf numFmtId="9" fontId="45" fillId="0" borderId="0" xfId="5" applyFont="1"/>
    <xf numFmtId="41" fontId="45" fillId="0" borderId="0" xfId="4" applyFont="1"/>
    <xf numFmtId="43" fontId="53" fillId="0" borderId="0" xfId="0" applyNumberFormat="1" applyFont="1"/>
    <xf numFmtId="9" fontId="53" fillId="0" borderId="0" xfId="5" applyFont="1"/>
    <xf numFmtId="41" fontId="53" fillId="0" borderId="0" xfId="4" applyFont="1"/>
    <xf numFmtId="0" fontId="80" fillId="0" borderId="0" xfId="15" applyFont="1" applyAlignment="1">
      <alignment horizontal="left"/>
    </xf>
    <xf numFmtId="171" fontId="45" fillId="0" borderId="0" xfId="0" applyNumberFormat="1" applyFont="1"/>
    <xf numFmtId="0" fontId="80" fillId="0" borderId="0" xfId="15" applyFont="1"/>
    <xf numFmtId="171" fontId="27" fillId="0" borderId="0" xfId="0" applyNumberFormat="1" applyFont="1"/>
    <xf numFmtId="171" fontId="27" fillId="0" borderId="0" xfId="4" applyNumberFormat="1" applyFont="1"/>
    <xf numFmtId="171" fontId="27" fillId="0" borderId="0" xfId="4" applyNumberFormat="1" applyFont="1" applyFill="1"/>
    <xf numFmtId="166" fontId="45" fillId="0" borderId="0" xfId="0" applyNumberFormat="1" applyFont="1"/>
    <xf numFmtId="4" fontId="32" fillId="0" borderId="0" xfId="0" applyNumberFormat="1" applyFont="1" applyAlignment="1">
      <alignment horizontal="center"/>
    </xf>
    <xf numFmtId="4" fontId="32" fillId="0" borderId="2" xfId="0" applyNumberFormat="1" applyFont="1" applyBorder="1" applyAlignment="1">
      <alignment horizontal="center"/>
    </xf>
    <xf numFmtId="9" fontId="53" fillId="2" borderId="0" xfId="5" applyFont="1" applyFill="1"/>
    <xf numFmtId="9" fontId="46" fillId="2" borderId="0" xfId="5" applyFont="1" applyFill="1"/>
    <xf numFmtId="0" fontId="63" fillId="0" borderId="0" xfId="0" applyFont="1"/>
    <xf numFmtId="171" fontId="63" fillId="0" borderId="0" xfId="0" applyNumberFormat="1" applyFont="1"/>
    <xf numFmtId="41" fontId="3" fillId="0" borderId="6" xfId="0" applyNumberFormat="1" applyFont="1" applyBorder="1" applyAlignment="1">
      <alignment horizontal="right" vertical="center" wrapText="1"/>
    </xf>
    <xf numFmtId="3" fontId="3" fillId="14" borderId="0" xfId="0" applyNumberFormat="1" applyFont="1" applyFill="1"/>
    <xf numFmtId="0" fontId="9" fillId="0" borderId="0" xfId="25"/>
    <xf numFmtId="0" fontId="40" fillId="0" borderId="0" xfId="0" applyFont="1"/>
    <xf numFmtId="0" fontId="5" fillId="0" borderId="14" xfId="0" applyFont="1" applyBorder="1" applyAlignment="1">
      <alignment vertical="center"/>
    </xf>
    <xf numFmtId="0" fontId="3" fillId="0" borderId="8" xfId="0" applyFont="1" applyBorder="1"/>
    <xf numFmtId="0" fontId="3" fillId="0" borderId="9" xfId="0" applyFont="1" applyBorder="1"/>
    <xf numFmtId="0" fontId="5" fillId="0" borderId="8" xfId="0" applyFont="1" applyBorder="1"/>
    <xf numFmtId="0" fontId="3" fillId="0" borderId="6" xfId="0" applyFont="1" applyBorder="1"/>
    <xf numFmtId="0" fontId="5" fillId="0" borderId="6" xfId="0" applyFont="1" applyBorder="1" applyAlignment="1">
      <alignment wrapText="1"/>
    </xf>
    <xf numFmtId="0" fontId="4" fillId="0" borderId="6" xfId="0" applyFont="1" applyBorder="1"/>
    <xf numFmtId="0" fontId="6" fillId="0" borderId="6" xfId="0" applyFont="1" applyBorder="1" applyAlignment="1">
      <alignment wrapText="1"/>
    </xf>
    <xf numFmtId="3" fontId="3" fillId="0" borderId="13" xfId="26" applyNumberFormat="1" applyFont="1" applyFill="1" applyBorder="1"/>
    <xf numFmtId="3" fontId="3" fillId="0" borderId="6" xfId="26" applyNumberFormat="1" applyFont="1" applyFill="1" applyBorder="1"/>
    <xf numFmtId="165" fontId="4" fillId="0" borderId="6" xfId="26" applyNumberFormat="1" applyFont="1" applyFill="1" applyBorder="1"/>
    <xf numFmtId="3" fontId="0" fillId="2" borderId="0" xfId="0" applyNumberFormat="1" applyFill="1"/>
    <xf numFmtId="165" fontId="0" fillId="2" borderId="0" xfId="0" applyNumberFormat="1" applyFill="1"/>
    <xf numFmtId="0" fontId="0" fillId="15" borderId="1" xfId="0" applyFill="1" applyBorder="1" applyAlignment="1">
      <alignment horizontal="center" vertical="top"/>
    </xf>
    <xf numFmtId="3" fontId="0" fillId="15" borderId="0" xfId="0" applyNumberFormat="1" applyFill="1" applyAlignment="1">
      <alignment horizontal="center"/>
    </xf>
    <xf numFmtId="3" fontId="0" fillId="15" borderId="1" xfId="0" applyNumberFormat="1" applyFill="1" applyBorder="1" applyAlignment="1">
      <alignment horizontal="center" vertical="top"/>
    </xf>
    <xf numFmtId="3" fontId="0" fillId="15" borderId="0" xfId="0" applyNumberFormat="1" applyFill="1"/>
    <xf numFmtId="0" fontId="0" fillId="25" borderId="0" xfId="0" applyFill="1"/>
    <xf numFmtId="0" fontId="0" fillId="15" borderId="0" xfId="0" applyFill="1" applyAlignment="1">
      <alignment horizontal="center"/>
    </xf>
    <xf numFmtId="0" fontId="0" fillId="15" borderId="0" xfId="0" applyFill="1" applyAlignment="1">
      <alignment horizontal="center" wrapText="1"/>
    </xf>
    <xf numFmtId="3" fontId="0" fillId="25" borderId="0" xfId="0" applyNumberFormat="1" applyFill="1"/>
    <xf numFmtId="164" fontId="0" fillId="0" borderId="0" xfId="0" applyNumberFormat="1"/>
    <xf numFmtId="3" fontId="4" fillId="0" borderId="0" xfId="2" applyNumberFormat="1" applyFont="1" applyFill="1"/>
    <xf numFmtId="165" fontId="44" fillId="0" borderId="0" xfId="9" applyNumberFormat="1" applyFont="1"/>
    <xf numFmtId="41" fontId="63" fillId="0" borderId="0" xfId="0" applyNumberFormat="1" applyFont="1"/>
    <xf numFmtId="10" fontId="3" fillId="0" borderId="0" xfId="5" applyNumberFormat="1" applyFont="1"/>
    <xf numFmtId="41" fontId="3" fillId="12" borderId="0" xfId="4" applyFont="1" applyFill="1" applyAlignment="1">
      <alignment horizontal="center" vertical="center"/>
    </xf>
    <xf numFmtId="4" fontId="32" fillId="0" borderId="0" xfId="0" applyNumberFormat="1" applyFont="1"/>
    <xf numFmtId="41" fontId="32" fillId="0" borderId="0" xfId="4" applyFont="1"/>
    <xf numFmtId="165" fontId="4" fillId="0" borderId="0" xfId="5" applyNumberFormat="1" applyFont="1"/>
    <xf numFmtId="165" fontId="6" fillId="0" borderId="0" xfId="0" applyNumberFormat="1" applyFont="1"/>
    <xf numFmtId="0" fontId="4" fillId="0" borderId="0" xfId="0" quotePrefix="1" applyFont="1"/>
    <xf numFmtId="168" fontId="6" fillId="0" borderId="0" xfId="0" applyNumberFormat="1" applyFont="1" applyAlignment="1">
      <alignment horizontal="center"/>
    </xf>
    <xf numFmtId="3" fontId="42" fillId="12" borderId="0" xfId="1" applyNumberFormat="1" applyFont="1" applyFill="1" applyBorder="1"/>
    <xf numFmtId="3" fontId="42" fillId="0" borderId="0" xfId="1" applyNumberFormat="1" applyFont="1" applyFill="1" applyBorder="1"/>
    <xf numFmtId="173" fontId="4" fillId="0" borderId="0" xfId="4" applyNumberFormat="1" applyFont="1"/>
    <xf numFmtId="177" fontId="4" fillId="0" borderId="0" xfId="0" applyNumberFormat="1" applyFont="1"/>
    <xf numFmtId="164" fontId="21" fillId="0" borderId="0" xfId="0" applyNumberFormat="1" applyFont="1"/>
    <xf numFmtId="169" fontId="7" fillId="0" borderId="0" xfId="26" applyNumberFormat="1" applyFont="1" applyFill="1" applyBorder="1"/>
    <xf numFmtId="41" fontId="7" fillId="0" borderId="0" xfId="4" applyFont="1" applyFill="1" applyBorder="1"/>
    <xf numFmtId="0" fontId="25" fillId="0" borderId="0" xfId="0" applyFont="1"/>
    <xf numFmtId="178" fontId="7" fillId="0" borderId="0" xfId="0" applyNumberFormat="1" applyFont="1"/>
    <xf numFmtId="171" fontId="7" fillId="0" borderId="0" xfId="5" applyNumberFormat="1" applyFont="1" applyFill="1" applyBorder="1"/>
    <xf numFmtId="3" fontId="6" fillId="0" borderId="0" xfId="1" applyNumberFormat="1" applyFont="1" applyFill="1" applyBorder="1"/>
    <xf numFmtId="1" fontId="4" fillId="0" borderId="0" xfId="5" applyNumberFormat="1" applyFont="1"/>
    <xf numFmtId="41" fontId="6" fillId="0" borderId="0" xfId="4" applyFont="1" applyFill="1" applyBorder="1"/>
    <xf numFmtId="0" fontId="0" fillId="2" borderId="0" xfId="0" applyFill="1"/>
    <xf numFmtId="4" fontId="81" fillId="0" borderId="0" xfId="0" applyNumberFormat="1" applyFont="1"/>
    <xf numFmtId="41" fontId="4" fillId="0" borderId="0" xfId="4" applyFont="1" applyFill="1" applyAlignment="1">
      <alignment horizontal="center"/>
    </xf>
    <xf numFmtId="168" fontId="41" fillId="0" borderId="2" xfId="0" applyNumberFormat="1" applyFont="1" applyBorder="1" applyAlignment="1">
      <alignment horizontal="center" vertical="center"/>
    </xf>
    <xf numFmtId="41" fontId="44" fillId="0" borderId="0" xfId="1" applyNumberFormat="1" applyFont="1" applyFill="1"/>
    <xf numFmtId="41" fontId="46" fillId="0" borderId="0" xfId="0" applyNumberFormat="1" applyFont="1"/>
    <xf numFmtId="4" fontId="62" fillId="0" borderId="0" xfId="0" applyNumberFormat="1" applyFont="1"/>
    <xf numFmtId="176" fontId="48" fillId="0" borderId="0" xfId="0" applyNumberFormat="1" applyFont="1" applyAlignment="1">
      <alignment vertical="top"/>
    </xf>
    <xf numFmtId="1" fontId="48" fillId="0" borderId="0" xfId="0" applyNumberFormat="1" applyFont="1" applyAlignment="1">
      <alignment vertical="top"/>
    </xf>
    <xf numFmtId="178" fontId="48" fillId="0" borderId="0" xfId="0" applyNumberFormat="1" applyFont="1" applyAlignment="1">
      <alignment vertical="top"/>
    </xf>
    <xf numFmtId="177" fontId="48" fillId="0" borderId="0" xfId="0" applyNumberFormat="1" applyFont="1" applyAlignment="1">
      <alignment vertical="top"/>
    </xf>
    <xf numFmtId="3" fontId="44" fillId="0" borderId="0" xfId="0" applyNumberFormat="1" applyFont="1" applyAlignment="1">
      <alignment horizontal="right"/>
    </xf>
    <xf numFmtId="14" fontId="44" fillId="0" borderId="0" xfId="0" applyNumberFormat="1" applyFont="1" applyAlignment="1">
      <alignment horizontal="center" vertical="center"/>
    </xf>
    <xf numFmtId="3" fontId="44" fillId="0" borderId="0" xfId="17" applyNumberFormat="1" applyFont="1" applyAlignment="1">
      <alignment horizontal="right" vertical="center"/>
    </xf>
    <xf numFmtId="0" fontId="0" fillId="18" borderId="1" xfId="0" applyFill="1" applyBorder="1" applyAlignment="1">
      <alignment horizontal="center" vertical="top"/>
    </xf>
    <xf numFmtId="3" fontId="0" fillId="18" borderId="0" xfId="0" applyNumberFormat="1" applyFill="1" applyAlignment="1">
      <alignment horizontal="center"/>
    </xf>
    <xf numFmtId="0" fontId="0" fillId="3" borderId="1" xfId="0" applyFill="1" applyBorder="1" applyAlignment="1">
      <alignment horizontal="left" vertical="top" indent="1"/>
    </xf>
    <xf numFmtId="0" fontId="0" fillId="3" borderId="1" xfId="0" applyFill="1" applyBorder="1" applyAlignment="1">
      <alignment horizontal="left" vertical="top" indent="2"/>
    </xf>
    <xf numFmtId="0" fontId="0" fillId="3" borderId="1" xfId="0" applyFill="1" applyBorder="1" applyAlignment="1">
      <alignment horizontal="left" vertical="top" indent="3"/>
    </xf>
    <xf numFmtId="0" fontId="0" fillId="3" borderId="1" xfId="0" applyFill="1" applyBorder="1" applyAlignment="1">
      <alignment horizontal="left" vertical="top" indent="4"/>
    </xf>
    <xf numFmtId="0" fontId="0" fillId="3" borderId="1" xfId="0" applyFill="1" applyBorder="1" applyAlignment="1">
      <alignment horizontal="left" vertical="top" indent="5"/>
    </xf>
    <xf numFmtId="174" fontId="4" fillId="12" borderId="0" xfId="4" applyNumberFormat="1" applyFont="1" applyFill="1"/>
    <xf numFmtId="165" fontId="4" fillId="0" borderId="0" xfId="0" applyNumberFormat="1" applyFont="1" applyAlignment="1">
      <alignment horizontal="right"/>
    </xf>
    <xf numFmtId="165" fontId="6" fillId="0" borderId="7" xfId="26" applyNumberFormat="1" applyFont="1" applyFill="1" applyBorder="1"/>
    <xf numFmtId="165" fontId="4" fillId="0" borderId="0" xfId="10" applyNumberFormat="1" applyFont="1" applyFill="1"/>
    <xf numFmtId="165" fontId="25" fillId="0" borderId="0" xfId="26" applyNumberFormat="1" applyFont="1" applyFill="1"/>
    <xf numFmtId="165" fontId="6" fillId="0" borderId="0" xfId="26" applyNumberFormat="1" applyFont="1" applyFill="1"/>
    <xf numFmtId="14" fontId="4" fillId="0" borderId="0" xfId="0" applyNumberFormat="1" applyFont="1"/>
    <xf numFmtId="176" fontId="32" fillId="0" borderId="0" xfId="0" applyNumberFormat="1" applyFont="1"/>
    <xf numFmtId="176" fontId="32" fillId="0" borderId="2" xfId="0" applyNumberFormat="1" applyFont="1" applyBorder="1"/>
    <xf numFmtId="3" fontId="4" fillId="0" borderId="6" xfId="16" applyNumberFormat="1" applyFont="1" applyBorder="1" applyAlignment="1">
      <alignment horizontal="right" vertical="center" wrapText="1"/>
    </xf>
    <xf numFmtId="0" fontId="4" fillId="0" borderId="6" xfId="16" applyFont="1" applyBorder="1" applyAlignment="1">
      <alignment horizontal="right" vertical="center" wrapText="1"/>
    </xf>
    <xf numFmtId="17" fontId="6" fillId="0" borderId="6" xfId="17" quotePrefix="1" applyNumberFormat="1" applyFont="1" applyBorder="1" applyAlignment="1">
      <alignment horizontal="center"/>
    </xf>
    <xf numFmtId="165" fontId="4" fillId="0" borderId="6" xfId="0" applyNumberFormat="1" applyFont="1" applyBorder="1"/>
    <xf numFmtId="10" fontId="5" fillId="0" borderId="0" xfId="5" applyNumberFormat="1" applyFont="1"/>
    <xf numFmtId="0" fontId="27" fillId="9" borderId="0" xfId="0" applyFont="1" applyFill="1" applyAlignment="1">
      <alignment horizontal="justify" wrapText="1"/>
    </xf>
    <xf numFmtId="4" fontId="75" fillId="0" borderId="8" xfId="0" applyNumberFormat="1" applyFont="1" applyBorder="1" applyAlignment="1">
      <alignment horizontal="center"/>
    </xf>
    <xf numFmtId="4" fontId="75" fillId="0" borderId="12" xfId="0" applyNumberFormat="1" applyFont="1" applyBorder="1" applyAlignment="1">
      <alignment horizontal="center"/>
    </xf>
    <xf numFmtId="4" fontId="75" fillId="0" borderId="0" xfId="0" applyNumberFormat="1" applyFont="1" applyAlignment="1">
      <alignment horizontal="center"/>
    </xf>
    <xf numFmtId="0" fontId="32" fillId="0" borderId="14" xfId="0" applyFont="1" applyBorder="1" applyAlignment="1">
      <alignment horizontal="center" vertical="center" wrapText="1"/>
    </xf>
    <xf numFmtId="0" fontId="32" fillId="0" borderId="5" xfId="0" applyFont="1" applyBorder="1" applyAlignment="1">
      <alignment horizontal="center" vertical="center"/>
    </xf>
    <xf numFmtId="0" fontId="32" fillId="0" borderId="16" xfId="0" applyFont="1" applyBorder="1" applyAlignment="1">
      <alignment horizontal="center" vertical="center"/>
    </xf>
    <xf numFmtId="0" fontId="32" fillId="0" borderId="17" xfId="0" applyFont="1" applyBorder="1" applyAlignment="1">
      <alignment horizontal="center" vertical="center"/>
    </xf>
    <xf numFmtId="0" fontId="32" fillId="0" borderId="0" xfId="0" applyFont="1" applyAlignment="1">
      <alignment horizontal="center" vertical="center"/>
    </xf>
    <xf numFmtId="0" fontId="32" fillId="0" borderId="18" xfId="0" applyFont="1" applyBorder="1" applyAlignment="1">
      <alignment horizontal="center" vertical="center"/>
    </xf>
    <xf numFmtId="0" fontId="32" fillId="0" borderId="11" xfId="0" applyFont="1" applyBorder="1" applyAlignment="1">
      <alignment horizontal="center" vertical="center"/>
    </xf>
    <xf numFmtId="0" fontId="32" fillId="0" borderId="2" xfId="0" applyFont="1" applyBorder="1" applyAlignment="1">
      <alignment horizontal="center" vertical="center"/>
    </xf>
    <xf numFmtId="0" fontId="32" fillId="0" borderId="10" xfId="0" applyFont="1" applyBorder="1" applyAlignment="1">
      <alignment horizontal="center" vertical="center"/>
    </xf>
    <xf numFmtId="0" fontId="5" fillId="0" borderId="0" xfId="0" applyFont="1" applyAlignment="1">
      <alignment horizontal="left" vertical="center" wrapText="1"/>
    </xf>
    <xf numFmtId="0" fontId="43"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wrapText="1"/>
    </xf>
    <xf numFmtId="0" fontId="5" fillId="0" borderId="2" xfId="0" applyFont="1" applyBorder="1" applyAlignment="1">
      <alignment horizontal="left"/>
    </xf>
    <xf numFmtId="0" fontId="3" fillId="0" borderId="0" xfId="0" applyFont="1" applyAlignment="1">
      <alignment horizontal="left"/>
    </xf>
    <xf numFmtId="0" fontId="5" fillId="0" borderId="0" xfId="0" applyFont="1" applyAlignment="1">
      <alignment horizontal="left" wrapText="1"/>
    </xf>
    <xf numFmtId="0" fontId="3" fillId="0" borderId="0" xfId="0" applyFont="1" applyAlignment="1">
      <alignment horizontal="left" vertical="top" wrapText="1"/>
    </xf>
    <xf numFmtId="0" fontId="3" fillId="0" borderId="0" xfId="0" applyFont="1" applyAlignment="1">
      <alignment horizontal="right"/>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180" fontId="5" fillId="0" borderId="8" xfId="4" applyNumberFormat="1" applyFont="1" applyFill="1" applyBorder="1" applyAlignment="1">
      <alignment horizontal="center"/>
    </xf>
    <xf numFmtId="180" fontId="5" fillId="0" borderId="12" xfId="4" applyNumberFormat="1" applyFont="1" applyFill="1" applyBorder="1" applyAlignment="1">
      <alignment horizontal="center"/>
    </xf>
    <xf numFmtId="0" fontId="6" fillId="0" borderId="0" xfId="0" applyFont="1" applyAlignment="1">
      <alignment horizontal="left" vertical="center"/>
    </xf>
    <xf numFmtId="0" fontId="6" fillId="0" borderId="0" xfId="0" applyFont="1" applyAlignment="1">
      <alignment horizontal="center"/>
    </xf>
    <xf numFmtId="0" fontId="4" fillId="0" borderId="0" xfId="0" applyFont="1" applyAlignment="1">
      <alignment horizontal="center"/>
    </xf>
    <xf numFmtId="0" fontId="4" fillId="0" borderId="0" xfId="0" applyFont="1"/>
    <xf numFmtId="0" fontId="6" fillId="0" borderId="0" xfId="0" applyFont="1" applyAlignment="1">
      <alignment horizontal="left"/>
    </xf>
    <xf numFmtId="0" fontId="4" fillId="0" borderId="0" xfId="0" applyFont="1" applyAlignment="1">
      <alignment horizontal="left"/>
    </xf>
    <xf numFmtId="41" fontId="4" fillId="0" borderId="0" xfId="2" applyFont="1" applyFill="1" applyAlignment="1">
      <alignment horizontal="center"/>
    </xf>
    <xf numFmtId="169" fontId="6" fillId="0" borderId="0" xfId="1" applyNumberFormat="1" applyFont="1" applyFill="1" applyAlignment="1">
      <alignment horizontal="center"/>
    </xf>
    <xf numFmtId="169" fontId="4" fillId="0" borderId="0" xfId="1" applyNumberFormat="1" applyFont="1" applyFill="1" applyAlignment="1">
      <alignment horizontal="center"/>
    </xf>
    <xf numFmtId="0" fontId="5" fillId="0" borderId="0" xfId="0" applyFont="1" applyAlignment="1">
      <alignment horizontal="center"/>
    </xf>
    <xf numFmtId="0" fontId="3" fillId="0" borderId="0" xfId="0" applyFont="1" applyAlignment="1">
      <alignment horizontal="center"/>
    </xf>
    <xf numFmtId="169" fontId="6" fillId="0" borderId="0" xfId="26" applyNumberFormat="1" applyFont="1" applyFill="1" applyBorder="1" applyAlignment="1">
      <alignment horizontal="center" vertical="center" wrapText="1"/>
    </xf>
    <xf numFmtId="169" fontId="6" fillId="0" borderId="2" xfId="26" applyNumberFormat="1" applyFont="1" applyFill="1" applyBorder="1" applyAlignment="1">
      <alignment horizontal="center" vertical="center" wrapText="1"/>
    </xf>
    <xf numFmtId="41" fontId="4" fillId="0" borderId="0" xfId="4" applyFont="1" applyFill="1" applyAlignment="1">
      <alignment horizontal="center"/>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3" fillId="7" borderId="0" xfId="0" applyFont="1" applyFill="1" applyAlignment="1">
      <alignment horizontal="center"/>
    </xf>
    <xf numFmtId="0" fontId="32" fillId="0" borderId="0" xfId="0" applyFont="1" applyAlignment="1">
      <alignment horizontal="justify" vertical="justify" wrapText="1"/>
    </xf>
    <xf numFmtId="0" fontId="3" fillId="0" borderId="0" xfId="0" applyFont="1" applyAlignment="1">
      <alignment horizontal="justify" vertical="justify" wrapText="1"/>
    </xf>
    <xf numFmtId="0" fontId="6" fillId="12" borderId="0" xfId="0" applyFont="1" applyFill="1" applyAlignment="1">
      <alignment horizontal="center" vertical="center"/>
    </xf>
    <xf numFmtId="0" fontId="32" fillId="0" borderId="0" xfId="0" applyFont="1" applyAlignment="1">
      <alignment horizontal="left" vertical="justify" wrapText="1"/>
    </xf>
    <xf numFmtId="0" fontId="31" fillId="0" borderId="0" xfId="0" applyFont="1" applyAlignment="1">
      <alignment horizontal="left" vertical="justify" wrapText="1"/>
    </xf>
    <xf numFmtId="0" fontId="30" fillId="0" borderId="0" xfId="0" applyFont="1" applyAlignment="1">
      <alignment horizontal="left" vertical="justify" wrapText="1"/>
    </xf>
    <xf numFmtId="0" fontId="29" fillId="0" borderId="0" xfId="0" applyFont="1" applyAlignment="1">
      <alignment horizontal="left" vertical="justify" wrapText="1"/>
    </xf>
    <xf numFmtId="0" fontId="32" fillId="0" borderId="0" xfId="0" applyFont="1" applyAlignment="1">
      <alignment horizontal="left" vertical="top" wrapText="1"/>
    </xf>
    <xf numFmtId="0" fontId="31" fillId="0" borderId="0" xfId="0" applyFont="1" applyAlignment="1">
      <alignment horizontal="left"/>
    </xf>
    <xf numFmtId="0" fontId="32" fillId="12" borderId="0" xfId="0" applyFont="1" applyFill="1" applyAlignment="1">
      <alignment horizontal="left" vertical="justify" wrapText="1"/>
    </xf>
    <xf numFmtId="0" fontId="34" fillId="0" borderId="0" xfId="0" applyFont="1" applyAlignment="1">
      <alignment horizontal="left" vertical="justify" wrapText="1"/>
    </xf>
    <xf numFmtId="0" fontId="32" fillId="0" borderId="0" xfId="0" applyFont="1" applyAlignment="1">
      <alignment horizontal="justify" vertical="justify"/>
    </xf>
    <xf numFmtId="0" fontId="35" fillId="0" borderId="0" xfId="0" applyFont="1" applyAlignment="1">
      <alignment horizontal="left" vertical="top" wrapText="1"/>
    </xf>
    <xf numFmtId="14" fontId="34" fillId="0" borderId="2" xfId="0" applyNumberFormat="1" applyFont="1" applyBorder="1" applyAlignment="1">
      <alignment horizontal="center" vertical="center"/>
    </xf>
    <xf numFmtId="0" fontId="34" fillId="0" borderId="2" xfId="0" applyFont="1" applyBorder="1" applyAlignment="1">
      <alignment horizontal="center" vertical="center"/>
    </xf>
    <xf numFmtId="0" fontId="29" fillId="0" borderId="0" xfId="0" applyFont="1" applyAlignment="1">
      <alignment horizontal="justify" vertical="justify" wrapText="1"/>
    </xf>
    <xf numFmtId="0" fontId="34" fillId="0" borderId="0" xfId="0" applyFont="1" applyAlignment="1">
      <alignment horizontal="left" vertical="center"/>
    </xf>
    <xf numFmtId="0" fontId="3" fillId="12" borderId="2" xfId="0" applyFont="1" applyFill="1" applyBorder="1" applyAlignment="1">
      <alignment horizontal="center"/>
    </xf>
    <xf numFmtId="0" fontId="27" fillId="12" borderId="2" xfId="0" applyFont="1" applyFill="1" applyBorder="1" applyAlignment="1">
      <alignment horizontal="center"/>
    </xf>
    <xf numFmtId="165" fontId="27" fillId="0" borderId="2" xfId="0" applyNumberFormat="1" applyFont="1" applyBorder="1" applyAlignment="1">
      <alignment horizontal="center"/>
    </xf>
    <xf numFmtId="0" fontId="6" fillId="0" borderId="6" xfId="16" applyFont="1" applyBorder="1" applyAlignment="1">
      <alignment horizontal="center" vertical="center" wrapText="1"/>
    </xf>
    <xf numFmtId="0" fontId="6" fillId="0" borderId="0" xfId="16" applyFont="1" applyAlignment="1">
      <alignment horizontal="left" vertical="center"/>
    </xf>
    <xf numFmtId="0" fontId="6" fillId="0" borderId="6" xfId="16" applyFont="1" applyBorder="1" applyAlignment="1">
      <alignment horizontal="center" vertical="center"/>
    </xf>
    <xf numFmtId="0" fontId="3" fillId="0" borderId="0" xfId="0" applyFont="1" applyAlignment="1">
      <alignment horizontal="justify" wrapText="1"/>
    </xf>
    <xf numFmtId="0" fontId="44" fillId="0" borderId="0" xfId="0" applyFont="1" applyAlignment="1">
      <alignment horizontal="left" vertical="top" wrapText="1"/>
    </xf>
    <xf numFmtId="168" fontId="41" fillId="0" borderId="2" xfId="0" applyNumberFormat="1" applyFont="1" applyBorder="1" applyAlignment="1">
      <alignment horizontal="center" vertical="center"/>
    </xf>
    <xf numFmtId="14" fontId="41" fillId="0" borderId="2" xfId="0" applyNumberFormat="1" applyFont="1" applyBorder="1" applyAlignment="1">
      <alignment horizontal="center" vertical="center"/>
    </xf>
    <xf numFmtId="0" fontId="41" fillId="0" borderId="2" xfId="0" applyFont="1" applyBorder="1" applyAlignment="1">
      <alignment horizontal="center" vertical="center"/>
    </xf>
    <xf numFmtId="0" fontId="44" fillId="0" borderId="0" xfId="0" applyFont="1" applyAlignment="1">
      <alignment horizontal="left" wrapText="1"/>
    </xf>
    <xf numFmtId="0" fontId="44" fillId="0" borderId="0" xfId="0" applyFont="1" applyAlignment="1">
      <alignment horizontal="justify" vertical="top" wrapText="1"/>
    </xf>
    <xf numFmtId="0" fontId="44" fillId="0" borderId="0" xfId="0" applyFont="1" applyAlignment="1">
      <alignment horizontal="justify" vertical="center" wrapText="1"/>
    </xf>
    <xf numFmtId="0" fontId="18" fillId="0" borderId="0" xfId="0" applyFont="1" applyAlignment="1">
      <alignment horizontal="left"/>
    </xf>
    <xf numFmtId="0" fontId="27" fillId="0" borderId="2" xfId="0" applyFont="1" applyBorder="1" applyAlignment="1">
      <alignment horizontal="center"/>
    </xf>
    <xf numFmtId="41" fontId="3" fillId="0" borderId="0" xfId="0" applyNumberFormat="1"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justify" vertical="top" wrapText="1"/>
    </xf>
    <xf numFmtId="0" fontId="4" fillId="0" borderId="0" xfId="0" applyFont="1" applyAlignment="1">
      <alignment horizontal="justify" wrapText="1"/>
    </xf>
    <xf numFmtId="0" fontId="6" fillId="0" borderId="6" xfId="0" applyFont="1" applyBorder="1" applyAlignment="1">
      <alignment horizontal="center" vertical="center" wrapText="1"/>
    </xf>
    <xf numFmtId="168" fontId="6" fillId="0" borderId="8" xfId="0" applyNumberFormat="1" applyFont="1" applyBorder="1" applyAlignment="1">
      <alignment horizontal="center" vertical="center" wrapText="1"/>
    </xf>
    <xf numFmtId="168" fontId="6" fillId="0" borderId="3" xfId="0" applyNumberFormat="1" applyFont="1" applyBorder="1" applyAlignment="1">
      <alignment horizontal="center" vertical="center" wrapText="1"/>
    </xf>
    <xf numFmtId="168" fontId="6" fillId="0" borderId="12" xfId="0" applyNumberFormat="1" applyFont="1" applyBorder="1" applyAlignment="1">
      <alignment horizontal="center" vertical="center" wrapText="1"/>
    </xf>
    <xf numFmtId="3" fontId="60" fillId="2" borderId="8" xfId="0" applyNumberFormat="1" applyFont="1" applyFill="1" applyBorder="1" applyAlignment="1">
      <alignment horizontal="center"/>
    </xf>
    <xf numFmtId="3" fontId="60" fillId="2" borderId="3" xfId="0" applyNumberFormat="1" applyFont="1" applyFill="1" applyBorder="1" applyAlignment="1">
      <alignment horizontal="center"/>
    </xf>
    <xf numFmtId="3" fontId="60" fillId="2" borderId="12" xfId="0" applyNumberFormat="1" applyFont="1" applyFill="1" applyBorder="1" applyAlignment="1">
      <alignment horizontal="center"/>
    </xf>
    <xf numFmtId="3" fontId="60" fillId="2" borderId="9" xfId="0" applyNumberFormat="1" applyFont="1" applyFill="1" applyBorder="1" applyAlignment="1">
      <alignment horizontal="center"/>
    </xf>
    <xf numFmtId="3" fontId="60" fillId="2" borderId="13" xfId="0" applyNumberFormat="1" applyFont="1" applyFill="1" applyBorder="1" applyAlignment="1">
      <alignment horizontal="center"/>
    </xf>
    <xf numFmtId="0" fontId="4" fillId="0" borderId="0" xfId="0" applyFont="1" applyAlignment="1">
      <alignment horizontal="left" vertical="top" wrapText="1"/>
    </xf>
    <xf numFmtId="0" fontId="18" fillId="0" borderId="0" xfId="0" applyFont="1" applyAlignment="1">
      <alignment horizontal="left" wrapText="1"/>
    </xf>
    <xf numFmtId="0" fontId="4" fillId="0" borderId="0" xfId="0" applyFont="1" applyAlignment="1">
      <alignment horizontal="left" vertical="center" wrapText="1"/>
    </xf>
    <xf numFmtId="0" fontId="4" fillId="0" borderId="0" xfId="0" applyFont="1" applyAlignment="1">
      <alignment horizontal="justify" vertical="center" wrapText="1"/>
    </xf>
    <xf numFmtId="0" fontId="4" fillId="0" borderId="0" xfId="0" applyFont="1" applyAlignment="1">
      <alignment horizontal="left" wrapText="1"/>
    </xf>
    <xf numFmtId="0" fontId="3" fillId="14" borderId="0" xfId="0" applyFont="1" applyFill="1" applyAlignment="1">
      <alignment horizontal="justify" vertical="center" wrapText="1"/>
    </xf>
    <xf numFmtId="0" fontId="3" fillId="14" borderId="0" xfId="0" applyFont="1" applyFill="1" applyAlignment="1">
      <alignment horizontal="left" vertical="center"/>
    </xf>
  </cellXfs>
  <cellStyles count="107">
    <cellStyle name="Comma 4 2" xfId="94" xr:uid="{031AD444-7DD9-422C-AD44-5797F96E97C3}"/>
    <cellStyle name="Hipervínculo" xfId="25" builtinId="8"/>
    <cellStyle name="Hipervínculo 2" xfId="6" xr:uid="{00000000-0005-0000-0000-000000000000}"/>
    <cellStyle name="Millares" xfId="26" builtinId="3"/>
    <cellStyle name="Millares [0]" xfId="4" builtinId="6"/>
    <cellStyle name="Millares [0] 2" xfId="2" xr:uid="{00000000-0005-0000-0000-000002000000}"/>
    <cellStyle name="Millares [0] 2 2" xfId="18" xr:uid="{00000000-0005-0000-0000-000003000000}"/>
    <cellStyle name="Millares [0] 3" xfId="22" xr:uid="{00000000-0005-0000-0000-000004000000}"/>
    <cellStyle name="Millares [0] 3 2" xfId="99" xr:uid="{E298E9F8-F2BB-4346-96DA-102B8EE022A5}"/>
    <cellStyle name="Millares [0] 4" xfId="24" xr:uid="{00000000-0005-0000-0000-000005000000}"/>
    <cellStyle name="Millares [0] 5" xfId="31" xr:uid="{49B51F16-8966-4393-B2BA-140F28049264}"/>
    <cellStyle name="Millares 100 11" xfId="33" xr:uid="{6C7723A3-787B-46EB-9BD3-E9839D0BD592}"/>
    <cellStyle name="Millares 174 2" xfId="8" xr:uid="{00000000-0005-0000-0000-000006000000}"/>
    <cellStyle name="Millares 174 2 2" xfId="103" xr:uid="{99F8CDD3-73C9-479B-BD9E-46DD7975708E}"/>
    <cellStyle name="Millares 2" xfId="1" xr:uid="{00000000-0005-0000-0000-000007000000}"/>
    <cellStyle name="Millares 2 2" xfId="7" xr:uid="{00000000-0005-0000-0000-000008000000}"/>
    <cellStyle name="Millares 2 2 2" xfId="13" xr:uid="{00000000-0005-0000-0000-000009000000}"/>
    <cellStyle name="Millares 2 2 3" xfId="102" xr:uid="{A724E512-7075-47C3-B5D3-43B6D2EF984D}"/>
    <cellStyle name="Millares 2 3" xfId="29" xr:uid="{6C00E049-486C-4836-9DFB-B4874DAA5F87}"/>
    <cellStyle name="Millares 212" xfId="20" xr:uid="{00000000-0005-0000-0000-00000A000000}"/>
    <cellStyle name="Millares 212 2" xfId="32" xr:uid="{2D28D462-42FE-461E-A675-54CE20117651}"/>
    <cellStyle name="Millares 3" xfId="27" xr:uid="{76834311-9642-4211-8224-4DA2A4E719C5}"/>
    <cellStyle name="Millares 3 11" xfId="96" xr:uid="{FF40E482-D609-416D-85B6-6138E9E878E1}"/>
    <cellStyle name="Millares 654 2 2" xfId="97" xr:uid="{57B7F766-3C1C-4491-9651-7CE2C815C389}"/>
    <cellStyle name="Millares 656" xfId="106" xr:uid="{23808B23-AB82-4387-9A26-6881D01DE44E}"/>
    <cellStyle name="Millares 657" xfId="100" xr:uid="{86C03A99-97A4-427A-9895-85796717FAE6}"/>
    <cellStyle name="Normal" xfId="0" builtinId="0"/>
    <cellStyle name="Normal 10 10 2 2 2" xfId="16" xr:uid="{00000000-0005-0000-0000-00000C000000}"/>
    <cellStyle name="Normal 1016" xfId="35" xr:uid="{9A205D33-E40C-4DC5-8B9C-970C3D91D043}"/>
    <cellStyle name="Normal 1018" xfId="65" xr:uid="{4D7A2E13-234D-4918-9011-5B00BB39391C}"/>
    <cellStyle name="Normal 1022" xfId="89" xr:uid="{46E3B2C9-476E-4C43-A81E-79C7191737ED}"/>
    <cellStyle name="Normal 1024" xfId="42" xr:uid="{CB0DBD14-A7A8-4AA7-8CCB-3FB96DC80FAF}"/>
    <cellStyle name="Normal 1025" xfId="92" xr:uid="{75A8B739-B41B-4524-8FDF-84EB2B0B9C79}"/>
    <cellStyle name="Normal 1026" xfId="91" xr:uid="{4F77725A-23E6-438D-9106-9EE8A8EC09BC}"/>
    <cellStyle name="Normal 1027" xfId="93" xr:uid="{2913CF65-E450-433C-916E-B1C7A97E0E9C}"/>
    <cellStyle name="Normal 105" xfId="101" xr:uid="{B5CC0B8E-7D9E-4F5B-8B84-9DC22E030E07}"/>
    <cellStyle name="Normal 107" xfId="104" xr:uid="{340E2693-88F1-4FF8-9D4D-6CC6EA67037F}"/>
    <cellStyle name="Normal 109" xfId="105" xr:uid="{8CC017B1-1A8C-4481-8698-CFC8FB2D50E1}"/>
    <cellStyle name="Normal 12 10" xfId="30" xr:uid="{076EF761-7A91-4B72-BEB9-15FC5C4E080B}"/>
    <cellStyle name="Normal 12 2 10" xfId="17" xr:uid="{00000000-0005-0000-0000-00000D000000}"/>
    <cellStyle name="Normal 12 2 2 4" xfId="21" xr:uid="{00000000-0005-0000-0000-00000E000000}"/>
    <cellStyle name="Normal 125" xfId="28" xr:uid="{45E95F2F-7FA9-496C-BD92-8A100C30C146}"/>
    <cellStyle name="Normal 126" xfId="10" xr:uid="{00000000-0005-0000-0000-00000F000000}"/>
    <cellStyle name="Normal 199 2 2" xfId="98" xr:uid="{60176A98-6FC9-4A08-A604-9904633E2A2A}"/>
    <cellStyle name="Normal 2" xfId="19" xr:uid="{00000000-0005-0000-0000-000010000000}"/>
    <cellStyle name="Normal 2 10 2 2 2" xfId="15" xr:uid="{00000000-0005-0000-0000-000011000000}"/>
    <cellStyle name="Normal 2 2 2 3" xfId="9" xr:uid="{00000000-0005-0000-0000-000012000000}"/>
    <cellStyle name="Normal 2 4" xfId="11" xr:uid="{00000000-0005-0000-0000-000013000000}"/>
    <cellStyle name="Normal 2 4 2" xfId="12" xr:uid="{00000000-0005-0000-0000-000014000000}"/>
    <cellStyle name="Normal 3" xfId="23" xr:uid="{00000000-0005-0000-0000-000015000000}"/>
    <cellStyle name="Normal 3 11 3" xfId="14" xr:uid="{00000000-0005-0000-0000-000016000000}"/>
    <cellStyle name="Normal 601" xfId="84" xr:uid="{D2BD554C-54B5-4BB1-9F51-9F9E7CC0408F}"/>
    <cellStyle name="Normal 605" xfId="40" xr:uid="{E222671C-625C-4687-8A2F-B708958B35FA}"/>
    <cellStyle name="Normal 606" xfId="39" xr:uid="{FB6B7266-BA67-4193-9239-A86A00319895}"/>
    <cellStyle name="Normal 636" xfId="37" xr:uid="{3CBF76F5-506A-48F9-BCD4-C46F56BA6FE9}"/>
    <cellStyle name="Normal 640" xfId="38" xr:uid="{091E2BF1-FE23-443A-8E61-FF1D46918ADC}"/>
    <cellStyle name="Normal 643" xfId="41" xr:uid="{75AD32DC-004E-49CF-BAD7-CE073CBABFE3}"/>
    <cellStyle name="Normal 646" xfId="43" xr:uid="{5AD2489F-242B-4D63-AA09-C52C539A91E1}"/>
    <cellStyle name="Normal 647" xfId="44" xr:uid="{3EDBBA38-91F6-40DB-A236-4CA5A1A9ECD4}"/>
    <cellStyle name="Normal 649" xfId="45" xr:uid="{D5401D78-73CE-40FA-80A6-06F9C8A067A1}"/>
    <cellStyle name="Normal 650" xfId="46" xr:uid="{BD644E68-64A4-4EA3-9700-DEEC39CC030A}"/>
    <cellStyle name="Normal 651" xfId="47" xr:uid="{E82FD00B-C329-40BC-A965-6C561AB12913}"/>
    <cellStyle name="Normal 652" xfId="48" xr:uid="{8B4C29A7-1F5F-4B7B-BBB7-5206A3CF457F}"/>
    <cellStyle name="Normal 653" xfId="49" xr:uid="{90081FBC-DF90-47F6-BC5C-85611A6ED6D2}"/>
    <cellStyle name="Normal 654" xfId="50" xr:uid="{9BE2586C-6A8A-46A6-B8EC-BD6C9B8045B5}"/>
    <cellStyle name="Normal 655" xfId="51" xr:uid="{AF5CD67E-6FAE-44EF-918E-3317C9F81A4C}"/>
    <cellStyle name="Normal 656" xfId="52" xr:uid="{763C5769-65B5-4B1F-8869-297B497BD3A7}"/>
    <cellStyle name="Normal 657" xfId="53" xr:uid="{5CF645CE-26CE-4D4C-B7B0-02E7CCF668D4}"/>
    <cellStyle name="Normal 658" xfId="55" xr:uid="{0FF1F6BC-2D72-46F3-BF28-B11E9779C07B}"/>
    <cellStyle name="Normal 659" xfId="56" xr:uid="{916EBBF1-BC55-4F49-AFD3-FDE9CDD486F3}"/>
    <cellStyle name="Normal 660" xfId="58" xr:uid="{04DC5E69-BE8E-4F82-BADD-A301A653E0E2}"/>
    <cellStyle name="Normal 662" xfId="59" xr:uid="{0D11CDDB-6C22-41E0-B775-FC828EC50794}"/>
    <cellStyle name="Normal 663" xfId="60" xr:uid="{2A2B0ED5-24B5-40DD-AC5B-8BFF7F5FC40E}"/>
    <cellStyle name="Normal 664" xfId="61" xr:uid="{190376FC-2207-47B1-8871-24359A3C3B29}"/>
    <cellStyle name="Normal 665" xfId="62" xr:uid="{36CAAE5E-8F1A-4465-B276-17C71C8DE55A}"/>
    <cellStyle name="Normal 667" xfId="63" xr:uid="{C9A6BCCD-185A-472F-95DC-2F74FB69AA8F}"/>
    <cellStyle name="Normal 673" xfId="66" xr:uid="{E0FFE8D0-E4B7-4395-BCB1-5230299D77E1}"/>
    <cellStyle name="Normal 674" xfId="67" xr:uid="{A71B5834-08BA-4FA2-92C6-C430E83812DB}"/>
    <cellStyle name="Normal 675" xfId="68" xr:uid="{F96F2926-6122-4BEA-84F0-B9F9715F911B}"/>
    <cellStyle name="Normal 676" xfId="69" xr:uid="{8C76B8E7-9513-405D-83D4-6271AC48DFB8}"/>
    <cellStyle name="Normal 677" xfId="73" xr:uid="{B78BB56A-B2D3-424C-BAFF-4CA14B026929}"/>
    <cellStyle name="Normal 678" xfId="74" xr:uid="{33AC2F5D-7ABB-43E5-9ADC-0F2C1EECB202}"/>
    <cellStyle name="Normal 679" xfId="75" xr:uid="{1A25E7FC-21DE-43DA-9F61-2E5E62E40E78}"/>
    <cellStyle name="Normal 684" xfId="80" xr:uid="{18BD0955-C7DC-4FD8-B08C-15D8B6567180}"/>
    <cellStyle name="Normal 713" xfId="70" xr:uid="{3CF214F7-ED00-434A-B1C0-5D790013E928}"/>
    <cellStyle name="Normal 714" xfId="71" xr:uid="{D607A1A0-0335-41F8-952F-CBD7AC1F2E17}"/>
    <cellStyle name="Normal 715" xfId="72" xr:uid="{CBCDA147-9F16-4823-B1C2-9E07C82ECE5E}"/>
    <cellStyle name="Normal 744" xfId="90" xr:uid="{4827BD51-405E-4432-AAD2-6E6C37102BE4}"/>
    <cellStyle name="Normal 802" xfId="95" xr:uid="{B3348218-4181-4E58-B2EB-ECF672B960F8}"/>
    <cellStyle name="Normal 944" xfId="34" xr:uid="{30A24EB0-A58C-4C07-A6DC-E012F4770E20}"/>
    <cellStyle name="Normal 947" xfId="36" xr:uid="{7F7D1FEB-EABD-485B-864A-6157D198254D}"/>
    <cellStyle name="Normal 952" xfId="64" xr:uid="{E0C7A68F-60E6-4B2A-9CCE-74691ED79054}"/>
    <cellStyle name="Normal 957" xfId="76" xr:uid="{392892BE-9ADA-4931-9DF4-DDE54CDB2CE0}"/>
    <cellStyle name="Normal 958" xfId="77" xr:uid="{A18777C8-32F1-4F90-BA40-9FBDEA94A22F}"/>
    <cellStyle name="Normal 959" xfId="78" xr:uid="{DE856B0A-6B93-42C7-A6F2-64B194F1E30E}"/>
    <cellStyle name="Normal 960" xfId="79" xr:uid="{C80BD665-F235-433E-A2EB-C91A8C961A3E}"/>
    <cellStyle name="Normal 961" xfId="81" xr:uid="{9A758F7A-E205-4687-80A8-9FCF08B5C994}"/>
    <cellStyle name="Normal 962" xfId="82" xr:uid="{DFEC2FAF-DFE0-4557-933B-610383084A6F}"/>
    <cellStyle name="Normal 963" xfId="83" xr:uid="{99DB9FD6-113D-4C19-9713-B87EF0E0829A}"/>
    <cellStyle name="Normal 964" xfId="85" xr:uid="{8A84C56B-D524-424E-9ECC-ED939BA1625E}"/>
    <cellStyle name="Normal 965" xfId="86" xr:uid="{1415754A-8F7A-49B1-94DB-EC1C50F8A69E}"/>
    <cellStyle name="Normal 966" xfId="87" xr:uid="{60094906-E4CC-45F3-A5B6-4013AF5671EF}"/>
    <cellStyle name="Normal 967" xfId="88" xr:uid="{48377A4E-1598-49D4-BA94-1C461B639952}"/>
    <cellStyle name="Normal 971" xfId="57" xr:uid="{4D231792-3441-4051-B101-20827AB1C232}"/>
    <cellStyle name="Normal 986" xfId="54" xr:uid="{9C77835F-A716-49F3-9871-4536B2271141}"/>
    <cellStyle name="Porcentaje" xfId="5" builtinId="5"/>
    <cellStyle name="Porcentaje 2" xfId="3" xr:uid="{00000000-0005-0000-0000-000018000000}"/>
  </cellStyles>
  <dxfs count="0"/>
  <tableStyles count="0" defaultTableStyle="TableStyleMedium2" defaultPivotStyle="PivotStyleLight16"/>
  <colors>
    <mruColors>
      <color rgb="FF13CD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60.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6.xml"/><Relationship Id="rId84" Type="http://schemas.openxmlformats.org/officeDocument/2006/relationships/externalLink" Target="externalLinks/externalLink27.xml"/><Relationship Id="rId138" Type="http://schemas.openxmlformats.org/officeDocument/2006/relationships/externalLink" Target="externalLinks/externalLink81.xml"/><Relationship Id="rId107" Type="http://schemas.openxmlformats.org/officeDocument/2006/relationships/externalLink" Target="externalLinks/externalLink50.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17.xml"/><Relationship Id="rId128" Type="http://schemas.openxmlformats.org/officeDocument/2006/relationships/externalLink" Target="externalLinks/externalLink71.xml"/><Relationship Id="rId149" Type="http://schemas.openxmlformats.org/officeDocument/2006/relationships/externalLink" Target="externalLinks/externalLink92.xml"/><Relationship Id="rId5" Type="http://schemas.openxmlformats.org/officeDocument/2006/relationships/worksheet" Target="worksheets/sheet5.xml"/><Relationship Id="rId95" Type="http://schemas.openxmlformats.org/officeDocument/2006/relationships/externalLink" Target="externalLinks/externalLink3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7.xml"/><Relationship Id="rId69" Type="http://schemas.openxmlformats.org/officeDocument/2006/relationships/externalLink" Target="externalLinks/externalLink12.xml"/><Relationship Id="rId113" Type="http://schemas.openxmlformats.org/officeDocument/2006/relationships/externalLink" Target="externalLinks/externalLink56.xml"/><Relationship Id="rId118" Type="http://schemas.openxmlformats.org/officeDocument/2006/relationships/externalLink" Target="externalLinks/externalLink61.xml"/><Relationship Id="rId134" Type="http://schemas.openxmlformats.org/officeDocument/2006/relationships/externalLink" Target="externalLinks/externalLink77.xml"/><Relationship Id="rId139" Type="http://schemas.openxmlformats.org/officeDocument/2006/relationships/externalLink" Target="externalLinks/externalLink82.xml"/><Relationship Id="rId80" Type="http://schemas.openxmlformats.org/officeDocument/2006/relationships/externalLink" Target="externalLinks/externalLink23.xml"/><Relationship Id="rId85" Type="http://schemas.openxmlformats.org/officeDocument/2006/relationships/externalLink" Target="externalLinks/externalLink28.xml"/><Relationship Id="rId150" Type="http://schemas.openxmlformats.org/officeDocument/2006/relationships/externalLink" Target="externalLinks/externalLink93.xml"/><Relationship Id="rId155" Type="http://schemas.openxmlformats.org/officeDocument/2006/relationships/sharedStrings" Target="sharedString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2.xml"/><Relationship Id="rId103" Type="http://schemas.openxmlformats.org/officeDocument/2006/relationships/externalLink" Target="externalLinks/externalLink46.xml"/><Relationship Id="rId108" Type="http://schemas.openxmlformats.org/officeDocument/2006/relationships/externalLink" Target="externalLinks/externalLink51.xml"/><Relationship Id="rId124" Type="http://schemas.openxmlformats.org/officeDocument/2006/relationships/externalLink" Target="externalLinks/externalLink67.xml"/><Relationship Id="rId129" Type="http://schemas.openxmlformats.org/officeDocument/2006/relationships/externalLink" Target="externalLinks/externalLink72.xml"/><Relationship Id="rId54" Type="http://schemas.openxmlformats.org/officeDocument/2006/relationships/worksheet" Target="worksheets/sheet54.xml"/><Relationship Id="rId70" Type="http://schemas.openxmlformats.org/officeDocument/2006/relationships/externalLink" Target="externalLinks/externalLink13.xml"/><Relationship Id="rId75" Type="http://schemas.openxmlformats.org/officeDocument/2006/relationships/externalLink" Target="externalLinks/externalLink18.xml"/><Relationship Id="rId91" Type="http://schemas.openxmlformats.org/officeDocument/2006/relationships/externalLink" Target="externalLinks/externalLink34.xml"/><Relationship Id="rId96" Type="http://schemas.openxmlformats.org/officeDocument/2006/relationships/externalLink" Target="externalLinks/externalLink39.xml"/><Relationship Id="rId140" Type="http://schemas.openxmlformats.org/officeDocument/2006/relationships/externalLink" Target="externalLinks/externalLink83.xml"/><Relationship Id="rId145" Type="http://schemas.openxmlformats.org/officeDocument/2006/relationships/externalLink" Target="externalLinks/externalLink8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57.xml"/><Relationship Id="rId119" Type="http://schemas.openxmlformats.org/officeDocument/2006/relationships/externalLink" Target="externalLinks/externalLink62.xml"/><Relationship Id="rId44" Type="http://schemas.openxmlformats.org/officeDocument/2006/relationships/worksheet" Target="worksheets/sheet44.xml"/><Relationship Id="rId60" Type="http://schemas.openxmlformats.org/officeDocument/2006/relationships/externalLink" Target="externalLinks/externalLink3.xml"/><Relationship Id="rId65" Type="http://schemas.openxmlformats.org/officeDocument/2006/relationships/externalLink" Target="externalLinks/externalLink8.xml"/><Relationship Id="rId81" Type="http://schemas.openxmlformats.org/officeDocument/2006/relationships/externalLink" Target="externalLinks/externalLink24.xml"/><Relationship Id="rId86" Type="http://schemas.openxmlformats.org/officeDocument/2006/relationships/externalLink" Target="externalLinks/externalLink29.xml"/><Relationship Id="rId130" Type="http://schemas.openxmlformats.org/officeDocument/2006/relationships/externalLink" Target="externalLinks/externalLink73.xml"/><Relationship Id="rId135" Type="http://schemas.openxmlformats.org/officeDocument/2006/relationships/externalLink" Target="externalLinks/externalLink78.xml"/><Relationship Id="rId151" Type="http://schemas.openxmlformats.org/officeDocument/2006/relationships/externalLink" Target="externalLinks/externalLink94.xml"/><Relationship Id="rId156" Type="http://schemas.openxmlformats.org/officeDocument/2006/relationships/calcChain" Target="calcChain.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9.xml"/><Relationship Id="rId97" Type="http://schemas.openxmlformats.org/officeDocument/2006/relationships/externalLink" Target="externalLinks/externalLink40.xml"/><Relationship Id="rId104" Type="http://schemas.openxmlformats.org/officeDocument/2006/relationships/externalLink" Target="externalLinks/externalLink47.xml"/><Relationship Id="rId120" Type="http://schemas.openxmlformats.org/officeDocument/2006/relationships/externalLink" Target="externalLinks/externalLink63.xml"/><Relationship Id="rId125" Type="http://schemas.openxmlformats.org/officeDocument/2006/relationships/externalLink" Target="externalLinks/externalLink68.xml"/><Relationship Id="rId141" Type="http://schemas.openxmlformats.org/officeDocument/2006/relationships/externalLink" Target="externalLinks/externalLink84.xml"/><Relationship Id="rId146" Type="http://schemas.openxmlformats.org/officeDocument/2006/relationships/externalLink" Target="externalLinks/externalLink89.xml"/><Relationship Id="rId7" Type="http://schemas.openxmlformats.org/officeDocument/2006/relationships/worksheet" Target="worksheets/sheet7.xml"/><Relationship Id="rId71" Type="http://schemas.openxmlformats.org/officeDocument/2006/relationships/externalLink" Target="externalLinks/externalLink14.xml"/><Relationship Id="rId92" Type="http://schemas.openxmlformats.org/officeDocument/2006/relationships/externalLink" Target="externalLinks/externalLink3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9.xml"/><Relationship Id="rId87" Type="http://schemas.openxmlformats.org/officeDocument/2006/relationships/externalLink" Target="externalLinks/externalLink30.xml"/><Relationship Id="rId110" Type="http://schemas.openxmlformats.org/officeDocument/2006/relationships/externalLink" Target="externalLinks/externalLink53.xml"/><Relationship Id="rId115" Type="http://schemas.openxmlformats.org/officeDocument/2006/relationships/externalLink" Target="externalLinks/externalLink58.xml"/><Relationship Id="rId131" Type="http://schemas.openxmlformats.org/officeDocument/2006/relationships/externalLink" Target="externalLinks/externalLink74.xml"/><Relationship Id="rId136" Type="http://schemas.openxmlformats.org/officeDocument/2006/relationships/externalLink" Target="externalLinks/externalLink79.xml"/><Relationship Id="rId61" Type="http://schemas.openxmlformats.org/officeDocument/2006/relationships/externalLink" Target="externalLinks/externalLink4.xml"/><Relationship Id="rId82" Type="http://schemas.openxmlformats.org/officeDocument/2006/relationships/externalLink" Target="externalLinks/externalLink25.xml"/><Relationship Id="rId152" Type="http://schemas.openxmlformats.org/officeDocument/2006/relationships/externalLink" Target="externalLinks/externalLink9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20.xml"/><Relationship Id="rId100" Type="http://schemas.openxmlformats.org/officeDocument/2006/relationships/externalLink" Target="externalLinks/externalLink43.xml"/><Relationship Id="rId105" Type="http://schemas.openxmlformats.org/officeDocument/2006/relationships/externalLink" Target="externalLinks/externalLink48.xml"/><Relationship Id="rId126" Type="http://schemas.openxmlformats.org/officeDocument/2006/relationships/externalLink" Target="externalLinks/externalLink69.xml"/><Relationship Id="rId147" Type="http://schemas.openxmlformats.org/officeDocument/2006/relationships/externalLink" Target="externalLinks/externalLink90.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5.xml"/><Relationship Id="rId93" Type="http://schemas.openxmlformats.org/officeDocument/2006/relationships/externalLink" Target="externalLinks/externalLink36.xml"/><Relationship Id="rId98" Type="http://schemas.openxmlformats.org/officeDocument/2006/relationships/externalLink" Target="externalLinks/externalLink41.xml"/><Relationship Id="rId121" Type="http://schemas.openxmlformats.org/officeDocument/2006/relationships/externalLink" Target="externalLinks/externalLink64.xml"/><Relationship Id="rId142" Type="http://schemas.openxmlformats.org/officeDocument/2006/relationships/externalLink" Target="externalLinks/externalLink85.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0.xml"/><Relationship Id="rId116" Type="http://schemas.openxmlformats.org/officeDocument/2006/relationships/externalLink" Target="externalLinks/externalLink59.xml"/><Relationship Id="rId137" Type="http://schemas.openxmlformats.org/officeDocument/2006/relationships/externalLink" Target="externalLinks/externalLink80.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5.xml"/><Relationship Id="rId83" Type="http://schemas.openxmlformats.org/officeDocument/2006/relationships/externalLink" Target="externalLinks/externalLink26.xml"/><Relationship Id="rId88" Type="http://schemas.openxmlformats.org/officeDocument/2006/relationships/externalLink" Target="externalLinks/externalLink31.xml"/><Relationship Id="rId111" Type="http://schemas.openxmlformats.org/officeDocument/2006/relationships/externalLink" Target="externalLinks/externalLink54.xml"/><Relationship Id="rId132" Type="http://schemas.openxmlformats.org/officeDocument/2006/relationships/externalLink" Target="externalLinks/externalLink75.xml"/><Relationship Id="rId153"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49.xml"/><Relationship Id="rId127" Type="http://schemas.openxmlformats.org/officeDocument/2006/relationships/externalLink" Target="externalLinks/externalLink70.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16.xml"/><Relationship Id="rId78" Type="http://schemas.openxmlformats.org/officeDocument/2006/relationships/externalLink" Target="externalLinks/externalLink21.xml"/><Relationship Id="rId94" Type="http://schemas.openxmlformats.org/officeDocument/2006/relationships/externalLink" Target="externalLinks/externalLink37.xml"/><Relationship Id="rId99" Type="http://schemas.openxmlformats.org/officeDocument/2006/relationships/externalLink" Target="externalLinks/externalLink42.xml"/><Relationship Id="rId101" Type="http://schemas.openxmlformats.org/officeDocument/2006/relationships/externalLink" Target="externalLinks/externalLink44.xml"/><Relationship Id="rId122" Type="http://schemas.openxmlformats.org/officeDocument/2006/relationships/externalLink" Target="externalLinks/externalLink65.xml"/><Relationship Id="rId143" Type="http://schemas.openxmlformats.org/officeDocument/2006/relationships/externalLink" Target="externalLinks/externalLink86.xml"/><Relationship Id="rId148" Type="http://schemas.openxmlformats.org/officeDocument/2006/relationships/externalLink" Target="externalLinks/externalLink9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11.xml"/><Relationship Id="rId89" Type="http://schemas.openxmlformats.org/officeDocument/2006/relationships/externalLink" Target="externalLinks/externalLink32.xml"/><Relationship Id="rId112" Type="http://schemas.openxmlformats.org/officeDocument/2006/relationships/externalLink" Target="externalLinks/externalLink55.xml"/><Relationship Id="rId133" Type="http://schemas.openxmlformats.org/officeDocument/2006/relationships/externalLink" Target="externalLinks/externalLink76.xml"/><Relationship Id="rId154" Type="http://schemas.openxmlformats.org/officeDocument/2006/relationships/styles" Target="styles.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1.xml"/><Relationship Id="rId79" Type="http://schemas.openxmlformats.org/officeDocument/2006/relationships/externalLink" Target="externalLinks/externalLink22.xml"/><Relationship Id="rId102" Type="http://schemas.openxmlformats.org/officeDocument/2006/relationships/externalLink" Target="externalLinks/externalLink45.xml"/><Relationship Id="rId123" Type="http://schemas.openxmlformats.org/officeDocument/2006/relationships/externalLink" Target="externalLinks/externalLink66.xml"/><Relationship Id="rId144" Type="http://schemas.openxmlformats.org/officeDocument/2006/relationships/externalLink" Target="externalLinks/externalLink87.xml"/><Relationship Id="rId90" Type="http://schemas.openxmlformats.org/officeDocument/2006/relationships/externalLink" Target="externalLinks/externalLink3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8</xdr:col>
      <xdr:colOff>361597</xdr:colOff>
      <xdr:row>0</xdr:row>
      <xdr:rowOff>35278</xdr:rowOff>
    </xdr:from>
    <xdr:ext cx="2235292" cy="391584"/>
    <xdr:pic>
      <xdr:nvPicPr>
        <xdr:cNvPr id="2" name="Logo">
          <a:extLst>
            <a:ext uri="{FF2B5EF4-FFF2-40B4-BE49-F238E27FC236}">
              <a16:creationId xmlns:a16="http://schemas.microsoft.com/office/drawing/2014/main" id="{98D0178B-C69A-448F-A0A9-0BA7AFDDAA17}"/>
            </a:ext>
          </a:extLst>
        </xdr:cNvPr>
        <xdr:cNvPicPr>
          <a:picLocks noChangeAspect="1"/>
        </xdr:cNvPicPr>
      </xdr:nvPicPr>
      <xdr:blipFill>
        <a:blip xmlns:r="http://schemas.openxmlformats.org/officeDocument/2006/relationships" r:embed="rId1"/>
        <a:stretch>
          <a:fillRect/>
        </a:stretch>
      </xdr:blipFill>
      <xdr:spPr>
        <a:xfrm>
          <a:off x="88197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2" name="0 Imagen">
          <a:extLst>
            <a:ext uri="{FF2B5EF4-FFF2-40B4-BE49-F238E27FC236}">
              <a16:creationId xmlns:a16="http://schemas.microsoft.com/office/drawing/2014/main" id="{EB21CF4D-5361-4206-9550-F8A33A276AE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228975" cy="68770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2" name="0 Imagen">
          <a:extLst>
            <a:ext uri="{FF2B5EF4-FFF2-40B4-BE49-F238E27FC236}">
              <a16:creationId xmlns:a16="http://schemas.microsoft.com/office/drawing/2014/main" id="{86644E8A-18C4-4F24-B367-10C6C029E1B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097280" y="95250"/>
          <a:ext cx="3150870" cy="70103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B2D459D4-88BE-41DD-8586-4776805DC4D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30505" y="0"/>
          <a:ext cx="3227070" cy="70421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186690</xdr:colOff>
      <xdr:row>4</xdr:row>
      <xdr:rowOff>57149</xdr:rowOff>
    </xdr:to>
    <xdr:pic>
      <xdr:nvPicPr>
        <xdr:cNvPr id="2" name="0 Imagen">
          <a:extLst>
            <a:ext uri="{FF2B5EF4-FFF2-40B4-BE49-F238E27FC236}">
              <a16:creationId xmlns:a16="http://schemas.microsoft.com/office/drawing/2014/main" id="{DDB45522-43F6-455F-A337-58E2B4625D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49580" y="57150"/>
          <a:ext cx="3211830" cy="70103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9723B3BE-B6B9-40B3-8666-C75810ACC27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232785" cy="66082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2F417C14-0B58-49A6-A4C1-704FDC1E88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6760" y="0"/>
          <a:ext cx="3227282" cy="648969"/>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2" name="CuadroTexto 1">
          <a:extLst>
            <a:ext uri="{FF2B5EF4-FFF2-40B4-BE49-F238E27FC236}">
              <a16:creationId xmlns:a16="http://schemas.microsoft.com/office/drawing/2014/main" id="{3E6776E7-E039-4A05-9367-508A39E0A49B}"/>
            </a:ext>
          </a:extLst>
        </xdr:cNvPr>
        <xdr:cNvSpPr txBox="1"/>
      </xdr:nvSpPr>
      <xdr:spPr>
        <a:xfrm>
          <a:off x="550545" y="1605914"/>
          <a:ext cx="4789170" cy="8953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3" name="CuadroTexto 2">
          <a:extLst>
            <a:ext uri="{FF2B5EF4-FFF2-40B4-BE49-F238E27FC236}">
              <a16:creationId xmlns:a16="http://schemas.microsoft.com/office/drawing/2014/main" id="{0C0BBEBE-528C-4AAF-B197-FC56EEDFC075}"/>
            </a:ext>
          </a:extLst>
        </xdr:cNvPr>
        <xdr:cNvSpPr txBox="1"/>
      </xdr:nvSpPr>
      <xdr:spPr>
        <a:xfrm>
          <a:off x="550546" y="2842260"/>
          <a:ext cx="4779645" cy="601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28575</xdr:colOff>
      <xdr:row>24</xdr:row>
      <xdr:rowOff>99060</xdr:rowOff>
    </xdr:to>
    <xdr:sp macro="" textlink="">
      <xdr:nvSpPr>
        <xdr:cNvPr id="4" name="CuadroTexto 3">
          <a:extLst>
            <a:ext uri="{FF2B5EF4-FFF2-40B4-BE49-F238E27FC236}">
              <a16:creationId xmlns:a16="http://schemas.microsoft.com/office/drawing/2014/main" id="{C6C8667E-C1F2-4482-B4AC-38013A2A35B3}"/>
            </a:ext>
          </a:extLst>
        </xdr:cNvPr>
        <xdr:cNvSpPr txBox="1"/>
      </xdr:nvSpPr>
      <xdr:spPr>
        <a:xfrm>
          <a:off x="550546" y="3728085"/>
          <a:ext cx="4789169" cy="577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en años anteriores y en el periodo 2023 se constituyo por valor de Gs. 29.135.637 millones, según consta en Acta de Asamblea General ordinaria de fecha 31 de marzo de 2023 </a:t>
          </a:r>
          <a:endParaRPr lang="es-PY" sz="1100"/>
        </a:p>
      </xdr:txBody>
    </xdr:sp>
    <xdr:clientData/>
  </xdr:twoCellAnchor>
  <xdr:twoCellAnchor>
    <xdr:from>
      <xdr:col>1</xdr:col>
      <xdr:colOff>28575</xdr:colOff>
      <xdr:row>27</xdr:row>
      <xdr:rowOff>47624</xdr:rowOff>
    </xdr:from>
    <xdr:to>
      <xdr:col>4</xdr:col>
      <xdr:colOff>9525</xdr:colOff>
      <xdr:row>31</xdr:row>
      <xdr:rowOff>180975</xdr:rowOff>
    </xdr:to>
    <xdr:sp macro="" textlink="">
      <xdr:nvSpPr>
        <xdr:cNvPr id="5" name="CuadroTexto 4">
          <a:extLst>
            <a:ext uri="{FF2B5EF4-FFF2-40B4-BE49-F238E27FC236}">
              <a16:creationId xmlns:a16="http://schemas.microsoft.com/office/drawing/2014/main" id="{DB0C6769-53FF-4174-8F83-73D59A2D5032}"/>
            </a:ext>
          </a:extLst>
        </xdr:cNvPr>
        <xdr:cNvSpPr txBox="1"/>
      </xdr:nvSpPr>
      <xdr:spPr>
        <a:xfrm>
          <a:off x="531495" y="4779644"/>
          <a:ext cx="4789170" cy="8343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a:t>
          </a:r>
          <a:r>
            <a:rPr lang="es-PY" sz="1000" baseline="0">
              <a:solidFill>
                <a:schemeClr val="dk1"/>
              </a:solidFill>
              <a:effectLst/>
              <a:latin typeface="Arial Narrow" panose="020B0606020202030204" pitchFamily="34" charset="0"/>
              <a:ea typeface="+mn-ea"/>
              <a:cs typeface="+mn-cs"/>
            </a:rPr>
            <a:t> al</a:t>
          </a:r>
          <a:r>
            <a:rPr lang="es-PY" sz="1000">
              <a:solidFill>
                <a:schemeClr val="dk1"/>
              </a:solidFill>
              <a:effectLst/>
              <a:latin typeface="Arial Narrow" panose="020B0606020202030204" pitchFamily="34" charset="0"/>
              <a:ea typeface="+mn-ea"/>
              <a:cs typeface="+mn-cs"/>
            </a:rPr>
            <a:t> ejercicio anterior conforme a las decisiones de accionistas documentadas a través de</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Acta de Asamblea , con el objeto de capitalizarlas en el futuro.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91.xml.rels><?xml version="1.0" encoding="UTF-8" standalone="yes"?>
<Relationships xmlns="http://schemas.openxmlformats.org/package/2006/relationships"><Relationship Id="rId2" Type="http://schemas.openxmlformats.org/officeDocument/2006/relationships/externalLinkPath" Target="file:///C:\Users\rbenitez\Desktop\An&#225;lisis%20de%20ME%202023%20-%20RB.xlsx" TargetMode="External"/><Relationship Id="rId1" Type="http://schemas.openxmlformats.org/officeDocument/2006/relationships/externalLinkPath" Target="/Users/rbenitez/Desktop/An&#225;lisis%20de%20ME%202023%20-%20RB.xlsx" TargetMode="External"/></Relationships>
</file>

<file path=xl/externalLinks/_rels/externalLink92.xml.rels><?xml version="1.0" encoding="UTF-8" standalone="yes"?>
<Relationships xmlns="http://schemas.openxmlformats.org/package/2006/relationships"><Relationship Id="rId2" Type="http://schemas.openxmlformats.org/officeDocument/2006/relationships/externalLinkPath" Target="file:///C:\Users\ecaceres\Desktop\Clientes%202023\Vicente%20Scavone\final\Balances%20y%20armados\VICENTE%20SCAVONE%20%20&amp;%20C&#205;A.%20DICIEMBRE%202022%20-%20Armado.xlsx" TargetMode="External"/><Relationship Id="rId1" Type="http://schemas.openxmlformats.org/officeDocument/2006/relationships/externalLinkPath" Target="/Users/ecaceres/Desktop/Clientes%202023/Vicente%20Scavone/final/Balances%20y%20armados/VICENTE%20SCAVONE%20%20&amp;%20C&#205;A.%20DICIEMBRE%202022%20-%20Armado.xlsx" TargetMode="External"/></Relationships>
</file>

<file path=xl/externalLinks/_rels/externalLink93.xml.rels><?xml version="1.0" encoding="UTF-8" standalone="yes"?>
<Relationships xmlns="http://schemas.openxmlformats.org/package/2006/relationships"><Relationship Id="rId2" Type="http://schemas.openxmlformats.org/officeDocument/2006/relationships/externalLinkPath" Target="file:///C:\Users\ecaceres\Desktop\Clientes%202023\Vicente%20Scavone\final\Balances%20y%20armados\CR%20x%20centro%20de%20costo%202023%20proc.%2021.03.24.xlsx" TargetMode="External"/><Relationship Id="rId1" Type="http://schemas.openxmlformats.org/officeDocument/2006/relationships/externalLinkPath" Target="/Users/ecaceres/Desktop/Clientes%202023/Vicente%20Scavone/final/Balances%20y%20armados/CR%20x%20centro%20de%20costo%202023%20proc.%2021.03.24.xlsx" TargetMode="External"/></Relationships>
</file>

<file path=xl/externalLinks/_rels/externalLink94.xml.rels><?xml version="1.0" encoding="UTF-8" standalone="yes"?>
<Relationships xmlns="http://schemas.openxmlformats.org/package/2006/relationships"><Relationship Id="rId2" Type="http://schemas.openxmlformats.org/officeDocument/2006/relationships/externalLinkPath" Target="file:///C:\Users\ecaceres\Desktop\Clientes%202023\Vicente%20Scavone\Trimestral%20a%20Setiembre\VICENTE%20SCAVONE%20%20&amp;%20C&#205;A.%20SETIEMBRE%202022%20Formulado.xlsx" TargetMode="External"/><Relationship Id="rId1" Type="http://schemas.openxmlformats.org/officeDocument/2006/relationships/externalLinkPath" Target="/Users/ecaceres/Desktop/Clientes%202023/Vicente%20Scavone/Trimestral%20a%20Setiembre/VICENTE%20SCAVONE%20%20&amp;%20C&#205;A.%20SETIEMBRE%202022%20Formulado.xlsx" TargetMode="External"/></Relationships>
</file>

<file path=xl/externalLinks/_rels/externalLink95.xml.rels><?xml version="1.0" encoding="UTF-8" standalone="yes"?>
<Relationships xmlns="http://schemas.openxmlformats.org/package/2006/relationships"><Relationship Id="rId2" Type="http://schemas.openxmlformats.org/officeDocument/2006/relationships/externalLinkPath" Target="file:///C:\Users\ecaceres\Desktop\Clientes%202023\Vicente%20Scavone\Trimestral%20a%20Setiembre\Borrador%20EECC%20Set%202023-EC.xlsx" TargetMode="External"/><Relationship Id="rId1" Type="http://schemas.openxmlformats.org/officeDocument/2006/relationships/externalLinkPath" Target="/Users/ecaceres/Desktop/Clientes%202023/Vicente%20Scavone/Trimestral%20a%20Setiembre/Borrador%20EECC%20Set%202023-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COUPOM"/>
      <sheetName val="FRA"/>
      <sheetName val="Statistics {pbe}"/>
      <sheetName val="Allow {pbe}"/>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row r="4">
          <cell r="L4">
            <v>0</v>
          </cell>
        </row>
      </sheetData>
      <sheetData sheetId="67"/>
      <sheetData sheetId="68"/>
      <sheetData sheetId="69">
        <row r="4">
          <cell r="A4" t="str">
            <v>cel</v>
          </cell>
        </row>
      </sheetData>
      <sheetData sheetId="70">
        <row r="3">
          <cell r="A3" t="str">
            <v>cel</v>
          </cell>
        </row>
      </sheetData>
      <sheetData sheetId="71">
        <row r="4">
          <cell r="A4" t="str">
            <v>cel</v>
          </cell>
        </row>
      </sheetData>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ow r="4">
          <cell r="L4">
            <v>0</v>
          </cell>
        </row>
      </sheetData>
      <sheetData sheetId="250"/>
      <sheetData sheetId="251">
        <row r="4">
          <cell r="L4">
            <v>0</v>
          </cell>
        </row>
      </sheetData>
      <sheetData sheetId="252"/>
      <sheetData sheetId="253"/>
      <sheetData sheetId="254">
        <row r="4">
          <cell r="A4" t="str">
            <v>cel</v>
          </cell>
        </row>
      </sheetData>
      <sheetData sheetId="255">
        <row r="3">
          <cell r="A3" t="str">
            <v>cel</v>
          </cell>
        </row>
      </sheetData>
      <sheetData sheetId="256">
        <row r="4">
          <cell r="A4" t="str">
            <v>cel</v>
          </cell>
        </row>
      </sheetData>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row r="4">
          <cell r="A4">
            <v>333</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sheetData sheetId="13" refreshError="1"/>
      <sheetData sheetId="14" refreshError="1"/>
      <sheetData sheetId="15" refreshError="1"/>
      <sheetData sheetId="16"/>
      <sheetData sheetId="1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RES"/>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sheetData sheetId="115"/>
      <sheetData sheetId="116"/>
      <sheetData sheetId="117"/>
      <sheetData sheetId="118">
        <row r="7">
          <cell r="A7">
            <v>1000074</v>
          </cell>
        </row>
      </sheetData>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Menu"/>
      <sheetName val="Cara1"/>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 2023"/>
      <sheetName val="Activo y pasivo en ME"/>
      <sheetName val="Material Leyer"/>
      <sheetName val="Análisis de ME 2023 - RB"/>
    </sheetNames>
    <sheetDataSet>
      <sheetData sheetId="0"/>
      <sheetData sheetId="1">
        <row r="1">
          <cell r="B1" t="str">
            <v>Cuenta de mayor</v>
          </cell>
          <cell r="H1" t="str">
            <v>Importe en ME</v>
          </cell>
          <cell r="I1" t="str">
            <v>Moneda</v>
          </cell>
          <cell r="K1" t="str">
            <v>Cantidad MS</v>
          </cell>
          <cell r="O1" t="str">
            <v>Importe de contabilización</v>
          </cell>
        </row>
        <row r="2">
          <cell r="B2">
            <v>11010310</v>
          </cell>
          <cell r="H2">
            <v>963315.68</v>
          </cell>
          <cell r="I2" t="str">
            <v>USD</v>
          </cell>
          <cell r="K2">
            <v>7121700833</v>
          </cell>
          <cell r="O2">
            <v>-124570693</v>
          </cell>
        </row>
        <row r="3">
          <cell r="B3">
            <v>11010311</v>
          </cell>
          <cell r="H3">
            <v>25</v>
          </cell>
          <cell r="I3" t="str">
            <v>USD</v>
          </cell>
          <cell r="K3">
            <v>185475</v>
          </cell>
          <cell r="O3">
            <v>-3885</v>
          </cell>
        </row>
        <row r="4">
          <cell r="B4">
            <v>11010311</v>
          </cell>
          <cell r="H4">
            <v>34.1</v>
          </cell>
          <cell r="I4" t="str">
            <v>USD</v>
          </cell>
          <cell r="K4">
            <v>252988</v>
          </cell>
          <cell r="O4">
            <v>-5300</v>
          </cell>
        </row>
        <row r="5">
          <cell r="B5">
            <v>11010311</v>
          </cell>
          <cell r="H5">
            <v>25</v>
          </cell>
          <cell r="I5" t="str">
            <v>USD</v>
          </cell>
          <cell r="K5">
            <v>185475</v>
          </cell>
          <cell r="O5">
            <v>-3885</v>
          </cell>
        </row>
        <row r="6">
          <cell r="B6">
            <v>11010311</v>
          </cell>
          <cell r="H6">
            <v>34.1</v>
          </cell>
          <cell r="I6" t="str">
            <v>USD</v>
          </cell>
          <cell r="K6">
            <v>252988</v>
          </cell>
          <cell r="O6">
            <v>-5300</v>
          </cell>
        </row>
        <row r="7">
          <cell r="B7">
            <v>11010311</v>
          </cell>
          <cell r="H7">
            <v>33</v>
          </cell>
          <cell r="I7" t="str">
            <v>USD</v>
          </cell>
          <cell r="K7">
            <v>240399</v>
          </cell>
          <cell r="O7">
            <v>-701</v>
          </cell>
        </row>
        <row r="8">
          <cell r="B8">
            <v>11010311</v>
          </cell>
          <cell r="H8">
            <v>33</v>
          </cell>
          <cell r="I8" t="str">
            <v>USD</v>
          </cell>
          <cell r="K8">
            <v>240399</v>
          </cell>
          <cell r="O8">
            <v>-701</v>
          </cell>
        </row>
        <row r="9">
          <cell r="B9">
            <v>11010311</v>
          </cell>
          <cell r="H9">
            <v>33</v>
          </cell>
          <cell r="I9" t="str">
            <v>USD</v>
          </cell>
          <cell r="K9">
            <v>240399</v>
          </cell>
          <cell r="O9">
            <v>-701</v>
          </cell>
        </row>
        <row r="10">
          <cell r="B10">
            <v>11010311</v>
          </cell>
          <cell r="H10">
            <v>33</v>
          </cell>
          <cell r="I10" t="str">
            <v>USD</v>
          </cell>
          <cell r="K10">
            <v>240399</v>
          </cell>
          <cell r="O10">
            <v>-701</v>
          </cell>
        </row>
        <row r="11">
          <cell r="B11">
            <v>11010312</v>
          </cell>
          <cell r="H11">
            <v>1670</v>
          </cell>
          <cell r="I11" t="str">
            <v>USD</v>
          </cell>
          <cell r="K11">
            <v>13647683</v>
          </cell>
          <cell r="O11">
            <v>-1517488</v>
          </cell>
        </row>
        <row r="12">
          <cell r="B12">
            <v>11010312</v>
          </cell>
          <cell r="H12">
            <v>100</v>
          </cell>
          <cell r="I12" t="str">
            <v>USD</v>
          </cell>
          <cell r="K12">
            <v>817227</v>
          </cell>
          <cell r="O12">
            <v>-90868</v>
          </cell>
        </row>
        <row r="13">
          <cell r="B13">
            <v>11010312</v>
          </cell>
          <cell r="H13">
            <v>-100</v>
          </cell>
          <cell r="I13" t="str">
            <v>USD</v>
          </cell>
          <cell r="K13">
            <v>-729850</v>
          </cell>
          <cell r="O13">
            <v>3491</v>
          </cell>
        </row>
        <row r="14">
          <cell r="B14">
            <v>11010312</v>
          </cell>
          <cell r="H14">
            <v>-1670</v>
          </cell>
          <cell r="I14" t="str">
            <v>USD</v>
          </cell>
          <cell r="K14">
            <v>-12188495</v>
          </cell>
          <cell r="O14">
            <v>58300</v>
          </cell>
        </row>
        <row r="15">
          <cell r="B15">
            <v>11010312</v>
          </cell>
          <cell r="H15">
            <v>-21524.400000000001</v>
          </cell>
          <cell r="I15" t="str">
            <v>USD</v>
          </cell>
          <cell r="K15">
            <v>-156801164</v>
          </cell>
          <cell r="O15">
            <v>456747</v>
          </cell>
        </row>
        <row r="16">
          <cell r="B16">
            <v>11010312</v>
          </cell>
          <cell r="H16">
            <v>-11096</v>
          </cell>
          <cell r="I16" t="str">
            <v>USD</v>
          </cell>
          <cell r="K16">
            <v>-80832252</v>
          </cell>
          <cell r="O16">
            <v>235457</v>
          </cell>
        </row>
        <row r="17">
          <cell r="B17">
            <v>11010312</v>
          </cell>
          <cell r="H17">
            <v>-7580</v>
          </cell>
          <cell r="I17" t="str">
            <v>USD</v>
          </cell>
          <cell r="K17">
            <v>-55158371</v>
          </cell>
          <cell r="O17">
            <v>100359</v>
          </cell>
        </row>
        <row r="18">
          <cell r="B18">
            <v>11010340</v>
          </cell>
          <cell r="H18">
            <v>-74744.62</v>
          </cell>
          <cell r="I18" t="str">
            <v>USD</v>
          </cell>
          <cell r="K18">
            <v>-529851780</v>
          </cell>
          <cell r="O18">
            <v>-13062494</v>
          </cell>
        </row>
        <row r="19">
          <cell r="B19">
            <v>11010341</v>
          </cell>
          <cell r="H19">
            <v>-279.27999999999997</v>
          </cell>
          <cell r="I19" t="str">
            <v>USD</v>
          </cell>
          <cell r="K19">
            <v>-2032653</v>
          </cell>
          <cell r="O19">
            <v>4078</v>
          </cell>
        </row>
        <row r="20">
          <cell r="B20">
            <v>11010341</v>
          </cell>
          <cell r="H20">
            <v>-1310.91</v>
          </cell>
          <cell r="I20" t="str">
            <v>USD</v>
          </cell>
          <cell r="K20">
            <v>-9742447</v>
          </cell>
          <cell r="O20">
            <v>220534</v>
          </cell>
        </row>
        <row r="21">
          <cell r="B21">
            <v>11010341</v>
          </cell>
          <cell r="H21">
            <v>-4000</v>
          </cell>
          <cell r="I21" t="str">
            <v>USD</v>
          </cell>
          <cell r="K21">
            <v>-29220520</v>
          </cell>
          <cell r="O21">
            <v>166160</v>
          </cell>
        </row>
        <row r="22">
          <cell r="B22">
            <v>11010341</v>
          </cell>
          <cell r="H22">
            <v>-16480</v>
          </cell>
          <cell r="I22" t="str">
            <v>USD</v>
          </cell>
          <cell r="K22">
            <v>-121952000</v>
          </cell>
          <cell r="O22">
            <v>2248037</v>
          </cell>
        </row>
        <row r="23">
          <cell r="B23">
            <v>11010341</v>
          </cell>
          <cell r="H23">
            <v>-132</v>
          </cell>
          <cell r="I23" t="str">
            <v>USD</v>
          </cell>
          <cell r="K23">
            <v>-964643</v>
          </cell>
          <cell r="O23">
            <v>5849</v>
          </cell>
        </row>
        <row r="24">
          <cell r="B24">
            <v>11010341</v>
          </cell>
          <cell r="H24">
            <v>-10.45</v>
          </cell>
          <cell r="I24" t="str">
            <v>USD</v>
          </cell>
          <cell r="K24">
            <v>-76368</v>
          </cell>
          <cell r="O24">
            <v>463</v>
          </cell>
        </row>
        <row r="25">
          <cell r="B25">
            <v>11010341</v>
          </cell>
          <cell r="H25">
            <v>10.45</v>
          </cell>
          <cell r="I25" t="str">
            <v>USD</v>
          </cell>
          <cell r="K25">
            <v>76126</v>
          </cell>
          <cell r="O25">
            <v>-221</v>
          </cell>
        </row>
        <row r="26">
          <cell r="B26">
            <v>11010341</v>
          </cell>
          <cell r="H26">
            <v>16400</v>
          </cell>
          <cell r="I26" t="str">
            <v>USD</v>
          </cell>
          <cell r="K26">
            <v>119470884</v>
          </cell>
          <cell r="O26">
            <v>-348008</v>
          </cell>
        </row>
        <row r="27">
          <cell r="B27">
            <v>11010341</v>
          </cell>
          <cell r="H27">
            <v>-3.52</v>
          </cell>
          <cell r="I27" t="str">
            <v>USD</v>
          </cell>
          <cell r="K27">
            <v>-25614</v>
          </cell>
          <cell r="O27">
            <v>46</v>
          </cell>
        </row>
        <row r="28">
          <cell r="B28">
            <v>11010342</v>
          </cell>
          <cell r="H28">
            <v>950</v>
          </cell>
          <cell r="I28" t="str">
            <v>USD</v>
          </cell>
          <cell r="K28">
            <v>6938805</v>
          </cell>
          <cell r="O28">
            <v>-38394</v>
          </cell>
        </row>
        <row r="29">
          <cell r="B29">
            <v>11010342</v>
          </cell>
          <cell r="H29">
            <v>-950</v>
          </cell>
          <cell r="I29" t="str">
            <v>USD</v>
          </cell>
          <cell r="K29">
            <v>-6920570</v>
          </cell>
          <cell r="O29">
            <v>20159</v>
          </cell>
        </row>
        <row r="30">
          <cell r="B30">
            <v>11010342</v>
          </cell>
          <cell r="H30">
            <v>-1699</v>
          </cell>
          <cell r="I30" t="str">
            <v>USD</v>
          </cell>
          <cell r="K30">
            <v>-12376892</v>
          </cell>
          <cell r="O30">
            <v>36053</v>
          </cell>
        </row>
        <row r="31">
          <cell r="B31">
            <v>11010342</v>
          </cell>
          <cell r="H31">
            <v>-204.27</v>
          </cell>
          <cell r="I31" t="str">
            <v>USD</v>
          </cell>
          <cell r="K31">
            <v>-1488068</v>
          </cell>
          <cell r="O31">
            <v>4334</v>
          </cell>
        </row>
        <row r="32">
          <cell r="B32">
            <v>11010342</v>
          </cell>
          <cell r="H32">
            <v>-17365.900000000001</v>
          </cell>
          <cell r="I32" t="str">
            <v>USD</v>
          </cell>
          <cell r="K32">
            <v>-126507282</v>
          </cell>
          <cell r="O32">
            <v>368504</v>
          </cell>
        </row>
        <row r="33">
          <cell r="B33">
            <v>11010342</v>
          </cell>
          <cell r="H33">
            <v>-122.28</v>
          </cell>
          <cell r="I33" t="str">
            <v>USD</v>
          </cell>
          <cell r="K33">
            <v>-889811</v>
          </cell>
          <cell r="O33">
            <v>1619</v>
          </cell>
        </row>
        <row r="34">
          <cell r="B34">
            <v>11010351</v>
          </cell>
          <cell r="H34">
            <v>-0.06</v>
          </cell>
          <cell r="I34" t="str">
            <v>USD</v>
          </cell>
          <cell r="K34">
            <v>-438</v>
          </cell>
          <cell r="O34">
            <v>2</v>
          </cell>
        </row>
        <row r="35">
          <cell r="B35">
            <v>11010352</v>
          </cell>
          <cell r="H35">
            <v>10000.540000000001</v>
          </cell>
          <cell r="I35" t="str">
            <v>USD</v>
          </cell>
          <cell r="K35">
            <v>73304758</v>
          </cell>
          <cell r="O35">
            <v>-664936</v>
          </cell>
        </row>
        <row r="36">
          <cell r="B36">
            <v>11010390</v>
          </cell>
          <cell r="H36">
            <v>140449.95000000001</v>
          </cell>
          <cell r="I36" t="str">
            <v>USD</v>
          </cell>
          <cell r="K36">
            <v>1040947612</v>
          </cell>
          <cell r="O36">
            <v>-20776760</v>
          </cell>
        </row>
        <row r="37">
          <cell r="B37">
            <v>11010410</v>
          </cell>
          <cell r="H37">
            <v>285.87</v>
          </cell>
          <cell r="I37" t="str">
            <v>USD</v>
          </cell>
          <cell r="K37">
            <v>2120894</v>
          </cell>
          <cell r="O37">
            <v>-44452</v>
          </cell>
        </row>
        <row r="38">
          <cell r="B38">
            <v>11010450</v>
          </cell>
          <cell r="H38">
            <v>7.0000000000000007E-2</v>
          </cell>
          <cell r="I38" t="str">
            <v>USD</v>
          </cell>
          <cell r="K38">
            <v>519</v>
          </cell>
          <cell r="O38">
            <v>-11</v>
          </cell>
        </row>
        <row r="39">
          <cell r="B39">
            <v>11010470</v>
          </cell>
          <cell r="H39">
            <v>12010.52</v>
          </cell>
          <cell r="I39" t="str">
            <v>USD</v>
          </cell>
          <cell r="K39">
            <v>89057678</v>
          </cell>
          <cell r="O39">
            <v>-1818185</v>
          </cell>
        </row>
        <row r="40">
          <cell r="B40">
            <v>11010471</v>
          </cell>
          <cell r="H40">
            <v>-4.13</v>
          </cell>
          <cell r="I40" t="str">
            <v>USD</v>
          </cell>
          <cell r="K40">
            <v>-30182</v>
          </cell>
          <cell r="O40">
            <v>183</v>
          </cell>
        </row>
        <row r="41">
          <cell r="B41">
            <v>11010471</v>
          </cell>
          <cell r="H41">
            <v>9300</v>
          </cell>
          <cell r="I41" t="str">
            <v>USD</v>
          </cell>
          <cell r="K41">
            <v>69380790</v>
          </cell>
          <cell r="O41">
            <v>-1829403</v>
          </cell>
        </row>
        <row r="42">
          <cell r="B42">
            <v>11010471</v>
          </cell>
          <cell r="H42">
            <v>4.13</v>
          </cell>
          <cell r="I42" t="str">
            <v>USD</v>
          </cell>
          <cell r="K42">
            <v>30086</v>
          </cell>
          <cell r="O42">
            <v>-87</v>
          </cell>
        </row>
        <row r="43">
          <cell r="B43">
            <v>11010472</v>
          </cell>
          <cell r="H43">
            <v>-1</v>
          </cell>
          <cell r="I43" t="str">
            <v>USD</v>
          </cell>
          <cell r="K43">
            <v>-7299</v>
          </cell>
          <cell r="O43">
            <v>35</v>
          </cell>
        </row>
        <row r="44">
          <cell r="B44">
            <v>11010472</v>
          </cell>
          <cell r="H44">
            <v>-9542</v>
          </cell>
          <cell r="I44" t="str">
            <v>USD</v>
          </cell>
          <cell r="K44">
            <v>-71186183</v>
          </cell>
          <cell r="O44">
            <v>1877007</v>
          </cell>
        </row>
        <row r="45">
          <cell r="B45">
            <v>11010472</v>
          </cell>
          <cell r="H45">
            <v>-11</v>
          </cell>
          <cell r="I45" t="str">
            <v>USD</v>
          </cell>
          <cell r="K45">
            <v>-82063</v>
          </cell>
          <cell r="O45">
            <v>2164</v>
          </cell>
        </row>
        <row r="46">
          <cell r="B46">
            <v>11010472</v>
          </cell>
          <cell r="H46">
            <v>-264</v>
          </cell>
          <cell r="I46" t="str">
            <v>USD</v>
          </cell>
          <cell r="K46">
            <v>-1958619</v>
          </cell>
          <cell r="O46">
            <v>41031</v>
          </cell>
        </row>
        <row r="47">
          <cell r="B47">
            <v>11010472</v>
          </cell>
          <cell r="H47">
            <v>-66</v>
          </cell>
          <cell r="I47" t="str">
            <v>USD</v>
          </cell>
          <cell r="K47">
            <v>-489655</v>
          </cell>
          <cell r="O47">
            <v>10258</v>
          </cell>
        </row>
        <row r="48">
          <cell r="B48">
            <v>11010500</v>
          </cell>
          <cell r="H48">
            <v>3467.4</v>
          </cell>
          <cell r="I48" t="str">
            <v>USD</v>
          </cell>
          <cell r="K48">
            <v>25725057</v>
          </cell>
          <cell r="O48">
            <v>-539285</v>
          </cell>
        </row>
        <row r="49">
          <cell r="B49">
            <v>11010520</v>
          </cell>
          <cell r="H49">
            <v>5574.37</v>
          </cell>
          <cell r="I49" t="str">
            <v>USD</v>
          </cell>
          <cell r="K49">
            <v>41357796</v>
          </cell>
          <cell r="O49">
            <v>-867858</v>
          </cell>
        </row>
        <row r="50">
          <cell r="B50">
            <v>11010550</v>
          </cell>
          <cell r="H50">
            <v>136686.87</v>
          </cell>
          <cell r="I50" t="str">
            <v>USD</v>
          </cell>
          <cell r="K50">
            <v>1131018775</v>
          </cell>
          <cell r="O50">
            <v>-138181393</v>
          </cell>
        </row>
        <row r="51">
          <cell r="B51">
            <v>11010551</v>
          </cell>
          <cell r="H51">
            <v>-615.86</v>
          </cell>
          <cell r="I51" t="str">
            <v>USD</v>
          </cell>
          <cell r="K51">
            <v>-4537264</v>
          </cell>
          <cell r="O51">
            <v>63909</v>
          </cell>
        </row>
        <row r="52">
          <cell r="B52">
            <v>11010551</v>
          </cell>
          <cell r="H52">
            <v>-55</v>
          </cell>
          <cell r="I52" t="str">
            <v>USD</v>
          </cell>
          <cell r="K52">
            <v>-406249</v>
          </cell>
          <cell r="O52">
            <v>6752</v>
          </cell>
        </row>
        <row r="53">
          <cell r="B53">
            <v>11010551</v>
          </cell>
          <cell r="H53">
            <v>-91519.3</v>
          </cell>
          <cell r="I53" t="str">
            <v>USD</v>
          </cell>
          <cell r="K53">
            <v>-668090890</v>
          </cell>
          <cell r="O53">
            <v>3332218</v>
          </cell>
        </row>
        <row r="54">
          <cell r="B54">
            <v>11010551</v>
          </cell>
          <cell r="H54">
            <v>-111872.9</v>
          </cell>
          <cell r="I54" t="str">
            <v>USD</v>
          </cell>
          <cell r="K54">
            <v>-816672170</v>
          </cell>
          <cell r="O54">
            <v>4073292</v>
          </cell>
        </row>
        <row r="55">
          <cell r="B55">
            <v>11010551</v>
          </cell>
          <cell r="H55">
            <v>220</v>
          </cell>
          <cell r="I55" t="str">
            <v>USD</v>
          </cell>
          <cell r="K55">
            <v>1602658</v>
          </cell>
          <cell r="O55">
            <v>-4668</v>
          </cell>
        </row>
        <row r="56">
          <cell r="B56">
            <v>11010551</v>
          </cell>
          <cell r="H56">
            <v>22</v>
          </cell>
          <cell r="I56" t="str">
            <v>USD</v>
          </cell>
          <cell r="K56">
            <v>160266</v>
          </cell>
          <cell r="O56">
            <v>-467</v>
          </cell>
        </row>
        <row r="57">
          <cell r="B57">
            <v>11010551</v>
          </cell>
          <cell r="H57">
            <v>55</v>
          </cell>
          <cell r="I57" t="str">
            <v>USD</v>
          </cell>
          <cell r="K57">
            <v>400665</v>
          </cell>
          <cell r="O57">
            <v>-1168</v>
          </cell>
        </row>
        <row r="58">
          <cell r="B58">
            <v>11010551</v>
          </cell>
          <cell r="H58">
            <v>15</v>
          </cell>
          <cell r="I58" t="str">
            <v>USD</v>
          </cell>
          <cell r="K58">
            <v>109272</v>
          </cell>
          <cell r="O58">
            <v>-318</v>
          </cell>
        </row>
        <row r="59">
          <cell r="B59">
            <v>11010551</v>
          </cell>
          <cell r="H59">
            <v>15</v>
          </cell>
          <cell r="I59" t="str">
            <v>USD</v>
          </cell>
          <cell r="K59">
            <v>109272</v>
          </cell>
          <cell r="O59">
            <v>-318</v>
          </cell>
        </row>
        <row r="60">
          <cell r="B60">
            <v>11010551</v>
          </cell>
          <cell r="H60">
            <v>15</v>
          </cell>
          <cell r="I60" t="str">
            <v>USD</v>
          </cell>
          <cell r="K60">
            <v>109272</v>
          </cell>
          <cell r="O60">
            <v>-318</v>
          </cell>
        </row>
        <row r="61">
          <cell r="B61">
            <v>11010551</v>
          </cell>
          <cell r="H61">
            <v>11</v>
          </cell>
          <cell r="I61" t="str">
            <v>USD</v>
          </cell>
          <cell r="K61">
            <v>80133</v>
          </cell>
          <cell r="O61">
            <v>-234</v>
          </cell>
        </row>
        <row r="62">
          <cell r="B62">
            <v>11010551</v>
          </cell>
          <cell r="H62">
            <v>111872.9</v>
          </cell>
          <cell r="I62" t="str">
            <v>USD</v>
          </cell>
          <cell r="K62">
            <v>814972821</v>
          </cell>
          <cell r="O62">
            <v>-2373943</v>
          </cell>
        </row>
        <row r="63">
          <cell r="B63">
            <v>11010551</v>
          </cell>
          <cell r="H63">
            <v>91519.3</v>
          </cell>
          <cell r="I63" t="str">
            <v>USD</v>
          </cell>
          <cell r="K63">
            <v>666700712</v>
          </cell>
          <cell r="O63">
            <v>-1942040</v>
          </cell>
        </row>
        <row r="64">
          <cell r="B64">
            <v>11010551</v>
          </cell>
          <cell r="H64">
            <v>29.68</v>
          </cell>
          <cell r="I64" t="str">
            <v>USD</v>
          </cell>
          <cell r="K64">
            <v>216213</v>
          </cell>
          <cell r="O64">
            <v>-630</v>
          </cell>
        </row>
        <row r="65">
          <cell r="B65">
            <v>11010551</v>
          </cell>
          <cell r="H65">
            <v>29.68</v>
          </cell>
          <cell r="I65" t="str">
            <v>USD</v>
          </cell>
          <cell r="K65">
            <v>216213</v>
          </cell>
          <cell r="O65">
            <v>-630</v>
          </cell>
        </row>
        <row r="66">
          <cell r="B66">
            <v>11010551</v>
          </cell>
          <cell r="H66">
            <v>220</v>
          </cell>
          <cell r="I66" t="str">
            <v>USD</v>
          </cell>
          <cell r="K66">
            <v>1602658</v>
          </cell>
          <cell r="O66">
            <v>-4668</v>
          </cell>
        </row>
        <row r="67">
          <cell r="B67">
            <v>11010551</v>
          </cell>
          <cell r="H67">
            <v>22</v>
          </cell>
          <cell r="I67" t="str">
            <v>USD</v>
          </cell>
          <cell r="K67">
            <v>160266</v>
          </cell>
          <cell r="O67">
            <v>-467</v>
          </cell>
        </row>
        <row r="68">
          <cell r="B68">
            <v>11010551</v>
          </cell>
          <cell r="H68">
            <v>5.5</v>
          </cell>
          <cell r="I68" t="str">
            <v>USD</v>
          </cell>
          <cell r="K68">
            <v>40066</v>
          </cell>
          <cell r="O68">
            <v>-116</v>
          </cell>
        </row>
        <row r="69">
          <cell r="B69">
            <v>11010551</v>
          </cell>
          <cell r="H69">
            <v>5.5</v>
          </cell>
          <cell r="I69" t="str">
            <v>USD</v>
          </cell>
          <cell r="K69">
            <v>40066</v>
          </cell>
          <cell r="O69">
            <v>-116</v>
          </cell>
        </row>
        <row r="70">
          <cell r="B70">
            <v>11010551</v>
          </cell>
          <cell r="H70">
            <v>5.5</v>
          </cell>
          <cell r="I70" t="str">
            <v>USD</v>
          </cell>
          <cell r="K70">
            <v>40066</v>
          </cell>
          <cell r="O70">
            <v>-116</v>
          </cell>
        </row>
        <row r="71">
          <cell r="B71">
            <v>11030101</v>
          </cell>
          <cell r="H71">
            <v>1000</v>
          </cell>
          <cell r="I71" t="str">
            <v>USD</v>
          </cell>
          <cell r="K71">
            <v>7271700</v>
          </cell>
          <cell r="O71">
            <v>-8110</v>
          </cell>
        </row>
        <row r="72">
          <cell r="B72">
            <v>11030101</v>
          </cell>
          <cell r="H72">
            <v>440</v>
          </cell>
          <cell r="I72" t="str">
            <v>USD</v>
          </cell>
          <cell r="K72">
            <v>3213514</v>
          </cell>
          <cell r="O72">
            <v>-17534</v>
          </cell>
        </row>
        <row r="73">
          <cell r="B73">
            <v>11030101</v>
          </cell>
          <cell r="H73">
            <v>3316</v>
          </cell>
          <cell r="I73" t="str">
            <v>USD</v>
          </cell>
          <cell r="K73">
            <v>24118097</v>
          </cell>
          <cell r="O73">
            <v>-32033</v>
          </cell>
        </row>
        <row r="74">
          <cell r="B74">
            <v>11030101</v>
          </cell>
          <cell r="H74">
            <v>2487</v>
          </cell>
          <cell r="I74" t="str">
            <v>USD</v>
          </cell>
          <cell r="K74">
            <v>18505842</v>
          </cell>
          <cell r="O74">
            <v>-441294</v>
          </cell>
        </row>
        <row r="75">
          <cell r="B75">
            <v>11030101</v>
          </cell>
          <cell r="H75">
            <v>915</v>
          </cell>
          <cell r="I75" t="str">
            <v>USD</v>
          </cell>
          <cell r="K75">
            <v>6806831</v>
          </cell>
          <cell r="O75">
            <v>-160646</v>
          </cell>
        </row>
        <row r="76">
          <cell r="B76">
            <v>11030101</v>
          </cell>
          <cell r="H76">
            <v>475</v>
          </cell>
          <cell r="I76" t="str">
            <v>USD</v>
          </cell>
          <cell r="K76">
            <v>3533601</v>
          </cell>
          <cell r="O76">
            <v>-83396</v>
          </cell>
        </row>
        <row r="77">
          <cell r="B77">
            <v>11030101</v>
          </cell>
          <cell r="H77">
            <v>91</v>
          </cell>
          <cell r="I77" t="str">
            <v>USD</v>
          </cell>
          <cell r="K77">
            <v>662067</v>
          </cell>
          <cell r="O77">
            <v>-1080</v>
          </cell>
        </row>
        <row r="78">
          <cell r="B78">
            <v>11030101</v>
          </cell>
          <cell r="H78">
            <v>13574</v>
          </cell>
          <cell r="I78" t="str">
            <v>USD</v>
          </cell>
          <cell r="K78">
            <v>98757094</v>
          </cell>
          <cell r="O78">
            <v>-161123</v>
          </cell>
        </row>
        <row r="79">
          <cell r="B79">
            <v>11030101</v>
          </cell>
          <cell r="H79">
            <v>3316</v>
          </cell>
          <cell r="I79" t="str">
            <v>USD</v>
          </cell>
          <cell r="K79">
            <v>24088021</v>
          </cell>
          <cell r="O79">
            <v>-1957</v>
          </cell>
        </row>
        <row r="80">
          <cell r="B80">
            <v>11030101</v>
          </cell>
          <cell r="H80">
            <v>554</v>
          </cell>
          <cell r="I80" t="str">
            <v>USD</v>
          </cell>
          <cell r="K80">
            <v>3953588</v>
          </cell>
          <cell r="O80">
            <v>70441</v>
          </cell>
        </row>
        <row r="81">
          <cell r="B81">
            <v>11030101</v>
          </cell>
          <cell r="H81">
            <v>290.39999999999998</v>
          </cell>
          <cell r="I81" t="str">
            <v>USD</v>
          </cell>
          <cell r="K81">
            <v>2069974</v>
          </cell>
          <cell r="O81">
            <v>39373</v>
          </cell>
        </row>
        <row r="82">
          <cell r="B82">
            <v>11030101</v>
          </cell>
          <cell r="H82">
            <v>685</v>
          </cell>
          <cell r="I82" t="str">
            <v>USD</v>
          </cell>
          <cell r="K82">
            <v>4946001</v>
          </cell>
          <cell r="O82">
            <v>29558</v>
          </cell>
        </row>
        <row r="83">
          <cell r="B83">
            <v>11030101</v>
          </cell>
          <cell r="H83">
            <v>16288.8</v>
          </cell>
          <cell r="I83" t="str">
            <v>USD</v>
          </cell>
          <cell r="K83">
            <v>117732840</v>
          </cell>
          <cell r="O83">
            <v>582325</v>
          </cell>
        </row>
        <row r="84">
          <cell r="B84">
            <v>11030101</v>
          </cell>
          <cell r="H84">
            <v>3316</v>
          </cell>
          <cell r="I84" t="str">
            <v>USD</v>
          </cell>
          <cell r="K84">
            <v>23988806</v>
          </cell>
          <cell r="O84">
            <v>97258</v>
          </cell>
        </row>
        <row r="85">
          <cell r="B85">
            <v>11030101</v>
          </cell>
          <cell r="H85">
            <v>7800</v>
          </cell>
          <cell r="I85" t="str">
            <v>USD</v>
          </cell>
          <cell r="K85">
            <v>56375124</v>
          </cell>
          <cell r="O85">
            <v>280878</v>
          </cell>
        </row>
        <row r="86">
          <cell r="B86">
            <v>11030101</v>
          </cell>
          <cell r="H86">
            <v>1016.4</v>
          </cell>
          <cell r="I86" t="str">
            <v>USD</v>
          </cell>
          <cell r="K86">
            <v>7377062</v>
          </cell>
          <cell r="O86">
            <v>5651</v>
          </cell>
        </row>
        <row r="87">
          <cell r="B87">
            <v>11030101</v>
          </cell>
          <cell r="H87">
            <v>330</v>
          </cell>
          <cell r="I87" t="str">
            <v>USD</v>
          </cell>
          <cell r="K87">
            <v>2398552</v>
          </cell>
          <cell r="O87">
            <v>-1567</v>
          </cell>
        </row>
        <row r="88">
          <cell r="B88">
            <v>11030101</v>
          </cell>
          <cell r="H88">
            <v>2863.02</v>
          </cell>
          <cell r="I88" t="str">
            <v>USD</v>
          </cell>
          <cell r="K88">
            <v>20834881</v>
          </cell>
          <cell r="O88">
            <v>-39078</v>
          </cell>
        </row>
        <row r="89">
          <cell r="B89">
            <v>11030101</v>
          </cell>
          <cell r="H89">
            <v>2420</v>
          </cell>
          <cell r="I89" t="str">
            <v>USD</v>
          </cell>
          <cell r="K89">
            <v>18007196</v>
          </cell>
          <cell r="O89">
            <v>-429308</v>
          </cell>
        </row>
        <row r="90">
          <cell r="B90">
            <v>11030101</v>
          </cell>
          <cell r="H90">
            <v>11514.48</v>
          </cell>
          <cell r="I90" t="str">
            <v>USD</v>
          </cell>
          <cell r="K90">
            <v>85629273</v>
          </cell>
          <cell r="O90">
            <v>-1992811</v>
          </cell>
        </row>
        <row r="91">
          <cell r="B91">
            <v>11030101</v>
          </cell>
          <cell r="H91">
            <v>210</v>
          </cell>
          <cell r="I91" t="str">
            <v>USD</v>
          </cell>
          <cell r="K91">
            <v>1562608</v>
          </cell>
          <cell r="O91">
            <v>-37254</v>
          </cell>
        </row>
        <row r="92">
          <cell r="B92">
            <v>11030101</v>
          </cell>
          <cell r="H92">
            <v>225.01</v>
          </cell>
          <cell r="I92" t="str">
            <v>USD</v>
          </cell>
          <cell r="K92">
            <v>1640055</v>
          </cell>
          <cell r="O92">
            <v>-5675</v>
          </cell>
        </row>
        <row r="93">
          <cell r="B93">
            <v>11030101</v>
          </cell>
          <cell r="H93">
            <v>715</v>
          </cell>
          <cell r="I93" t="str">
            <v>USD</v>
          </cell>
          <cell r="K93">
            <v>5211499</v>
          </cell>
          <cell r="O93">
            <v>-18032</v>
          </cell>
        </row>
        <row r="94">
          <cell r="B94">
            <v>11030101</v>
          </cell>
          <cell r="H94">
            <v>84</v>
          </cell>
          <cell r="I94" t="str">
            <v>USD</v>
          </cell>
          <cell r="K94">
            <v>611615</v>
          </cell>
          <cell r="O94">
            <v>-1473</v>
          </cell>
        </row>
        <row r="95">
          <cell r="B95">
            <v>11030101</v>
          </cell>
          <cell r="H95">
            <v>136</v>
          </cell>
          <cell r="I95" t="str">
            <v>USD</v>
          </cell>
          <cell r="K95">
            <v>990234</v>
          </cell>
          <cell r="O95">
            <v>-2386</v>
          </cell>
        </row>
        <row r="96">
          <cell r="B96">
            <v>11030101</v>
          </cell>
          <cell r="H96">
            <v>95</v>
          </cell>
          <cell r="I96" t="str">
            <v>USD</v>
          </cell>
          <cell r="K96">
            <v>691707</v>
          </cell>
          <cell r="O96">
            <v>-1666</v>
          </cell>
        </row>
        <row r="97">
          <cell r="B97">
            <v>11030101</v>
          </cell>
          <cell r="H97">
            <v>95</v>
          </cell>
          <cell r="I97" t="str">
            <v>USD</v>
          </cell>
          <cell r="K97">
            <v>691707</v>
          </cell>
          <cell r="O97">
            <v>-1666</v>
          </cell>
        </row>
        <row r="98">
          <cell r="B98">
            <v>11030101</v>
          </cell>
          <cell r="H98">
            <v>290</v>
          </cell>
          <cell r="I98" t="str">
            <v>USD</v>
          </cell>
          <cell r="K98">
            <v>2111528</v>
          </cell>
          <cell r="O98">
            <v>-5087</v>
          </cell>
        </row>
        <row r="99">
          <cell r="B99">
            <v>11030101</v>
          </cell>
          <cell r="H99">
            <v>212</v>
          </cell>
          <cell r="I99" t="str">
            <v>USD</v>
          </cell>
          <cell r="K99">
            <v>1543600</v>
          </cell>
          <cell r="O99">
            <v>-3719</v>
          </cell>
        </row>
        <row r="100">
          <cell r="B100">
            <v>11030101</v>
          </cell>
          <cell r="H100">
            <v>120</v>
          </cell>
          <cell r="I100" t="str">
            <v>USD</v>
          </cell>
          <cell r="K100">
            <v>873736</v>
          </cell>
          <cell r="O100">
            <v>-2105</v>
          </cell>
        </row>
        <row r="101">
          <cell r="B101">
            <v>11030101</v>
          </cell>
          <cell r="H101">
            <v>167</v>
          </cell>
          <cell r="I101" t="str">
            <v>USD</v>
          </cell>
          <cell r="K101">
            <v>1222570</v>
          </cell>
          <cell r="O101">
            <v>-9550</v>
          </cell>
        </row>
        <row r="102">
          <cell r="B102">
            <v>11030101</v>
          </cell>
          <cell r="H102">
            <v>150</v>
          </cell>
          <cell r="I102" t="str">
            <v>USD</v>
          </cell>
          <cell r="K102">
            <v>1098117</v>
          </cell>
          <cell r="O102">
            <v>-8578</v>
          </cell>
        </row>
        <row r="103">
          <cell r="B103">
            <v>11030101</v>
          </cell>
          <cell r="H103">
            <v>1040</v>
          </cell>
          <cell r="I103" t="str">
            <v>USD</v>
          </cell>
          <cell r="K103">
            <v>7613611</v>
          </cell>
          <cell r="O103">
            <v>-59477</v>
          </cell>
        </row>
        <row r="104">
          <cell r="B104">
            <v>11030101</v>
          </cell>
          <cell r="H104">
            <v>2620</v>
          </cell>
          <cell r="I104" t="str">
            <v>USD</v>
          </cell>
          <cell r="K104">
            <v>19180444</v>
          </cell>
          <cell r="O104">
            <v>-149838</v>
          </cell>
        </row>
        <row r="105">
          <cell r="B105">
            <v>11030101</v>
          </cell>
          <cell r="H105">
            <v>297</v>
          </cell>
          <cell r="I105" t="str">
            <v>USD</v>
          </cell>
          <cell r="K105">
            <v>2174272</v>
          </cell>
          <cell r="O105">
            <v>-16986</v>
          </cell>
        </row>
        <row r="106">
          <cell r="B106">
            <v>11030101</v>
          </cell>
          <cell r="H106">
            <v>73</v>
          </cell>
          <cell r="I106" t="str">
            <v>USD</v>
          </cell>
          <cell r="K106">
            <v>534417</v>
          </cell>
          <cell r="O106">
            <v>-4175</v>
          </cell>
        </row>
        <row r="107">
          <cell r="B107">
            <v>11030101</v>
          </cell>
          <cell r="H107">
            <v>176</v>
          </cell>
          <cell r="I107" t="str">
            <v>USD</v>
          </cell>
          <cell r="K107">
            <v>1285405</v>
          </cell>
          <cell r="O107">
            <v>-7013</v>
          </cell>
        </row>
        <row r="108">
          <cell r="B108">
            <v>11030101</v>
          </cell>
          <cell r="H108">
            <v>115.01</v>
          </cell>
          <cell r="I108" t="str">
            <v>USD</v>
          </cell>
          <cell r="K108">
            <v>836424</v>
          </cell>
          <cell r="O108">
            <v>-1039</v>
          </cell>
        </row>
        <row r="109">
          <cell r="B109">
            <v>11030101</v>
          </cell>
          <cell r="H109">
            <v>2315.0100000000002</v>
          </cell>
          <cell r="I109" t="str">
            <v>USD</v>
          </cell>
          <cell r="K109">
            <v>16837574</v>
          </cell>
          <cell r="O109">
            <v>-22291</v>
          </cell>
        </row>
        <row r="110">
          <cell r="B110">
            <v>11030101</v>
          </cell>
          <cell r="H110">
            <v>61</v>
          </cell>
          <cell r="I110" t="str">
            <v>USD</v>
          </cell>
          <cell r="K110">
            <v>443668</v>
          </cell>
          <cell r="O110">
            <v>-589</v>
          </cell>
        </row>
        <row r="111">
          <cell r="B111">
            <v>11030101</v>
          </cell>
          <cell r="H111">
            <v>4250</v>
          </cell>
          <cell r="I111" t="str">
            <v>USD</v>
          </cell>
          <cell r="K111">
            <v>30911313</v>
          </cell>
          <cell r="O111">
            <v>-41055</v>
          </cell>
        </row>
        <row r="112">
          <cell r="B112">
            <v>11030101</v>
          </cell>
          <cell r="H112">
            <v>858</v>
          </cell>
          <cell r="I112" t="str">
            <v>USD</v>
          </cell>
          <cell r="K112">
            <v>6240449</v>
          </cell>
          <cell r="O112">
            <v>-8289</v>
          </cell>
        </row>
        <row r="113">
          <cell r="B113">
            <v>11030101</v>
          </cell>
          <cell r="H113">
            <v>1140</v>
          </cell>
          <cell r="I113" t="str">
            <v>USD</v>
          </cell>
          <cell r="K113">
            <v>8291505</v>
          </cell>
          <cell r="O113">
            <v>-11012</v>
          </cell>
        </row>
        <row r="114">
          <cell r="B114">
            <v>11030101</v>
          </cell>
          <cell r="H114">
            <v>897</v>
          </cell>
          <cell r="I114" t="str">
            <v>USD</v>
          </cell>
          <cell r="K114">
            <v>6519701</v>
          </cell>
          <cell r="O114">
            <v>-4261</v>
          </cell>
        </row>
        <row r="115">
          <cell r="B115">
            <v>11030101</v>
          </cell>
          <cell r="H115">
            <v>225.01</v>
          </cell>
          <cell r="I115" t="str">
            <v>USD</v>
          </cell>
          <cell r="K115">
            <v>1635377</v>
          </cell>
          <cell r="O115">
            <v>-997</v>
          </cell>
        </row>
        <row r="116">
          <cell r="B116">
            <v>11030101</v>
          </cell>
          <cell r="H116">
            <v>6536.9</v>
          </cell>
          <cell r="I116" t="str">
            <v>USD</v>
          </cell>
          <cell r="K116">
            <v>47562615</v>
          </cell>
          <cell r="O116">
            <v>-81254</v>
          </cell>
        </row>
        <row r="117">
          <cell r="B117">
            <v>11030101</v>
          </cell>
          <cell r="H117">
            <v>2260.0100000000002</v>
          </cell>
          <cell r="I117" t="str">
            <v>USD</v>
          </cell>
          <cell r="K117">
            <v>16582620</v>
          </cell>
          <cell r="O117">
            <v>-166834</v>
          </cell>
        </row>
        <row r="118">
          <cell r="B118">
            <v>11030101</v>
          </cell>
          <cell r="H118">
            <v>479</v>
          </cell>
          <cell r="I118" t="str">
            <v>USD</v>
          </cell>
          <cell r="K118">
            <v>3514619</v>
          </cell>
          <cell r="O118">
            <v>-35359</v>
          </cell>
        </row>
        <row r="119">
          <cell r="B119">
            <v>11030101</v>
          </cell>
          <cell r="H119">
            <v>1210</v>
          </cell>
          <cell r="I119" t="str">
            <v>USD</v>
          </cell>
          <cell r="K119">
            <v>8976857</v>
          </cell>
          <cell r="O119">
            <v>-187913</v>
          </cell>
        </row>
        <row r="120">
          <cell r="B120">
            <v>11030101</v>
          </cell>
          <cell r="H120">
            <v>950</v>
          </cell>
          <cell r="I120" t="str">
            <v>USD</v>
          </cell>
          <cell r="K120">
            <v>7086525</v>
          </cell>
          <cell r="O120">
            <v>-186114</v>
          </cell>
        </row>
        <row r="121">
          <cell r="B121">
            <v>11030101</v>
          </cell>
          <cell r="H121">
            <v>4250</v>
          </cell>
          <cell r="I121" t="str">
            <v>USD</v>
          </cell>
          <cell r="K121">
            <v>31702875</v>
          </cell>
          <cell r="O121">
            <v>-832617</v>
          </cell>
        </row>
        <row r="122">
          <cell r="B122">
            <v>11030101</v>
          </cell>
          <cell r="H122">
            <v>13772.4</v>
          </cell>
          <cell r="I122" t="str">
            <v>USD</v>
          </cell>
          <cell r="K122">
            <v>102941804</v>
          </cell>
          <cell r="O122">
            <v>-2904737</v>
          </cell>
        </row>
        <row r="123">
          <cell r="B123">
            <v>11030101</v>
          </cell>
          <cell r="H123">
            <v>1827</v>
          </cell>
          <cell r="I123" t="str">
            <v>USD</v>
          </cell>
          <cell r="K123">
            <v>13619335</v>
          </cell>
          <cell r="O123">
            <v>-348756</v>
          </cell>
        </row>
        <row r="124">
          <cell r="B124">
            <v>11030101</v>
          </cell>
          <cell r="H124">
            <v>326</v>
          </cell>
          <cell r="I124" t="str">
            <v>USD</v>
          </cell>
          <cell r="K124">
            <v>2430160</v>
          </cell>
          <cell r="O124">
            <v>-62230</v>
          </cell>
        </row>
        <row r="125">
          <cell r="B125">
            <v>11030101</v>
          </cell>
          <cell r="H125">
            <v>338.01</v>
          </cell>
          <cell r="I125" t="str">
            <v>USD</v>
          </cell>
          <cell r="K125">
            <v>2519689</v>
          </cell>
          <cell r="O125">
            <v>-64523</v>
          </cell>
        </row>
        <row r="126">
          <cell r="B126">
            <v>11030101</v>
          </cell>
          <cell r="H126">
            <v>105</v>
          </cell>
          <cell r="I126" t="str">
            <v>USD</v>
          </cell>
          <cell r="K126">
            <v>782720</v>
          </cell>
          <cell r="O126">
            <v>-20043</v>
          </cell>
        </row>
        <row r="127">
          <cell r="B127">
            <v>11030101</v>
          </cell>
          <cell r="H127">
            <v>1112</v>
          </cell>
          <cell r="I127" t="str">
            <v>USD</v>
          </cell>
          <cell r="K127">
            <v>8266174</v>
          </cell>
          <cell r="O127">
            <v>-189062</v>
          </cell>
        </row>
        <row r="128">
          <cell r="B128">
            <v>11030101</v>
          </cell>
          <cell r="H128">
            <v>4370</v>
          </cell>
          <cell r="I128" t="str">
            <v>USD</v>
          </cell>
          <cell r="K128">
            <v>32484876</v>
          </cell>
          <cell r="O128">
            <v>-742988</v>
          </cell>
        </row>
        <row r="129">
          <cell r="B129">
            <v>11030101</v>
          </cell>
          <cell r="H129">
            <v>900</v>
          </cell>
          <cell r="I129" t="str">
            <v>USD</v>
          </cell>
          <cell r="K129">
            <v>6690249</v>
          </cell>
          <cell r="O129">
            <v>-153018</v>
          </cell>
        </row>
        <row r="130">
          <cell r="B130">
            <v>11030101</v>
          </cell>
          <cell r="H130">
            <v>13600</v>
          </cell>
          <cell r="I130" t="str">
            <v>USD</v>
          </cell>
          <cell r="K130">
            <v>101097096</v>
          </cell>
          <cell r="O130">
            <v>-2312272</v>
          </cell>
        </row>
        <row r="131">
          <cell r="B131">
            <v>11030101</v>
          </cell>
          <cell r="H131">
            <v>75</v>
          </cell>
          <cell r="I131" t="str">
            <v>USD</v>
          </cell>
          <cell r="K131">
            <v>557521</v>
          </cell>
          <cell r="O131">
            <v>-12752</v>
          </cell>
        </row>
        <row r="132">
          <cell r="B132">
            <v>11030101</v>
          </cell>
          <cell r="H132">
            <v>128</v>
          </cell>
          <cell r="I132" t="str">
            <v>USD</v>
          </cell>
          <cell r="K132">
            <v>952452</v>
          </cell>
          <cell r="O132">
            <v>-22712</v>
          </cell>
        </row>
        <row r="133">
          <cell r="B133">
            <v>11030101</v>
          </cell>
          <cell r="H133">
            <v>4110</v>
          </cell>
          <cell r="I133" t="str">
            <v>USD</v>
          </cell>
          <cell r="K133">
            <v>30582633</v>
          </cell>
          <cell r="O133">
            <v>-729278</v>
          </cell>
        </row>
        <row r="134">
          <cell r="B134">
            <v>11030101</v>
          </cell>
          <cell r="H134">
            <v>125</v>
          </cell>
          <cell r="I134" t="str">
            <v>USD</v>
          </cell>
          <cell r="K134">
            <v>930129</v>
          </cell>
          <cell r="O134">
            <v>-22180</v>
          </cell>
        </row>
        <row r="135">
          <cell r="B135">
            <v>11030101</v>
          </cell>
          <cell r="H135">
            <v>275</v>
          </cell>
          <cell r="I135" t="str">
            <v>USD</v>
          </cell>
          <cell r="K135">
            <v>2046283</v>
          </cell>
          <cell r="O135">
            <v>-48796</v>
          </cell>
        </row>
        <row r="136">
          <cell r="B136">
            <v>11030101</v>
          </cell>
          <cell r="H136">
            <v>2634.02</v>
          </cell>
          <cell r="I136" t="str">
            <v>USD</v>
          </cell>
          <cell r="K136">
            <v>19599822</v>
          </cell>
          <cell r="O136">
            <v>-467381</v>
          </cell>
        </row>
        <row r="137">
          <cell r="B137">
            <v>11030101</v>
          </cell>
          <cell r="H137">
            <v>4250</v>
          </cell>
          <cell r="I137" t="str">
            <v>USD</v>
          </cell>
          <cell r="K137">
            <v>30981735</v>
          </cell>
          <cell r="O137">
            <v>-111477</v>
          </cell>
        </row>
        <row r="138">
          <cell r="B138">
            <v>11030101</v>
          </cell>
          <cell r="H138">
            <v>1150</v>
          </cell>
          <cell r="I138" t="str">
            <v>USD</v>
          </cell>
          <cell r="K138">
            <v>8380510</v>
          </cell>
          <cell r="O138">
            <v>-27381</v>
          </cell>
        </row>
        <row r="139">
          <cell r="B139">
            <v>11030101</v>
          </cell>
          <cell r="H139">
            <v>685</v>
          </cell>
          <cell r="I139" t="str">
            <v>USD</v>
          </cell>
          <cell r="K139">
            <v>4991869</v>
          </cell>
          <cell r="O139">
            <v>-16310</v>
          </cell>
        </row>
        <row r="140">
          <cell r="B140">
            <v>11030101</v>
          </cell>
          <cell r="H140">
            <v>1130</v>
          </cell>
          <cell r="I140" t="str">
            <v>USD</v>
          </cell>
          <cell r="K140">
            <v>8234762</v>
          </cell>
          <cell r="O140">
            <v>-26905</v>
          </cell>
        </row>
        <row r="141">
          <cell r="B141">
            <v>11030101</v>
          </cell>
          <cell r="H141">
            <v>1100</v>
          </cell>
          <cell r="I141" t="str">
            <v>USD</v>
          </cell>
          <cell r="K141">
            <v>8016140</v>
          </cell>
          <cell r="O141">
            <v>-26191</v>
          </cell>
        </row>
        <row r="142">
          <cell r="B142">
            <v>11030101</v>
          </cell>
          <cell r="H142">
            <v>45026</v>
          </cell>
          <cell r="I142" t="str">
            <v>USD</v>
          </cell>
          <cell r="K142">
            <v>329235065</v>
          </cell>
          <cell r="O142">
            <v>-2184662</v>
          </cell>
        </row>
        <row r="143">
          <cell r="B143">
            <v>11030101</v>
          </cell>
          <cell r="H143">
            <v>960</v>
          </cell>
          <cell r="I143" t="str">
            <v>USD</v>
          </cell>
          <cell r="K143">
            <v>7128682</v>
          </cell>
          <cell r="O143">
            <v>-155636</v>
          </cell>
        </row>
        <row r="144">
          <cell r="B144">
            <v>11030101</v>
          </cell>
          <cell r="H144">
            <v>3792</v>
          </cell>
          <cell r="I144" t="str">
            <v>USD</v>
          </cell>
          <cell r="K144">
            <v>28209295</v>
          </cell>
          <cell r="O144">
            <v>-665762</v>
          </cell>
        </row>
        <row r="145">
          <cell r="B145">
            <v>11030101</v>
          </cell>
          <cell r="H145">
            <v>26276</v>
          </cell>
          <cell r="I145" t="str">
            <v>USD</v>
          </cell>
          <cell r="K145">
            <v>195471368</v>
          </cell>
          <cell r="O145">
            <v>-4613277</v>
          </cell>
        </row>
        <row r="146">
          <cell r="B146">
            <v>11030101</v>
          </cell>
          <cell r="H146">
            <v>85</v>
          </cell>
          <cell r="I146" t="str">
            <v>USD</v>
          </cell>
          <cell r="K146">
            <v>630625</v>
          </cell>
          <cell r="O146">
            <v>-13220</v>
          </cell>
        </row>
        <row r="147">
          <cell r="B147">
            <v>11030101</v>
          </cell>
          <cell r="H147">
            <v>4250</v>
          </cell>
          <cell r="I147" t="str">
            <v>USD</v>
          </cell>
          <cell r="K147">
            <v>31531260</v>
          </cell>
          <cell r="O147">
            <v>-661002</v>
          </cell>
        </row>
        <row r="148">
          <cell r="B148">
            <v>11030101</v>
          </cell>
          <cell r="H148">
            <v>158</v>
          </cell>
          <cell r="I148" t="str">
            <v>USD</v>
          </cell>
          <cell r="K148">
            <v>1172221</v>
          </cell>
          <cell r="O148">
            <v>-24574</v>
          </cell>
        </row>
        <row r="149">
          <cell r="B149">
            <v>11030101</v>
          </cell>
          <cell r="H149">
            <v>114</v>
          </cell>
          <cell r="I149" t="str">
            <v>USD</v>
          </cell>
          <cell r="K149">
            <v>845780</v>
          </cell>
          <cell r="O149">
            <v>-17731</v>
          </cell>
        </row>
        <row r="150">
          <cell r="B150">
            <v>11030101</v>
          </cell>
          <cell r="H150">
            <v>295</v>
          </cell>
          <cell r="I150" t="str">
            <v>USD</v>
          </cell>
          <cell r="K150">
            <v>2188640</v>
          </cell>
          <cell r="O150">
            <v>-45881</v>
          </cell>
        </row>
        <row r="151">
          <cell r="B151">
            <v>11030101</v>
          </cell>
          <cell r="H151">
            <v>255</v>
          </cell>
          <cell r="I151" t="str">
            <v>USD</v>
          </cell>
          <cell r="K151">
            <v>1868663</v>
          </cell>
          <cell r="O151">
            <v>-16448</v>
          </cell>
        </row>
        <row r="152">
          <cell r="B152">
            <v>11030101</v>
          </cell>
          <cell r="H152">
            <v>450</v>
          </cell>
          <cell r="I152" t="str">
            <v>USD</v>
          </cell>
          <cell r="K152">
            <v>3297641</v>
          </cell>
          <cell r="O152">
            <v>-29025</v>
          </cell>
        </row>
        <row r="153">
          <cell r="B153">
            <v>11030101</v>
          </cell>
          <cell r="H153">
            <v>221</v>
          </cell>
          <cell r="I153" t="str">
            <v>USD</v>
          </cell>
          <cell r="K153">
            <v>1619508</v>
          </cell>
          <cell r="O153">
            <v>-14255</v>
          </cell>
        </row>
        <row r="154">
          <cell r="B154">
            <v>11030101</v>
          </cell>
          <cell r="H154">
            <v>3840</v>
          </cell>
          <cell r="I154" t="str">
            <v>USD</v>
          </cell>
          <cell r="K154">
            <v>28139866</v>
          </cell>
          <cell r="O154">
            <v>-247680</v>
          </cell>
        </row>
        <row r="155">
          <cell r="B155">
            <v>11030101</v>
          </cell>
          <cell r="H155">
            <v>244</v>
          </cell>
          <cell r="I155" t="str">
            <v>USD</v>
          </cell>
          <cell r="K155">
            <v>1783045</v>
          </cell>
          <cell r="O155">
            <v>-10729</v>
          </cell>
        </row>
        <row r="156">
          <cell r="B156">
            <v>11030101</v>
          </cell>
          <cell r="H156">
            <v>1900</v>
          </cell>
          <cell r="I156" t="str">
            <v>USD</v>
          </cell>
          <cell r="K156">
            <v>13994982</v>
          </cell>
          <cell r="O156">
            <v>-194161</v>
          </cell>
        </row>
        <row r="157">
          <cell r="B157">
            <v>11030101</v>
          </cell>
          <cell r="H157">
            <v>-1100</v>
          </cell>
          <cell r="I157" t="str">
            <v>USD</v>
          </cell>
          <cell r="K157">
            <v>-8071151</v>
          </cell>
          <cell r="O157">
            <v>81202</v>
          </cell>
        </row>
        <row r="158">
          <cell r="B158">
            <v>11030101</v>
          </cell>
          <cell r="H158">
            <v>-290</v>
          </cell>
          <cell r="I158" t="str">
            <v>USD</v>
          </cell>
          <cell r="K158">
            <v>-2105899</v>
          </cell>
          <cell r="O158">
            <v>-542</v>
          </cell>
        </row>
        <row r="159">
          <cell r="B159">
            <v>11030101</v>
          </cell>
          <cell r="H159">
            <v>-968</v>
          </cell>
          <cell r="I159" t="str">
            <v>USD</v>
          </cell>
          <cell r="K159">
            <v>-7093591</v>
          </cell>
          <cell r="O159">
            <v>62436</v>
          </cell>
        </row>
        <row r="160">
          <cell r="B160">
            <v>11030101</v>
          </cell>
          <cell r="H160">
            <v>1936</v>
          </cell>
          <cell r="I160" t="str">
            <v>USD</v>
          </cell>
          <cell r="K160">
            <v>14051546</v>
          </cell>
          <cell r="O160">
            <v>10764</v>
          </cell>
        </row>
        <row r="161">
          <cell r="B161">
            <v>11030101</v>
          </cell>
          <cell r="H161">
            <v>16735.259999999998</v>
          </cell>
          <cell r="I161" t="str">
            <v>USD</v>
          </cell>
          <cell r="K161">
            <v>121787340</v>
          </cell>
          <cell r="O161">
            <v>-229273</v>
          </cell>
        </row>
        <row r="162">
          <cell r="B162">
            <v>11030101</v>
          </cell>
          <cell r="H162">
            <v>35403.599999999999</v>
          </cell>
          <cell r="I162" t="str">
            <v>USD</v>
          </cell>
          <cell r="K162">
            <v>259770729</v>
          </cell>
          <cell r="O162">
            <v>-2613494</v>
          </cell>
        </row>
        <row r="163">
          <cell r="B163">
            <v>11030101</v>
          </cell>
          <cell r="H163">
            <v>64454.1</v>
          </cell>
          <cell r="I163" t="str">
            <v>USD</v>
          </cell>
          <cell r="K163">
            <v>478782457</v>
          </cell>
          <cell r="O163">
            <v>-10614301</v>
          </cell>
        </row>
        <row r="164">
          <cell r="B164">
            <v>11030101</v>
          </cell>
          <cell r="H164">
            <v>22865.73</v>
          </cell>
          <cell r="I164" t="str">
            <v>USD</v>
          </cell>
          <cell r="K164">
            <v>167092694</v>
          </cell>
          <cell r="O164">
            <v>-1005406</v>
          </cell>
        </row>
        <row r="165">
          <cell r="B165">
            <v>11030101</v>
          </cell>
          <cell r="H165">
            <v>7911.51</v>
          </cell>
          <cell r="I165" t="str">
            <v>USD</v>
          </cell>
          <cell r="K165">
            <v>57477911</v>
          </cell>
          <cell r="O165">
            <v>-11946</v>
          </cell>
        </row>
        <row r="166">
          <cell r="B166">
            <v>11030101</v>
          </cell>
          <cell r="H166">
            <v>3300</v>
          </cell>
          <cell r="I166" t="str">
            <v>USD</v>
          </cell>
          <cell r="K166">
            <v>23996610</v>
          </cell>
          <cell r="O166">
            <v>-26763</v>
          </cell>
        </row>
        <row r="167">
          <cell r="B167">
            <v>11030101</v>
          </cell>
          <cell r="H167">
            <v>5614</v>
          </cell>
          <cell r="I167" t="str">
            <v>USD</v>
          </cell>
          <cell r="K167">
            <v>41192220</v>
          </cell>
          <cell r="O167">
            <v>-414426</v>
          </cell>
        </row>
        <row r="168">
          <cell r="B168">
            <v>11030101</v>
          </cell>
          <cell r="H168">
            <v>470</v>
          </cell>
          <cell r="I168" t="str">
            <v>USD</v>
          </cell>
          <cell r="K168">
            <v>3497265</v>
          </cell>
          <cell r="O168">
            <v>-83378</v>
          </cell>
        </row>
        <row r="169">
          <cell r="B169">
            <v>11030101</v>
          </cell>
          <cell r="H169">
            <v>1480</v>
          </cell>
          <cell r="I169" t="str">
            <v>USD</v>
          </cell>
          <cell r="K169">
            <v>11009957</v>
          </cell>
          <cell r="O169">
            <v>-259844</v>
          </cell>
        </row>
        <row r="170">
          <cell r="B170">
            <v>11030101</v>
          </cell>
          <cell r="H170">
            <v>500.01</v>
          </cell>
          <cell r="I170" t="str">
            <v>USD</v>
          </cell>
          <cell r="K170">
            <v>3709634</v>
          </cell>
          <cell r="O170">
            <v>-77766</v>
          </cell>
        </row>
        <row r="171">
          <cell r="B171">
            <v>11030101</v>
          </cell>
          <cell r="H171">
            <v>204</v>
          </cell>
          <cell r="I171" t="str">
            <v>USD</v>
          </cell>
          <cell r="K171">
            <v>1484194</v>
          </cell>
          <cell r="O171">
            <v>-2422</v>
          </cell>
        </row>
        <row r="172">
          <cell r="B172">
            <v>11030101</v>
          </cell>
          <cell r="H172">
            <v>2960</v>
          </cell>
          <cell r="I172" t="str">
            <v>USD</v>
          </cell>
          <cell r="K172">
            <v>21523581</v>
          </cell>
          <cell r="O172">
            <v>-23355</v>
          </cell>
        </row>
        <row r="173">
          <cell r="B173">
            <v>11030101</v>
          </cell>
          <cell r="H173">
            <v>152</v>
          </cell>
          <cell r="I173" t="str">
            <v>USD</v>
          </cell>
          <cell r="K173">
            <v>1103856</v>
          </cell>
          <cell r="O173">
            <v>210</v>
          </cell>
        </row>
        <row r="174">
          <cell r="B174">
            <v>11030101</v>
          </cell>
          <cell r="H174">
            <v>685</v>
          </cell>
          <cell r="I174" t="str">
            <v>USD</v>
          </cell>
          <cell r="K174">
            <v>4974614</v>
          </cell>
          <cell r="O174">
            <v>945</v>
          </cell>
        </row>
        <row r="175">
          <cell r="B175">
            <v>11030101</v>
          </cell>
          <cell r="H175">
            <v>2439</v>
          </cell>
          <cell r="I175" t="str">
            <v>USD</v>
          </cell>
          <cell r="K175">
            <v>17433948</v>
          </cell>
          <cell r="O175">
            <v>281948</v>
          </cell>
        </row>
        <row r="176">
          <cell r="B176">
            <v>11030101</v>
          </cell>
          <cell r="H176">
            <v>1220</v>
          </cell>
          <cell r="I176" t="str">
            <v>USD</v>
          </cell>
          <cell r="K176">
            <v>8720548</v>
          </cell>
          <cell r="O176">
            <v>141032</v>
          </cell>
        </row>
        <row r="177">
          <cell r="B177">
            <v>11030101</v>
          </cell>
          <cell r="H177">
            <v>1200</v>
          </cell>
          <cell r="I177" t="str">
            <v>USD</v>
          </cell>
          <cell r="K177">
            <v>8657700</v>
          </cell>
          <cell r="O177">
            <v>58608</v>
          </cell>
        </row>
        <row r="178">
          <cell r="B178">
            <v>11030101</v>
          </cell>
          <cell r="H178">
            <v>550</v>
          </cell>
          <cell r="I178" t="str">
            <v>USD</v>
          </cell>
          <cell r="K178">
            <v>3971325</v>
          </cell>
          <cell r="O178">
            <v>23650</v>
          </cell>
        </row>
        <row r="179">
          <cell r="B179">
            <v>11030101</v>
          </cell>
          <cell r="H179">
            <v>1381</v>
          </cell>
          <cell r="I179" t="str">
            <v>USD</v>
          </cell>
          <cell r="K179">
            <v>9993316</v>
          </cell>
          <cell r="O179">
            <v>37702</v>
          </cell>
        </row>
        <row r="180">
          <cell r="B180">
            <v>11030101</v>
          </cell>
          <cell r="H180">
            <v>2064</v>
          </cell>
          <cell r="I180" t="str">
            <v>USD</v>
          </cell>
          <cell r="K180">
            <v>14968974</v>
          </cell>
          <cell r="O180">
            <v>23076</v>
          </cell>
        </row>
        <row r="181">
          <cell r="B181">
            <v>11030101</v>
          </cell>
          <cell r="H181">
            <v>520</v>
          </cell>
          <cell r="I181" t="str">
            <v>USD</v>
          </cell>
          <cell r="K181">
            <v>3777379</v>
          </cell>
          <cell r="O181">
            <v>-312</v>
          </cell>
        </row>
        <row r="182">
          <cell r="B182">
            <v>11030101</v>
          </cell>
          <cell r="H182">
            <v>551</v>
          </cell>
          <cell r="I182" t="str">
            <v>USD</v>
          </cell>
          <cell r="K182">
            <v>4087935</v>
          </cell>
          <cell r="O182">
            <v>-85697</v>
          </cell>
        </row>
        <row r="183">
          <cell r="B183">
            <v>11030101</v>
          </cell>
          <cell r="H183">
            <v>440</v>
          </cell>
          <cell r="I183" t="str">
            <v>USD</v>
          </cell>
          <cell r="K183">
            <v>3267312</v>
          </cell>
          <cell r="O183">
            <v>-71332</v>
          </cell>
        </row>
        <row r="184">
          <cell r="B184">
            <v>11030101</v>
          </cell>
          <cell r="H184">
            <v>5760</v>
          </cell>
          <cell r="I184" t="str">
            <v>USD</v>
          </cell>
          <cell r="K184">
            <v>41884992</v>
          </cell>
          <cell r="O184">
            <v>-46714</v>
          </cell>
        </row>
        <row r="185">
          <cell r="B185">
            <v>11030101</v>
          </cell>
          <cell r="H185">
            <v>1920</v>
          </cell>
          <cell r="I185" t="str">
            <v>USD</v>
          </cell>
          <cell r="K185">
            <v>14055898</v>
          </cell>
          <cell r="O185">
            <v>-109805</v>
          </cell>
        </row>
        <row r="186">
          <cell r="B186">
            <v>11030101</v>
          </cell>
          <cell r="H186">
            <v>5250</v>
          </cell>
          <cell r="I186" t="str">
            <v>USD</v>
          </cell>
          <cell r="K186">
            <v>39241125</v>
          </cell>
          <cell r="O186">
            <v>-1107277</v>
          </cell>
        </row>
        <row r="187">
          <cell r="B187">
            <v>11030101</v>
          </cell>
          <cell r="H187">
            <v>3164.15</v>
          </cell>
          <cell r="I187" t="str">
            <v>USD</v>
          </cell>
          <cell r="K187">
            <v>23521057</v>
          </cell>
          <cell r="O187">
            <v>-537969</v>
          </cell>
        </row>
        <row r="188">
          <cell r="B188">
            <v>11030101</v>
          </cell>
          <cell r="H188">
            <v>13000</v>
          </cell>
          <cell r="I188" t="str">
            <v>USD</v>
          </cell>
          <cell r="K188">
            <v>96733390</v>
          </cell>
          <cell r="O188">
            <v>-2306720</v>
          </cell>
        </row>
        <row r="189">
          <cell r="B189">
            <v>11030101</v>
          </cell>
          <cell r="H189">
            <v>3110</v>
          </cell>
          <cell r="I189" t="str">
            <v>USD</v>
          </cell>
          <cell r="K189">
            <v>22591631</v>
          </cell>
          <cell r="O189">
            <v>-1866</v>
          </cell>
        </row>
        <row r="190">
          <cell r="B190">
            <v>11030101</v>
          </cell>
          <cell r="H190">
            <v>76</v>
          </cell>
          <cell r="I190" t="str">
            <v>USD</v>
          </cell>
          <cell r="K190">
            <v>552301</v>
          </cell>
          <cell r="O190">
            <v>-268</v>
          </cell>
        </row>
        <row r="191">
          <cell r="B191">
            <v>11030101</v>
          </cell>
          <cell r="H191">
            <v>235</v>
          </cell>
          <cell r="I191" t="str">
            <v>USD</v>
          </cell>
          <cell r="K191">
            <v>1708850</v>
          </cell>
          <cell r="O191">
            <v>-1906</v>
          </cell>
        </row>
        <row r="192">
          <cell r="B192">
            <v>11030101</v>
          </cell>
          <cell r="H192">
            <v>2010.67</v>
          </cell>
          <cell r="I192" t="str">
            <v>USD</v>
          </cell>
          <cell r="K192">
            <v>14620989</v>
          </cell>
          <cell r="O192">
            <v>-16306</v>
          </cell>
        </row>
        <row r="193">
          <cell r="B193">
            <v>11030101</v>
          </cell>
          <cell r="H193">
            <v>-2887.8</v>
          </cell>
          <cell r="I193" t="str">
            <v>USD</v>
          </cell>
          <cell r="K193">
            <v>-20983997</v>
          </cell>
          <cell r="O193">
            <v>8202</v>
          </cell>
        </row>
        <row r="194">
          <cell r="B194">
            <v>11030101</v>
          </cell>
          <cell r="H194">
            <v>66</v>
          </cell>
          <cell r="I194" t="str">
            <v>USD</v>
          </cell>
          <cell r="K194">
            <v>479932</v>
          </cell>
          <cell r="O194">
            <v>-535</v>
          </cell>
        </row>
        <row r="195">
          <cell r="B195">
            <v>11030101</v>
          </cell>
          <cell r="H195">
            <v>447</v>
          </cell>
          <cell r="I195" t="str">
            <v>USD</v>
          </cell>
          <cell r="K195">
            <v>3250450</v>
          </cell>
          <cell r="O195">
            <v>-3625</v>
          </cell>
        </row>
        <row r="196">
          <cell r="B196">
            <v>11030101</v>
          </cell>
          <cell r="H196">
            <v>321</v>
          </cell>
          <cell r="I196" t="str">
            <v>USD</v>
          </cell>
          <cell r="K196">
            <v>2334216</v>
          </cell>
          <cell r="O196">
            <v>-2604</v>
          </cell>
        </row>
        <row r="197">
          <cell r="B197">
            <v>11030101</v>
          </cell>
          <cell r="H197">
            <v>2625</v>
          </cell>
          <cell r="I197" t="str">
            <v>USD</v>
          </cell>
          <cell r="K197">
            <v>19088213</v>
          </cell>
          <cell r="O197">
            <v>-21289</v>
          </cell>
        </row>
        <row r="198">
          <cell r="B198">
            <v>11030101</v>
          </cell>
          <cell r="H198">
            <v>1088.0999999999999</v>
          </cell>
          <cell r="I198" t="str">
            <v>USD</v>
          </cell>
          <cell r="K198">
            <v>7912337</v>
          </cell>
          <cell r="O198">
            <v>-8825</v>
          </cell>
        </row>
        <row r="199">
          <cell r="B199">
            <v>11030101</v>
          </cell>
          <cell r="H199">
            <v>1180</v>
          </cell>
          <cell r="I199" t="str">
            <v>USD</v>
          </cell>
          <cell r="K199">
            <v>8580358</v>
          </cell>
          <cell r="O199">
            <v>-9322</v>
          </cell>
        </row>
        <row r="200">
          <cell r="B200">
            <v>11030101</v>
          </cell>
          <cell r="H200">
            <v>235</v>
          </cell>
          <cell r="I200" t="str">
            <v>USD</v>
          </cell>
          <cell r="K200">
            <v>1711066</v>
          </cell>
          <cell r="O200">
            <v>-4122</v>
          </cell>
        </row>
        <row r="201">
          <cell r="B201">
            <v>11030101</v>
          </cell>
          <cell r="H201">
            <v>145</v>
          </cell>
          <cell r="I201" t="str">
            <v>USD</v>
          </cell>
          <cell r="K201">
            <v>1055764</v>
          </cell>
          <cell r="O201">
            <v>-2543</v>
          </cell>
        </row>
        <row r="202">
          <cell r="B202">
            <v>11030101</v>
          </cell>
          <cell r="H202">
            <v>912</v>
          </cell>
          <cell r="I202" t="str">
            <v>USD</v>
          </cell>
          <cell r="K202">
            <v>6662260</v>
          </cell>
          <cell r="O202">
            <v>-37866</v>
          </cell>
        </row>
        <row r="203">
          <cell r="B203">
            <v>11030101</v>
          </cell>
          <cell r="H203">
            <v>4050.01</v>
          </cell>
          <cell r="I203" t="str">
            <v>USD</v>
          </cell>
          <cell r="K203">
            <v>29431350</v>
          </cell>
          <cell r="O203">
            <v>-13738</v>
          </cell>
        </row>
        <row r="204">
          <cell r="B204">
            <v>11030101</v>
          </cell>
          <cell r="H204">
            <v>39000.01</v>
          </cell>
          <cell r="I204" t="str">
            <v>USD</v>
          </cell>
          <cell r="K204">
            <v>283596300</v>
          </cell>
          <cell r="O204">
            <v>-316217</v>
          </cell>
        </row>
        <row r="205">
          <cell r="B205">
            <v>11030101</v>
          </cell>
          <cell r="H205">
            <v>235</v>
          </cell>
          <cell r="I205" t="str">
            <v>USD</v>
          </cell>
          <cell r="K205">
            <v>1709214</v>
          </cell>
          <cell r="O205">
            <v>-2270</v>
          </cell>
        </row>
        <row r="206">
          <cell r="B206">
            <v>11030101</v>
          </cell>
          <cell r="H206">
            <v>608.95000000000005</v>
          </cell>
          <cell r="I206" t="str">
            <v>USD</v>
          </cell>
          <cell r="K206">
            <v>4429046</v>
          </cell>
          <cell r="O206">
            <v>-5883</v>
          </cell>
        </row>
        <row r="207">
          <cell r="B207">
            <v>11030101</v>
          </cell>
          <cell r="H207">
            <v>416</v>
          </cell>
          <cell r="I207" t="str">
            <v>USD</v>
          </cell>
          <cell r="K207">
            <v>3025672</v>
          </cell>
          <cell r="O207">
            <v>-4019</v>
          </cell>
        </row>
        <row r="208">
          <cell r="B208">
            <v>11030101</v>
          </cell>
          <cell r="H208">
            <v>150</v>
          </cell>
          <cell r="I208" t="str">
            <v>USD</v>
          </cell>
          <cell r="K208">
            <v>1090988</v>
          </cell>
          <cell r="O208">
            <v>-1449</v>
          </cell>
        </row>
        <row r="209">
          <cell r="B209">
            <v>11030101</v>
          </cell>
          <cell r="H209">
            <v>410</v>
          </cell>
          <cell r="I209" t="str">
            <v>USD</v>
          </cell>
          <cell r="K209">
            <v>2982033</v>
          </cell>
          <cell r="O209">
            <v>-3961</v>
          </cell>
        </row>
        <row r="210">
          <cell r="B210">
            <v>11030101</v>
          </cell>
          <cell r="H210">
            <v>500.01</v>
          </cell>
          <cell r="I210" t="str">
            <v>USD</v>
          </cell>
          <cell r="K210">
            <v>3636625</v>
          </cell>
          <cell r="O210">
            <v>-4757</v>
          </cell>
        </row>
        <row r="211">
          <cell r="B211">
            <v>11030101</v>
          </cell>
          <cell r="H211">
            <v>1913</v>
          </cell>
          <cell r="I211" t="str">
            <v>USD</v>
          </cell>
          <cell r="K211">
            <v>13913727</v>
          </cell>
          <cell r="O211">
            <v>-18479</v>
          </cell>
        </row>
        <row r="212">
          <cell r="B212">
            <v>11030101</v>
          </cell>
          <cell r="H212">
            <v>446.4</v>
          </cell>
          <cell r="I212" t="str">
            <v>USD</v>
          </cell>
          <cell r="K212">
            <v>3246779</v>
          </cell>
          <cell r="O212">
            <v>-4312</v>
          </cell>
        </row>
        <row r="213">
          <cell r="B213">
            <v>11030101</v>
          </cell>
          <cell r="H213">
            <v>660</v>
          </cell>
          <cell r="I213" t="str">
            <v>USD</v>
          </cell>
          <cell r="K213">
            <v>4800345</v>
          </cell>
          <cell r="O213">
            <v>-6376</v>
          </cell>
        </row>
        <row r="214">
          <cell r="B214">
            <v>11030101</v>
          </cell>
          <cell r="H214">
            <v>92</v>
          </cell>
          <cell r="I214" t="str">
            <v>USD</v>
          </cell>
          <cell r="K214">
            <v>668687</v>
          </cell>
          <cell r="O214">
            <v>-437</v>
          </cell>
        </row>
        <row r="215">
          <cell r="B215">
            <v>11030101</v>
          </cell>
          <cell r="H215">
            <v>303</v>
          </cell>
          <cell r="I215" t="str">
            <v>USD</v>
          </cell>
          <cell r="K215">
            <v>2202307</v>
          </cell>
          <cell r="O215">
            <v>-1439</v>
          </cell>
        </row>
        <row r="216">
          <cell r="B216">
            <v>11030101</v>
          </cell>
          <cell r="H216">
            <v>1722</v>
          </cell>
          <cell r="I216" t="str">
            <v>USD</v>
          </cell>
          <cell r="K216">
            <v>12529306</v>
          </cell>
          <cell r="O216">
            <v>-21404</v>
          </cell>
        </row>
        <row r="217">
          <cell r="B217">
            <v>11030101</v>
          </cell>
          <cell r="H217">
            <v>16890.75</v>
          </cell>
          <cell r="I217" t="str">
            <v>USD</v>
          </cell>
          <cell r="K217">
            <v>122897435</v>
          </cell>
          <cell r="O217">
            <v>-209952</v>
          </cell>
        </row>
        <row r="218">
          <cell r="B218">
            <v>11030101</v>
          </cell>
          <cell r="H218">
            <v>1650</v>
          </cell>
          <cell r="I218" t="str">
            <v>USD</v>
          </cell>
          <cell r="K218">
            <v>12005433</v>
          </cell>
          <cell r="O218">
            <v>-20509</v>
          </cell>
        </row>
        <row r="219">
          <cell r="B219">
            <v>11030101</v>
          </cell>
          <cell r="H219">
            <v>16500</v>
          </cell>
          <cell r="I219" t="str">
            <v>USD</v>
          </cell>
          <cell r="K219">
            <v>120266190</v>
          </cell>
          <cell r="O219">
            <v>-416955</v>
          </cell>
        </row>
        <row r="220">
          <cell r="B220">
            <v>11030101</v>
          </cell>
          <cell r="H220">
            <v>408</v>
          </cell>
          <cell r="I220" t="str">
            <v>USD</v>
          </cell>
          <cell r="K220">
            <v>2993663</v>
          </cell>
          <cell r="O220">
            <v>-30118</v>
          </cell>
        </row>
        <row r="221">
          <cell r="B221">
            <v>11030101</v>
          </cell>
          <cell r="H221">
            <v>1401</v>
          </cell>
          <cell r="I221" t="str">
            <v>USD</v>
          </cell>
          <cell r="K221">
            <v>10279711</v>
          </cell>
          <cell r="O221">
            <v>-103421</v>
          </cell>
        </row>
        <row r="222">
          <cell r="B222">
            <v>11030101</v>
          </cell>
          <cell r="H222">
            <v>3483</v>
          </cell>
          <cell r="I222" t="str">
            <v>USD</v>
          </cell>
          <cell r="K222">
            <v>25839994</v>
          </cell>
          <cell r="O222">
            <v>-540910</v>
          </cell>
        </row>
        <row r="223">
          <cell r="B223">
            <v>11030101</v>
          </cell>
          <cell r="H223">
            <v>-420</v>
          </cell>
          <cell r="I223" t="str">
            <v>USD</v>
          </cell>
          <cell r="K223">
            <v>-3132990</v>
          </cell>
          <cell r="O223">
            <v>82282</v>
          </cell>
        </row>
        <row r="224">
          <cell r="B224">
            <v>11030101</v>
          </cell>
          <cell r="H224">
            <v>153</v>
          </cell>
          <cell r="I224" t="str">
            <v>USD</v>
          </cell>
          <cell r="K224">
            <v>1138471</v>
          </cell>
          <cell r="O224">
            <v>-27142</v>
          </cell>
        </row>
        <row r="225">
          <cell r="B225">
            <v>11030101</v>
          </cell>
          <cell r="H225">
            <v>253.65</v>
          </cell>
          <cell r="I225" t="str">
            <v>USD</v>
          </cell>
          <cell r="K225">
            <v>1887407</v>
          </cell>
          <cell r="O225">
            <v>-44997</v>
          </cell>
        </row>
        <row r="226">
          <cell r="B226">
            <v>11030101</v>
          </cell>
          <cell r="H226">
            <v>12647.64</v>
          </cell>
          <cell r="I226" t="str">
            <v>USD</v>
          </cell>
          <cell r="K226">
            <v>94110963</v>
          </cell>
          <cell r="O226">
            <v>-2243692</v>
          </cell>
        </row>
        <row r="227">
          <cell r="B227">
            <v>11030101</v>
          </cell>
          <cell r="H227">
            <v>1423.01</v>
          </cell>
          <cell r="I227" t="str">
            <v>USD</v>
          </cell>
          <cell r="K227">
            <v>10614943</v>
          </cell>
          <cell r="O227">
            <v>-278782</v>
          </cell>
        </row>
        <row r="228">
          <cell r="B228">
            <v>11030101</v>
          </cell>
          <cell r="H228">
            <v>3729</v>
          </cell>
          <cell r="I228" t="str">
            <v>USD</v>
          </cell>
          <cell r="K228">
            <v>27816476</v>
          </cell>
          <cell r="O228">
            <v>-730549</v>
          </cell>
        </row>
        <row r="229">
          <cell r="B229">
            <v>11030101</v>
          </cell>
          <cell r="H229">
            <v>3075</v>
          </cell>
          <cell r="I229" t="str">
            <v>USD</v>
          </cell>
          <cell r="K229">
            <v>22984088</v>
          </cell>
          <cell r="O229">
            <v>-648549</v>
          </cell>
        </row>
        <row r="230">
          <cell r="B230">
            <v>11030101</v>
          </cell>
          <cell r="H230">
            <v>477.85</v>
          </cell>
          <cell r="I230" t="str">
            <v>USD</v>
          </cell>
          <cell r="K230">
            <v>3562123</v>
          </cell>
          <cell r="O230">
            <v>-91217</v>
          </cell>
        </row>
        <row r="231">
          <cell r="B231">
            <v>11030101</v>
          </cell>
          <cell r="H231">
            <v>468</v>
          </cell>
          <cell r="I231" t="str">
            <v>USD</v>
          </cell>
          <cell r="K231">
            <v>3482402</v>
          </cell>
          <cell r="O231">
            <v>-83042</v>
          </cell>
        </row>
        <row r="232">
          <cell r="B232">
            <v>11030101</v>
          </cell>
          <cell r="H232">
            <v>373</v>
          </cell>
          <cell r="I232" t="str">
            <v>USD</v>
          </cell>
          <cell r="K232">
            <v>2775504</v>
          </cell>
          <cell r="O232">
            <v>-66185</v>
          </cell>
        </row>
        <row r="233">
          <cell r="B233">
            <v>11030101</v>
          </cell>
          <cell r="H233">
            <v>26000</v>
          </cell>
          <cell r="I233" t="str">
            <v>USD</v>
          </cell>
          <cell r="K233">
            <v>189535320</v>
          </cell>
          <cell r="O233">
            <v>-681980</v>
          </cell>
        </row>
        <row r="234">
          <cell r="B234">
            <v>11030101</v>
          </cell>
          <cell r="H234">
            <v>1652</v>
          </cell>
          <cell r="I234" t="str">
            <v>USD</v>
          </cell>
          <cell r="K234">
            <v>12038785</v>
          </cell>
          <cell r="O234">
            <v>-39334</v>
          </cell>
        </row>
        <row r="235">
          <cell r="B235">
            <v>11030101</v>
          </cell>
          <cell r="H235">
            <v>1180</v>
          </cell>
          <cell r="I235" t="str">
            <v>USD</v>
          </cell>
          <cell r="K235">
            <v>8599132</v>
          </cell>
          <cell r="O235">
            <v>-28096</v>
          </cell>
        </row>
        <row r="236">
          <cell r="B236">
            <v>11030101</v>
          </cell>
          <cell r="H236">
            <v>5075.8500000000004</v>
          </cell>
          <cell r="I236" t="str">
            <v>USD</v>
          </cell>
          <cell r="K236">
            <v>37115174</v>
          </cell>
          <cell r="O236">
            <v>-246281</v>
          </cell>
        </row>
        <row r="237">
          <cell r="B237">
            <v>11030101</v>
          </cell>
          <cell r="H237">
            <v>1496.25</v>
          </cell>
          <cell r="I237" t="str">
            <v>USD</v>
          </cell>
          <cell r="K237">
            <v>10940745</v>
          </cell>
          <cell r="O237">
            <v>-72598</v>
          </cell>
        </row>
        <row r="238">
          <cell r="B238">
            <v>11030101</v>
          </cell>
          <cell r="H238">
            <v>744.8</v>
          </cell>
          <cell r="I238" t="str">
            <v>USD</v>
          </cell>
          <cell r="K238">
            <v>5530669</v>
          </cell>
          <cell r="O238">
            <v>-120747</v>
          </cell>
        </row>
        <row r="239">
          <cell r="B239">
            <v>11030101</v>
          </cell>
          <cell r="H239">
            <v>1449</v>
          </cell>
          <cell r="I239" t="str">
            <v>USD</v>
          </cell>
          <cell r="K239">
            <v>10779836</v>
          </cell>
          <cell r="O239">
            <v>-254894</v>
          </cell>
        </row>
        <row r="240">
          <cell r="B240">
            <v>11030101</v>
          </cell>
          <cell r="H240">
            <v>1066.01</v>
          </cell>
          <cell r="I240" t="str">
            <v>USD</v>
          </cell>
          <cell r="K240">
            <v>7930581</v>
          </cell>
          <cell r="O240">
            <v>-187521</v>
          </cell>
        </row>
        <row r="241">
          <cell r="B241">
            <v>11030101</v>
          </cell>
          <cell r="H241">
            <v>2350</v>
          </cell>
          <cell r="I241" t="str">
            <v>USD</v>
          </cell>
          <cell r="K241">
            <v>17482825</v>
          </cell>
          <cell r="O241">
            <v>-413388</v>
          </cell>
        </row>
        <row r="242">
          <cell r="B242">
            <v>11030101</v>
          </cell>
          <cell r="H242">
            <v>925</v>
          </cell>
          <cell r="I242" t="str">
            <v>USD</v>
          </cell>
          <cell r="K242">
            <v>6881223</v>
          </cell>
          <cell r="O242">
            <v>-162402</v>
          </cell>
        </row>
        <row r="243">
          <cell r="B243">
            <v>11030101</v>
          </cell>
          <cell r="H243">
            <v>437</v>
          </cell>
          <cell r="I243" t="str">
            <v>USD</v>
          </cell>
          <cell r="K243">
            <v>3250913</v>
          </cell>
          <cell r="O243">
            <v>-76724</v>
          </cell>
        </row>
        <row r="244">
          <cell r="B244">
            <v>11030101</v>
          </cell>
          <cell r="H244">
            <v>1496.25</v>
          </cell>
          <cell r="I244" t="str">
            <v>USD</v>
          </cell>
          <cell r="K244">
            <v>11130843</v>
          </cell>
          <cell r="O244">
            <v>-262696</v>
          </cell>
        </row>
        <row r="245">
          <cell r="B245">
            <v>11030101</v>
          </cell>
          <cell r="H245">
            <v>227.85</v>
          </cell>
          <cell r="I245" t="str">
            <v>USD</v>
          </cell>
          <cell r="K245">
            <v>1695013</v>
          </cell>
          <cell r="O245">
            <v>-40004</v>
          </cell>
        </row>
        <row r="246">
          <cell r="B246">
            <v>11030101</v>
          </cell>
          <cell r="H246">
            <v>251.75</v>
          </cell>
          <cell r="I246" t="str">
            <v>USD</v>
          </cell>
          <cell r="K246">
            <v>1872809</v>
          </cell>
          <cell r="O246">
            <v>-44200</v>
          </cell>
        </row>
        <row r="247">
          <cell r="B247">
            <v>11030101</v>
          </cell>
          <cell r="H247">
            <v>4683.51</v>
          </cell>
          <cell r="I247" t="str">
            <v>USD</v>
          </cell>
          <cell r="K247">
            <v>34841380</v>
          </cell>
          <cell r="O247">
            <v>-822284</v>
          </cell>
        </row>
        <row r="248">
          <cell r="B248">
            <v>11030101</v>
          </cell>
          <cell r="H248">
            <v>6500</v>
          </cell>
          <cell r="I248" t="str">
            <v>USD</v>
          </cell>
          <cell r="K248">
            <v>48341215</v>
          </cell>
          <cell r="O248">
            <v>-1127880</v>
          </cell>
        </row>
        <row r="249">
          <cell r="B249">
            <v>11030101</v>
          </cell>
          <cell r="H249">
            <v>1467</v>
          </cell>
          <cell r="I249" t="str">
            <v>USD</v>
          </cell>
          <cell r="K249">
            <v>10883849</v>
          </cell>
          <cell r="O249">
            <v>-228162</v>
          </cell>
        </row>
        <row r="250">
          <cell r="B250">
            <v>11030101</v>
          </cell>
          <cell r="H250">
            <v>1617.85</v>
          </cell>
          <cell r="I250" t="str">
            <v>USD</v>
          </cell>
          <cell r="K250">
            <v>12003023</v>
          </cell>
          <cell r="O250">
            <v>-251624</v>
          </cell>
        </row>
        <row r="251">
          <cell r="B251">
            <v>11030101</v>
          </cell>
          <cell r="H251">
            <v>260</v>
          </cell>
          <cell r="I251" t="str">
            <v>USD</v>
          </cell>
          <cell r="K251">
            <v>1909705</v>
          </cell>
          <cell r="O251">
            <v>-21172</v>
          </cell>
        </row>
        <row r="252">
          <cell r="B252">
            <v>11030101</v>
          </cell>
          <cell r="H252">
            <v>3000</v>
          </cell>
          <cell r="I252" t="str">
            <v>USD</v>
          </cell>
          <cell r="K252">
            <v>21984270</v>
          </cell>
          <cell r="O252">
            <v>-193500</v>
          </cell>
        </row>
        <row r="253">
          <cell r="B253">
            <v>11030101</v>
          </cell>
          <cell r="H253">
            <v>6500</v>
          </cell>
          <cell r="I253" t="str">
            <v>USD</v>
          </cell>
          <cell r="K253">
            <v>47877570</v>
          </cell>
          <cell r="O253">
            <v>-664235</v>
          </cell>
        </row>
        <row r="254">
          <cell r="B254">
            <v>11030101</v>
          </cell>
          <cell r="H254">
            <v>4070</v>
          </cell>
          <cell r="I254" t="str">
            <v>USD</v>
          </cell>
          <cell r="K254">
            <v>29978725</v>
          </cell>
          <cell r="O254">
            <v>-415914</v>
          </cell>
        </row>
        <row r="255">
          <cell r="B255">
            <v>11030101</v>
          </cell>
          <cell r="H255">
            <v>3686</v>
          </cell>
          <cell r="I255" t="str">
            <v>USD</v>
          </cell>
          <cell r="K255">
            <v>27150265</v>
          </cell>
          <cell r="O255">
            <v>-376672</v>
          </cell>
        </row>
        <row r="256">
          <cell r="B256">
            <v>11030101</v>
          </cell>
          <cell r="H256">
            <v>365</v>
          </cell>
          <cell r="I256" t="str">
            <v>USD</v>
          </cell>
          <cell r="K256">
            <v>2665551</v>
          </cell>
          <cell r="O256">
            <v>-14341</v>
          </cell>
        </row>
        <row r="257">
          <cell r="B257">
            <v>11030101</v>
          </cell>
          <cell r="H257">
            <v>3020</v>
          </cell>
          <cell r="I257" t="str">
            <v>USD</v>
          </cell>
          <cell r="K257">
            <v>22054698</v>
          </cell>
          <cell r="O257">
            <v>-118656</v>
          </cell>
        </row>
        <row r="258">
          <cell r="B258">
            <v>11030101</v>
          </cell>
          <cell r="H258">
            <v>341</v>
          </cell>
          <cell r="I258" t="str">
            <v>USD</v>
          </cell>
          <cell r="K258">
            <v>2490282</v>
          </cell>
          <cell r="O258">
            <v>-13398</v>
          </cell>
        </row>
        <row r="259">
          <cell r="B259">
            <v>11030101</v>
          </cell>
          <cell r="H259">
            <v>250</v>
          </cell>
          <cell r="I259" t="str">
            <v>USD</v>
          </cell>
          <cell r="K259">
            <v>1825720</v>
          </cell>
          <cell r="O259">
            <v>-9822</v>
          </cell>
        </row>
        <row r="260">
          <cell r="B260">
            <v>11030101</v>
          </cell>
          <cell r="H260">
            <v>-1180</v>
          </cell>
          <cell r="I260" t="str">
            <v>USD</v>
          </cell>
          <cell r="K260">
            <v>-8591733</v>
          </cell>
          <cell r="O260">
            <v>20697</v>
          </cell>
        </row>
        <row r="261">
          <cell r="B261">
            <v>11030101</v>
          </cell>
          <cell r="H261">
            <v>2887.8</v>
          </cell>
          <cell r="I261" t="str">
            <v>USD</v>
          </cell>
          <cell r="K261">
            <v>20989512</v>
          </cell>
          <cell r="O261">
            <v>-13717</v>
          </cell>
        </row>
        <row r="262">
          <cell r="B262">
            <v>11030101</v>
          </cell>
          <cell r="H262">
            <v>183</v>
          </cell>
          <cell r="I262" t="str">
            <v>USD</v>
          </cell>
          <cell r="K262">
            <v>1329286</v>
          </cell>
          <cell r="O262">
            <v>-49</v>
          </cell>
        </row>
        <row r="263">
          <cell r="B263">
            <v>11030101</v>
          </cell>
          <cell r="H263">
            <v>111</v>
          </cell>
          <cell r="I263" t="str">
            <v>USD</v>
          </cell>
          <cell r="K263">
            <v>806288</v>
          </cell>
          <cell r="O263">
            <v>-30</v>
          </cell>
        </row>
        <row r="264">
          <cell r="B264">
            <v>11030101</v>
          </cell>
          <cell r="H264">
            <v>133</v>
          </cell>
          <cell r="I264" t="str">
            <v>USD</v>
          </cell>
          <cell r="K264">
            <v>966093</v>
          </cell>
          <cell r="O264">
            <v>-36</v>
          </cell>
        </row>
        <row r="265">
          <cell r="B265">
            <v>11030101</v>
          </cell>
          <cell r="H265">
            <v>799</v>
          </cell>
          <cell r="I265" t="str">
            <v>USD</v>
          </cell>
          <cell r="K265">
            <v>5803824</v>
          </cell>
          <cell r="O265">
            <v>-216</v>
          </cell>
        </row>
        <row r="266">
          <cell r="B266">
            <v>11030101</v>
          </cell>
          <cell r="H266">
            <v>97133.14</v>
          </cell>
          <cell r="I266" t="str">
            <v>USD</v>
          </cell>
          <cell r="K266">
            <v>705561530</v>
          </cell>
          <cell r="O266">
            <v>-26226</v>
          </cell>
        </row>
        <row r="267">
          <cell r="B267">
            <v>11030101</v>
          </cell>
          <cell r="H267">
            <v>424</v>
          </cell>
          <cell r="I267" t="str">
            <v>USD</v>
          </cell>
          <cell r="K267">
            <v>3078295</v>
          </cell>
          <cell r="O267">
            <v>1467</v>
          </cell>
        </row>
        <row r="268">
          <cell r="B268">
            <v>11030101</v>
          </cell>
          <cell r="H268">
            <v>958.55</v>
          </cell>
          <cell r="I268" t="str">
            <v>USD</v>
          </cell>
          <cell r="K268">
            <v>6971036</v>
          </cell>
          <cell r="O268">
            <v>-8522</v>
          </cell>
        </row>
        <row r="269">
          <cell r="B269">
            <v>11030101</v>
          </cell>
          <cell r="H269">
            <v>150</v>
          </cell>
          <cell r="I269" t="str">
            <v>USD</v>
          </cell>
          <cell r="K269">
            <v>1090872</v>
          </cell>
          <cell r="O269">
            <v>-1333</v>
          </cell>
        </row>
        <row r="270">
          <cell r="B270">
            <v>11030101</v>
          </cell>
          <cell r="H270">
            <v>2040</v>
          </cell>
          <cell r="I270" t="str">
            <v>USD</v>
          </cell>
          <cell r="K270">
            <v>14835859</v>
          </cell>
          <cell r="O270">
            <v>-18135</v>
          </cell>
        </row>
        <row r="271">
          <cell r="B271">
            <v>11030101</v>
          </cell>
          <cell r="H271">
            <v>1913</v>
          </cell>
          <cell r="I271" t="str">
            <v>USD</v>
          </cell>
          <cell r="K271">
            <v>13912254</v>
          </cell>
          <cell r="O271">
            <v>-17006</v>
          </cell>
        </row>
        <row r="272">
          <cell r="B272">
            <v>11030101</v>
          </cell>
          <cell r="H272">
            <v>6376.09</v>
          </cell>
          <cell r="I272" t="str">
            <v>USD</v>
          </cell>
          <cell r="K272">
            <v>46369987</v>
          </cell>
          <cell r="O272">
            <v>-56683</v>
          </cell>
        </row>
        <row r="273">
          <cell r="B273">
            <v>11030101</v>
          </cell>
          <cell r="H273">
            <v>4455.63</v>
          </cell>
          <cell r="I273" t="str">
            <v>USD</v>
          </cell>
          <cell r="K273">
            <v>32403480</v>
          </cell>
          <cell r="O273">
            <v>-39610</v>
          </cell>
        </row>
        <row r="274">
          <cell r="B274">
            <v>11030101</v>
          </cell>
          <cell r="H274">
            <v>4501.2</v>
          </cell>
          <cell r="I274" t="str">
            <v>USD</v>
          </cell>
          <cell r="K274">
            <v>32734887</v>
          </cell>
          <cell r="O274">
            <v>-40016</v>
          </cell>
        </row>
        <row r="275">
          <cell r="B275">
            <v>11030101</v>
          </cell>
          <cell r="H275">
            <v>143</v>
          </cell>
          <cell r="I275" t="str">
            <v>USD</v>
          </cell>
          <cell r="K275">
            <v>1039965</v>
          </cell>
          <cell r="O275">
            <v>-1272</v>
          </cell>
        </row>
        <row r="276">
          <cell r="B276">
            <v>11030101</v>
          </cell>
          <cell r="H276">
            <v>641.25</v>
          </cell>
          <cell r="I276" t="str">
            <v>USD</v>
          </cell>
          <cell r="K276">
            <v>4663478</v>
          </cell>
          <cell r="O276">
            <v>-5701</v>
          </cell>
        </row>
        <row r="277">
          <cell r="B277">
            <v>11030101</v>
          </cell>
          <cell r="H277">
            <v>2335</v>
          </cell>
          <cell r="I277" t="str">
            <v>USD</v>
          </cell>
          <cell r="K277">
            <v>16988199</v>
          </cell>
          <cell r="O277">
            <v>-27716</v>
          </cell>
        </row>
        <row r="278">
          <cell r="B278">
            <v>11030101</v>
          </cell>
          <cell r="H278">
            <v>320</v>
          </cell>
          <cell r="I278" t="str">
            <v>USD</v>
          </cell>
          <cell r="K278">
            <v>2327094</v>
          </cell>
          <cell r="O278">
            <v>-2745</v>
          </cell>
        </row>
        <row r="279">
          <cell r="B279">
            <v>11030101</v>
          </cell>
          <cell r="H279">
            <v>511.5</v>
          </cell>
          <cell r="I279" t="str">
            <v>USD</v>
          </cell>
          <cell r="K279">
            <v>3719715</v>
          </cell>
          <cell r="O279">
            <v>-4389</v>
          </cell>
        </row>
        <row r="280">
          <cell r="B280">
            <v>11030101</v>
          </cell>
          <cell r="H280">
            <v>5500</v>
          </cell>
          <cell r="I280" t="str">
            <v>USD</v>
          </cell>
          <cell r="K280">
            <v>40040000</v>
          </cell>
          <cell r="O280">
            <v>-90255</v>
          </cell>
        </row>
        <row r="281">
          <cell r="B281">
            <v>11030101</v>
          </cell>
          <cell r="H281">
            <v>5500</v>
          </cell>
          <cell r="I281" t="str">
            <v>USD</v>
          </cell>
          <cell r="K281">
            <v>40040000</v>
          </cell>
          <cell r="O281">
            <v>-90255</v>
          </cell>
        </row>
        <row r="282">
          <cell r="B282">
            <v>11030101</v>
          </cell>
          <cell r="H282">
            <v>5500</v>
          </cell>
          <cell r="I282" t="str">
            <v>USD</v>
          </cell>
          <cell r="K282">
            <v>40040000</v>
          </cell>
          <cell r="O282">
            <v>-90255</v>
          </cell>
        </row>
        <row r="283">
          <cell r="B283">
            <v>11030101</v>
          </cell>
          <cell r="H283">
            <v>300</v>
          </cell>
          <cell r="I283" t="str">
            <v>USD</v>
          </cell>
          <cell r="K283">
            <v>2181444</v>
          </cell>
          <cell r="O283">
            <v>-2367</v>
          </cell>
        </row>
        <row r="284">
          <cell r="B284">
            <v>11030101</v>
          </cell>
          <cell r="H284">
            <v>1380</v>
          </cell>
          <cell r="I284" t="str">
            <v>USD</v>
          </cell>
          <cell r="K284">
            <v>10022167</v>
          </cell>
          <cell r="O284">
            <v>1587</v>
          </cell>
        </row>
        <row r="285">
          <cell r="B285">
            <v>11030101</v>
          </cell>
          <cell r="H285">
            <v>690</v>
          </cell>
          <cell r="I285" t="str">
            <v>USD</v>
          </cell>
          <cell r="K285">
            <v>5011084</v>
          </cell>
          <cell r="O285">
            <v>793</v>
          </cell>
        </row>
        <row r="286">
          <cell r="B286">
            <v>11030101</v>
          </cell>
          <cell r="H286">
            <v>666</v>
          </cell>
          <cell r="I286" t="str">
            <v>USD</v>
          </cell>
          <cell r="K286">
            <v>4836785</v>
          </cell>
          <cell r="O286">
            <v>766</v>
          </cell>
        </row>
        <row r="287">
          <cell r="B287">
            <v>11030101</v>
          </cell>
          <cell r="H287">
            <v>744</v>
          </cell>
          <cell r="I287" t="str">
            <v>USD</v>
          </cell>
          <cell r="K287">
            <v>5403255</v>
          </cell>
          <cell r="O287">
            <v>856</v>
          </cell>
        </row>
        <row r="288">
          <cell r="B288">
            <v>11030101</v>
          </cell>
          <cell r="H288">
            <v>3729</v>
          </cell>
          <cell r="I288" t="str">
            <v>USD</v>
          </cell>
          <cell r="K288">
            <v>27081639</v>
          </cell>
          <cell r="O288">
            <v>4288</v>
          </cell>
        </row>
        <row r="289">
          <cell r="B289">
            <v>11030101</v>
          </cell>
          <cell r="H289">
            <v>190.16</v>
          </cell>
          <cell r="I289" t="str">
            <v>USD</v>
          </cell>
          <cell r="K289">
            <v>1392680</v>
          </cell>
          <cell r="O289">
            <v>-11436</v>
          </cell>
        </row>
        <row r="290">
          <cell r="B290">
            <v>11030101</v>
          </cell>
          <cell r="H290">
            <v>4000</v>
          </cell>
          <cell r="I290" t="str">
            <v>USD</v>
          </cell>
          <cell r="K290">
            <v>29080400</v>
          </cell>
          <cell r="O290">
            <v>-26040</v>
          </cell>
        </row>
        <row r="291">
          <cell r="B291">
            <v>11030101</v>
          </cell>
          <cell r="H291">
            <v>160</v>
          </cell>
          <cell r="I291" t="str">
            <v>USD</v>
          </cell>
          <cell r="K291">
            <v>1144000</v>
          </cell>
          <cell r="O291">
            <v>18174</v>
          </cell>
        </row>
        <row r="292">
          <cell r="B292">
            <v>11030101</v>
          </cell>
          <cell r="H292">
            <v>1580</v>
          </cell>
          <cell r="I292" t="str">
            <v>USD</v>
          </cell>
          <cell r="K292">
            <v>11297000</v>
          </cell>
          <cell r="O292">
            <v>179472</v>
          </cell>
        </row>
        <row r="293">
          <cell r="B293">
            <v>11030101</v>
          </cell>
          <cell r="H293">
            <v>3314.55</v>
          </cell>
          <cell r="I293" t="str">
            <v>USD</v>
          </cell>
          <cell r="K293">
            <v>23699033</v>
          </cell>
          <cell r="O293">
            <v>376499</v>
          </cell>
        </row>
        <row r="294">
          <cell r="B294">
            <v>11030101</v>
          </cell>
          <cell r="H294">
            <v>130</v>
          </cell>
          <cell r="I294" t="str">
            <v>USD</v>
          </cell>
          <cell r="K294">
            <v>936000</v>
          </cell>
          <cell r="O294">
            <v>8267</v>
          </cell>
        </row>
        <row r="295">
          <cell r="B295">
            <v>11030101</v>
          </cell>
          <cell r="H295">
            <v>480</v>
          </cell>
          <cell r="I295" t="str">
            <v>USD</v>
          </cell>
          <cell r="K295">
            <v>3456000</v>
          </cell>
          <cell r="O295">
            <v>30523</v>
          </cell>
        </row>
        <row r="296">
          <cell r="B296">
            <v>11030101</v>
          </cell>
          <cell r="H296">
            <v>5901</v>
          </cell>
          <cell r="I296" t="str">
            <v>USD</v>
          </cell>
          <cell r="K296">
            <v>42607816</v>
          </cell>
          <cell r="O296">
            <v>254629</v>
          </cell>
        </row>
        <row r="297">
          <cell r="B297">
            <v>11030101</v>
          </cell>
          <cell r="H297">
            <v>216</v>
          </cell>
          <cell r="I297" t="str">
            <v>USD</v>
          </cell>
          <cell r="K297">
            <v>1559187</v>
          </cell>
          <cell r="O297">
            <v>9748</v>
          </cell>
        </row>
        <row r="298">
          <cell r="B298">
            <v>11030101</v>
          </cell>
          <cell r="H298">
            <v>84</v>
          </cell>
          <cell r="I298" t="str">
            <v>USD</v>
          </cell>
          <cell r="K298">
            <v>607117</v>
          </cell>
          <cell r="O298">
            <v>3025</v>
          </cell>
        </row>
        <row r="299">
          <cell r="B299">
            <v>11030101</v>
          </cell>
          <cell r="H299">
            <v>520</v>
          </cell>
          <cell r="I299" t="str">
            <v>USD</v>
          </cell>
          <cell r="K299">
            <v>3758342</v>
          </cell>
          <cell r="O299">
            <v>18725</v>
          </cell>
        </row>
        <row r="300">
          <cell r="B300">
            <v>11030101</v>
          </cell>
          <cell r="H300">
            <v>715</v>
          </cell>
          <cell r="I300" t="str">
            <v>USD</v>
          </cell>
          <cell r="K300">
            <v>5167720</v>
          </cell>
          <cell r="O300">
            <v>25747</v>
          </cell>
        </row>
        <row r="301">
          <cell r="B301">
            <v>11030101</v>
          </cell>
          <cell r="H301">
            <v>528</v>
          </cell>
          <cell r="I301" t="str">
            <v>USD</v>
          </cell>
          <cell r="K301">
            <v>3816162</v>
          </cell>
          <cell r="O301">
            <v>19014</v>
          </cell>
        </row>
        <row r="302">
          <cell r="B302">
            <v>11030101</v>
          </cell>
          <cell r="H302">
            <v>770</v>
          </cell>
          <cell r="I302" t="str">
            <v>USD</v>
          </cell>
          <cell r="K302">
            <v>5565237</v>
          </cell>
          <cell r="O302">
            <v>27727</v>
          </cell>
        </row>
        <row r="303">
          <cell r="B303">
            <v>11030101</v>
          </cell>
          <cell r="H303">
            <v>812</v>
          </cell>
          <cell r="I303" t="str">
            <v>USD</v>
          </cell>
          <cell r="K303">
            <v>5868795</v>
          </cell>
          <cell r="O303">
            <v>29240</v>
          </cell>
        </row>
        <row r="304">
          <cell r="B304">
            <v>11030101</v>
          </cell>
          <cell r="H304">
            <v>182</v>
          </cell>
          <cell r="I304" t="str">
            <v>USD</v>
          </cell>
          <cell r="K304">
            <v>1317005</v>
          </cell>
          <cell r="O304">
            <v>4968</v>
          </cell>
        </row>
        <row r="305">
          <cell r="B305">
            <v>11030101</v>
          </cell>
          <cell r="H305">
            <v>1060</v>
          </cell>
          <cell r="I305" t="str">
            <v>USD</v>
          </cell>
          <cell r="K305">
            <v>7668602</v>
          </cell>
          <cell r="O305">
            <v>30803</v>
          </cell>
        </row>
        <row r="306">
          <cell r="B306">
            <v>11030101</v>
          </cell>
          <cell r="H306">
            <v>424</v>
          </cell>
          <cell r="I306" t="str">
            <v>USD</v>
          </cell>
          <cell r="K306">
            <v>3067441</v>
          </cell>
          <cell r="O306">
            <v>12321</v>
          </cell>
        </row>
        <row r="307">
          <cell r="B307">
            <v>11030101</v>
          </cell>
          <cell r="H307">
            <v>213</v>
          </cell>
          <cell r="I307" t="str">
            <v>USD</v>
          </cell>
          <cell r="K307">
            <v>1540955</v>
          </cell>
          <cell r="O307">
            <v>6190</v>
          </cell>
        </row>
        <row r="308">
          <cell r="B308">
            <v>11030101</v>
          </cell>
          <cell r="H308">
            <v>168</v>
          </cell>
          <cell r="I308" t="str">
            <v>USD</v>
          </cell>
          <cell r="K308">
            <v>1221825</v>
          </cell>
          <cell r="O308">
            <v>-1542</v>
          </cell>
        </row>
        <row r="309">
          <cell r="B309">
            <v>11030101</v>
          </cell>
          <cell r="H309">
            <v>320</v>
          </cell>
          <cell r="I309" t="str">
            <v>USD</v>
          </cell>
          <cell r="K309">
            <v>2322570</v>
          </cell>
          <cell r="O309">
            <v>1779</v>
          </cell>
        </row>
        <row r="310">
          <cell r="B310">
            <v>11030101</v>
          </cell>
          <cell r="H310">
            <v>1864.5</v>
          </cell>
          <cell r="I310" t="str">
            <v>USD</v>
          </cell>
          <cell r="K310">
            <v>13532597</v>
          </cell>
          <cell r="O310">
            <v>10367</v>
          </cell>
        </row>
        <row r="311">
          <cell r="B311">
            <v>11030101</v>
          </cell>
          <cell r="H311">
            <v>181</v>
          </cell>
          <cell r="I311" t="str">
            <v>USD</v>
          </cell>
          <cell r="K311">
            <v>1313703</v>
          </cell>
          <cell r="O311">
            <v>1007</v>
          </cell>
        </row>
        <row r="312">
          <cell r="B312">
            <v>11030101</v>
          </cell>
          <cell r="H312">
            <v>3075</v>
          </cell>
          <cell r="I312" t="str">
            <v>USD</v>
          </cell>
          <cell r="K312">
            <v>22301161</v>
          </cell>
          <cell r="O312">
            <v>34378</v>
          </cell>
        </row>
        <row r="313">
          <cell r="B313">
            <v>11030101</v>
          </cell>
          <cell r="H313">
            <v>561</v>
          </cell>
          <cell r="I313" t="str">
            <v>USD</v>
          </cell>
          <cell r="K313">
            <v>4089802</v>
          </cell>
          <cell r="O313">
            <v>-14928</v>
          </cell>
        </row>
        <row r="314">
          <cell r="B314">
            <v>11030101</v>
          </cell>
          <cell r="H314">
            <v>684</v>
          </cell>
          <cell r="I314" t="str">
            <v>USD</v>
          </cell>
          <cell r="K314">
            <v>4972297</v>
          </cell>
          <cell r="O314">
            <v>-4001</v>
          </cell>
        </row>
        <row r="315">
          <cell r="B315">
            <v>11030101</v>
          </cell>
          <cell r="H315">
            <v>42550</v>
          </cell>
          <cell r="I315" t="str">
            <v>USD</v>
          </cell>
          <cell r="K315">
            <v>308587493</v>
          </cell>
          <cell r="O315">
            <v>478262</v>
          </cell>
        </row>
        <row r="316">
          <cell r="B316">
            <v>11030101</v>
          </cell>
          <cell r="H316">
            <v>111</v>
          </cell>
          <cell r="I316" t="str">
            <v>USD</v>
          </cell>
          <cell r="K316">
            <v>806255</v>
          </cell>
          <cell r="O316">
            <v>3</v>
          </cell>
        </row>
        <row r="317">
          <cell r="B317">
            <v>11030101</v>
          </cell>
          <cell r="H317">
            <v>1375</v>
          </cell>
          <cell r="I317" t="str">
            <v>USD</v>
          </cell>
          <cell r="K317">
            <v>9987395</v>
          </cell>
          <cell r="O317">
            <v>41</v>
          </cell>
        </row>
        <row r="318">
          <cell r="B318">
            <v>11030101</v>
          </cell>
          <cell r="H318">
            <v>222</v>
          </cell>
          <cell r="I318" t="str">
            <v>USD</v>
          </cell>
          <cell r="K318">
            <v>1613749</v>
          </cell>
          <cell r="O318">
            <v>-1232</v>
          </cell>
        </row>
        <row r="319">
          <cell r="B319">
            <v>11030101</v>
          </cell>
          <cell r="H319">
            <v>25800.01</v>
          </cell>
          <cell r="I319" t="str">
            <v>USD</v>
          </cell>
          <cell r="K319">
            <v>191407436</v>
          </cell>
          <cell r="O319">
            <v>-4006741</v>
          </cell>
        </row>
        <row r="320">
          <cell r="B320">
            <v>11030101</v>
          </cell>
          <cell r="H320">
            <v>-25800</v>
          </cell>
          <cell r="I320" t="str">
            <v>USD</v>
          </cell>
          <cell r="K320">
            <v>-189064722</v>
          </cell>
          <cell r="O320">
            <v>1664100</v>
          </cell>
        </row>
        <row r="321">
          <cell r="B321">
            <v>11030101</v>
          </cell>
          <cell r="H321">
            <v>88044</v>
          </cell>
          <cell r="I321" t="str">
            <v>USD</v>
          </cell>
          <cell r="K321">
            <v>646684941</v>
          </cell>
          <cell r="O321">
            <v>-7169423</v>
          </cell>
        </row>
        <row r="322">
          <cell r="B322">
            <v>11030101</v>
          </cell>
          <cell r="H322">
            <v>2206</v>
          </cell>
          <cell r="I322" t="str">
            <v>USD</v>
          </cell>
          <cell r="K322">
            <v>16248911</v>
          </cell>
          <cell r="O322">
            <v>-225431</v>
          </cell>
        </row>
        <row r="323">
          <cell r="B323">
            <v>11030101</v>
          </cell>
          <cell r="H323">
            <v>721</v>
          </cell>
          <cell r="I323" t="str">
            <v>USD</v>
          </cell>
          <cell r="K323">
            <v>5255232</v>
          </cell>
          <cell r="O323">
            <v>-18184</v>
          </cell>
        </row>
        <row r="324">
          <cell r="B324">
            <v>11030101</v>
          </cell>
          <cell r="H324">
            <v>1000</v>
          </cell>
          <cell r="I324" t="str">
            <v>USD</v>
          </cell>
          <cell r="K324">
            <v>7267000</v>
          </cell>
          <cell r="O324">
            <v>-3410</v>
          </cell>
        </row>
        <row r="325">
          <cell r="B325">
            <v>11030101</v>
          </cell>
          <cell r="H325">
            <v>354</v>
          </cell>
          <cell r="I325" t="str">
            <v>USD</v>
          </cell>
          <cell r="K325">
            <v>2572992</v>
          </cell>
          <cell r="O325">
            <v>-1681</v>
          </cell>
        </row>
        <row r="326">
          <cell r="B326">
            <v>11030101</v>
          </cell>
          <cell r="H326">
            <v>795</v>
          </cell>
          <cell r="I326" t="str">
            <v>USD</v>
          </cell>
          <cell r="K326">
            <v>5909720</v>
          </cell>
          <cell r="O326">
            <v>-135166</v>
          </cell>
        </row>
        <row r="327">
          <cell r="B327">
            <v>11030101</v>
          </cell>
          <cell r="H327">
            <v>526</v>
          </cell>
          <cell r="I327" t="str">
            <v>USD</v>
          </cell>
          <cell r="K327">
            <v>3846149</v>
          </cell>
          <cell r="O327">
            <v>-25501</v>
          </cell>
        </row>
        <row r="328">
          <cell r="B328">
            <v>11030101</v>
          </cell>
          <cell r="H328">
            <v>345</v>
          </cell>
          <cell r="I328" t="str">
            <v>USD</v>
          </cell>
          <cell r="K328">
            <v>2504645</v>
          </cell>
          <cell r="O328">
            <v>1294</v>
          </cell>
        </row>
        <row r="329">
          <cell r="B329">
            <v>11030101</v>
          </cell>
          <cell r="H329">
            <v>18064.240000000002</v>
          </cell>
          <cell r="I329" t="str">
            <v>USD</v>
          </cell>
          <cell r="K329">
            <v>134382772</v>
          </cell>
          <cell r="O329">
            <v>-3171539</v>
          </cell>
        </row>
        <row r="330">
          <cell r="B330">
            <v>11030101</v>
          </cell>
          <cell r="H330">
            <v>11825</v>
          </cell>
          <cell r="I330" t="str">
            <v>USD</v>
          </cell>
          <cell r="K330">
            <v>87809021</v>
          </cell>
          <cell r="O330">
            <v>-1917069</v>
          </cell>
        </row>
        <row r="331">
          <cell r="B331">
            <v>11030101</v>
          </cell>
          <cell r="H331">
            <v>714.02</v>
          </cell>
          <cell r="I331" t="str">
            <v>USD</v>
          </cell>
          <cell r="K331">
            <v>5188869</v>
          </cell>
          <cell r="O331">
            <v>-2520</v>
          </cell>
        </row>
        <row r="332">
          <cell r="B332">
            <v>11030101</v>
          </cell>
          <cell r="H332">
            <v>1050.01</v>
          </cell>
          <cell r="I332" t="str">
            <v>USD</v>
          </cell>
          <cell r="K332">
            <v>7651770</v>
          </cell>
          <cell r="O332">
            <v>-24928</v>
          </cell>
        </row>
        <row r="333">
          <cell r="B333">
            <v>11030101</v>
          </cell>
          <cell r="H333">
            <v>-714.02</v>
          </cell>
          <cell r="I333" t="str">
            <v>USD</v>
          </cell>
          <cell r="K333">
            <v>-5193839</v>
          </cell>
          <cell r="O333">
            <v>7490</v>
          </cell>
        </row>
        <row r="334">
          <cell r="B334">
            <v>11030101</v>
          </cell>
          <cell r="H334">
            <v>-1050.01</v>
          </cell>
          <cell r="I334" t="str">
            <v>USD</v>
          </cell>
          <cell r="K334">
            <v>-7645259</v>
          </cell>
          <cell r="O334">
            <v>18417</v>
          </cell>
        </row>
        <row r="335">
          <cell r="B335">
            <v>11030101</v>
          </cell>
          <cell r="H335">
            <v>135</v>
          </cell>
          <cell r="I335" t="str">
            <v>USD</v>
          </cell>
          <cell r="K335">
            <v>981045</v>
          </cell>
          <cell r="O335">
            <v>-460</v>
          </cell>
        </row>
        <row r="336">
          <cell r="B336">
            <v>11030101</v>
          </cell>
          <cell r="H336">
            <v>332</v>
          </cell>
          <cell r="I336" t="str">
            <v>USD</v>
          </cell>
          <cell r="K336">
            <v>2414719</v>
          </cell>
          <cell r="O336">
            <v>-3207</v>
          </cell>
        </row>
        <row r="337">
          <cell r="B337">
            <v>11030101</v>
          </cell>
          <cell r="H337">
            <v>63</v>
          </cell>
          <cell r="I337" t="str">
            <v>USD</v>
          </cell>
          <cell r="K337">
            <v>458215</v>
          </cell>
          <cell r="O337">
            <v>-609</v>
          </cell>
        </row>
        <row r="338">
          <cell r="B338">
            <v>11030101</v>
          </cell>
          <cell r="H338">
            <v>1350</v>
          </cell>
          <cell r="I338" t="str">
            <v>USD</v>
          </cell>
          <cell r="K338">
            <v>9839961</v>
          </cell>
          <cell r="O338">
            <v>-34114</v>
          </cell>
        </row>
        <row r="339">
          <cell r="B339">
            <v>11030101</v>
          </cell>
          <cell r="H339">
            <v>1445</v>
          </cell>
          <cell r="I339" t="str">
            <v>USD</v>
          </cell>
          <cell r="K339">
            <v>10749586</v>
          </cell>
          <cell r="O339">
            <v>-253698</v>
          </cell>
        </row>
        <row r="340">
          <cell r="B340">
            <v>11030101</v>
          </cell>
          <cell r="H340">
            <v>1324</v>
          </cell>
          <cell r="I340" t="str">
            <v>USD</v>
          </cell>
          <cell r="K340">
            <v>9612412</v>
          </cell>
          <cell r="O340">
            <v>4581</v>
          </cell>
        </row>
        <row r="341">
          <cell r="B341">
            <v>11030101</v>
          </cell>
          <cell r="H341">
            <v>1144</v>
          </cell>
          <cell r="I341" t="str">
            <v>USD</v>
          </cell>
          <cell r="K341">
            <v>8305589</v>
          </cell>
          <cell r="O341">
            <v>3958</v>
          </cell>
        </row>
        <row r="342">
          <cell r="B342">
            <v>11030101</v>
          </cell>
          <cell r="H342">
            <v>107</v>
          </cell>
          <cell r="I342" t="str">
            <v>USD</v>
          </cell>
          <cell r="K342">
            <v>772587</v>
          </cell>
          <cell r="O342">
            <v>4617</v>
          </cell>
        </row>
        <row r="343">
          <cell r="B343">
            <v>11030101</v>
          </cell>
          <cell r="H343">
            <v>130</v>
          </cell>
          <cell r="I343" t="str">
            <v>USD</v>
          </cell>
          <cell r="K343">
            <v>932229</v>
          </cell>
          <cell r="O343">
            <v>12038</v>
          </cell>
        </row>
        <row r="344">
          <cell r="B344">
            <v>11030101</v>
          </cell>
          <cell r="H344">
            <v>342</v>
          </cell>
          <cell r="I344" t="str">
            <v>USD</v>
          </cell>
          <cell r="K344">
            <v>2444613</v>
          </cell>
          <cell r="O344">
            <v>39535</v>
          </cell>
        </row>
        <row r="345">
          <cell r="B345">
            <v>11030101</v>
          </cell>
          <cell r="H345">
            <v>150</v>
          </cell>
          <cell r="I345" t="str">
            <v>USD</v>
          </cell>
          <cell r="K345">
            <v>1071609</v>
          </cell>
          <cell r="O345">
            <v>17930</v>
          </cell>
        </row>
        <row r="346">
          <cell r="B346">
            <v>11030101</v>
          </cell>
          <cell r="H346">
            <v>274</v>
          </cell>
          <cell r="I346" t="str">
            <v>USD</v>
          </cell>
          <cell r="K346">
            <v>1967758</v>
          </cell>
          <cell r="O346">
            <v>22466</v>
          </cell>
        </row>
        <row r="347">
          <cell r="B347">
            <v>11030101</v>
          </cell>
          <cell r="H347">
            <v>920</v>
          </cell>
          <cell r="I347" t="str">
            <v>USD</v>
          </cell>
          <cell r="K347">
            <v>6651720</v>
          </cell>
          <cell r="O347">
            <v>30783</v>
          </cell>
        </row>
        <row r="348">
          <cell r="B348">
            <v>11030101</v>
          </cell>
          <cell r="H348">
            <v>97</v>
          </cell>
          <cell r="I348" t="str">
            <v>USD</v>
          </cell>
          <cell r="K348">
            <v>698400</v>
          </cell>
          <cell r="O348">
            <v>6168</v>
          </cell>
        </row>
        <row r="349">
          <cell r="B349">
            <v>11030101</v>
          </cell>
          <cell r="H349">
            <v>75</v>
          </cell>
          <cell r="I349" t="str">
            <v>USD</v>
          </cell>
          <cell r="K349">
            <v>544376</v>
          </cell>
          <cell r="O349">
            <v>393</v>
          </cell>
        </row>
        <row r="350">
          <cell r="B350">
            <v>11030101</v>
          </cell>
          <cell r="H350">
            <v>1000</v>
          </cell>
          <cell r="I350" t="str">
            <v>USD</v>
          </cell>
          <cell r="K350">
            <v>7290200</v>
          </cell>
          <cell r="O350">
            <v>-26610</v>
          </cell>
        </row>
        <row r="351">
          <cell r="B351">
            <v>11030101</v>
          </cell>
          <cell r="H351">
            <v>440</v>
          </cell>
          <cell r="I351" t="str">
            <v>USD</v>
          </cell>
          <cell r="K351">
            <v>3200230</v>
          </cell>
          <cell r="O351">
            <v>-4250</v>
          </cell>
        </row>
        <row r="352">
          <cell r="B352">
            <v>11030101</v>
          </cell>
          <cell r="H352">
            <v>85</v>
          </cell>
          <cell r="I352" t="str">
            <v>USD</v>
          </cell>
          <cell r="K352">
            <v>618570</v>
          </cell>
          <cell r="O352">
            <v>-1165</v>
          </cell>
        </row>
        <row r="353">
          <cell r="B353">
            <v>11030101</v>
          </cell>
          <cell r="H353">
            <v>85</v>
          </cell>
          <cell r="I353" t="str">
            <v>USD</v>
          </cell>
          <cell r="K353">
            <v>634058</v>
          </cell>
          <cell r="O353">
            <v>-16653</v>
          </cell>
        </row>
        <row r="354">
          <cell r="B354">
            <v>11030101</v>
          </cell>
          <cell r="H354">
            <v>1810</v>
          </cell>
          <cell r="I354" t="str">
            <v>USD</v>
          </cell>
          <cell r="K354">
            <v>13234847</v>
          </cell>
          <cell r="O354">
            <v>-87749</v>
          </cell>
        </row>
        <row r="355">
          <cell r="B355">
            <v>11030101</v>
          </cell>
          <cell r="H355">
            <v>606.01</v>
          </cell>
          <cell r="I355" t="str">
            <v>USD</v>
          </cell>
          <cell r="K355">
            <v>4508230</v>
          </cell>
          <cell r="O355">
            <v>-106422</v>
          </cell>
        </row>
        <row r="356">
          <cell r="B356">
            <v>11030101</v>
          </cell>
          <cell r="H356">
            <v>790</v>
          </cell>
          <cell r="I356" t="str">
            <v>USD</v>
          </cell>
          <cell r="K356">
            <v>5861105</v>
          </cell>
          <cell r="O356">
            <v>-122869</v>
          </cell>
        </row>
        <row r="357">
          <cell r="B357">
            <v>11030101</v>
          </cell>
          <cell r="H357">
            <v>278</v>
          </cell>
          <cell r="I357" t="str">
            <v>USD</v>
          </cell>
          <cell r="K357">
            <v>2021749</v>
          </cell>
          <cell r="O357">
            <v>-2471</v>
          </cell>
        </row>
        <row r="358">
          <cell r="B358">
            <v>11030101</v>
          </cell>
          <cell r="H358">
            <v>195</v>
          </cell>
          <cell r="I358" t="str">
            <v>USD</v>
          </cell>
          <cell r="K358">
            <v>1406876</v>
          </cell>
          <cell r="O358">
            <v>9524</v>
          </cell>
        </row>
        <row r="359">
          <cell r="B359">
            <v>11030101</v>
          </cell>
          <cell r="H359">
            <v>369</v>
          </cell>
          <cell r="I359" t="str">
            <v>USD</v>
          </cell>
          <cell r="K359">
            <v>2707504</v>
          </cell>
          <cell r="O359">
            <v>-27239</v>
          </cell>
        </row>
        <row r="360">
          <cell r="B360">
            <v>11030101</v>
          </cell>
          <cell r="H360">
            <v>55</v>
          </cell>
          <cell r="I360" t="str">
            <v>USD</v>
          </cell>
          <cell r="K360">
            <v>410273</v>
          </cell>
          <cell r="O360">
            <v>-10776</v>
          </cell>
        </row>
        <row r="361">
          <cell r="B361">
            <v>11030101</v>
          </cell>
          <cell r="H361">
            <v>500.01</v>
          </cell>
          <cell r="I361" t="str">
            <v>USD</v>
          </cell>
          <cell r="K361">
            <v>3712929</v>
          </cell>
          <cell r="O361">
            <v>-81061</v>
          </cell>
        </row>
        <row r="362">
          <cell r="B362">
            <v>11030101</v>
          </cell>
          <cell r="H362">
            <v>738</v>
          </cell>
          <cell r="I362" t="str">
            <v>USD</v>
          </cell>
          <cell r="K362">
            <v>5423813</v>
          </cell>
          <cell r="O362">
            <v>-63284</v>
          </cell>
        </row>
        <row r="363">
          <cell r="B363">
            <v>11030101</v>
          </cell>
          <cell r="H363">
            <v>1200</v>
          </cell>
          <cell r="I363" t="str">
            <v>USD</v>
          </cell>
          <cell r="K363">
            <v>8925768</v>
          </cell>
          <cell r="O363">
            <v>-209460</v>
          </cell>
        </row>
        <row r="364">
          <cell r="B364">
            <v>11030101</v>
          </cell>
          <cell r="H364">
            <v>3080</v>
          </cell>
          <cell r="I364" t="str">
            <v>USD</v>
          </cell>
          <cell r="K364">
            <v>22871187</v>
          </cell>
          <cell r="O364">
            <v>-499330</v>
          </cell>
        </row>
        <row r="365">
          <cell r="B365">
            <v>11030101</v>
          </cell>
          <cell r="H365">
            <v>8400</v>
          </cell>
          <cell r="I365" t="str">
            <v>USD</v>
          </cell>
          <cell r="K365">
            <v>62318676</v>
          </cell>
          <cell r="O365">
            <v>-1304520</v>
          </cell>
        </row>
        <row r="366">
          <cell r="B366">
            <v>11030101</v>
          </cell>
          <cell r="H366">
            <v>5335.2</v>
          </cell>
          <cell r="I366" t="str">
            <v>USD</v>
          </cell>
          <cell r="K366">
            <v>39797924</v>
          </cell>
          <cell r="O366">
            <v>-1045219</v>
          </cell>
        </row>
        <row r="367">
          <cell r="B367">
            <v>11030101</v>
          </cell>
          <cell r="H367">
            <v>340</v>
          </cell>
          <cell r="I367" t="str">
            <v>USD</v>
          </cell>
          <cell r="K367">
            <v>2527427</v>
          </cell>
          <cell r="O367">
            <v>-57806</v>
          </cell>
        </row>
        <row r="368">
          <cell r="B368">
            <v>11030101</v>
          </cell>
          <cell r="H368">
            <v>1620</v>
          </cell>
          <cell r="I368" t="str">
            <v>USD</v>
          </cell>
          <cell r="K368">
            <v>9882000</v>
          </cell>
          <cell r="O368">
            <v>1885016</v>
          </cell>
        </row>
        <row r="369">
          <cell r="B369">
            <v>11030101</v>
          </cell>
          <cell r="H369">
            <v>18000</v>
          </cell>
          <cell r="I369" t="str">
            <v>USD</v>
          </cell>
          <cell r="K369">
            <v>133540020</v>
          </cell>
          <cell r="O369">
            <v>-2795400</v>
          </cell>
        </row>
        <row r="370">
          <cell r="B370">
            <v>11030101</v>
          </cell>
          <cell r="H370">
            <v>24000</v>
          </cell>
          <cell r="I370" t="str">
            <v>USD</v>
          </cell>
          <cell r="K370">
            <v>178584720</v>
          </cell>
          <cell r="O370">
            <v>-4258560</v>
          </cell>
        </row>
        <row r="371">
          <cell r="B371">
            <v>11030101</v>
          </cell>
          <cell r="H371">
            <v>12000</v>
          </cell>
          <cell r="I371" t="str">
            <v>USD</v>
          </cell>
          <cell r="K371">
            <v>87480000</v>
          </cell>
          <cell r="O371">
            <v>-316920</v>
          </cell>
        </row>
        <row r="372">
          <cell r="B372">
            <v>11030101</v>
          </cell>
          <cell r="H372">
            <v>336</v>
          </cell>
          <cell r="I372" t="str">
            <v>USD</v>
          </cell>
          <cell r="K372">
            <v>2500186</v>
          </cell>
          <cell r="O372">
            <v>-59620</v>
          </cell>
        </row>
        <row r="373">
          <cell r="B373">
            <v>11030101</v>
          </cell>
          <cell r="H373">
            <v>39</v>
          </cell>
          <cell r="I373" t="str">
            <v>USD</v>
          </cell>
          <cell r="K373">
            <v>290141</v>
          </cell>
          <cell r="O373">
            <v>-6861</v>
          </cell>
        </row>
        <row r="374">
          <cell r="B374">
            <v>11030101</v>
          </cell>
          <cell r="H374">
            <v>133</v>
          </cell>
          <cell r="I374" t="str">
            <v>USD</v>
          </cell>
          <cell r="K374">
            <v>989136</v>
          </cell>
          <cell r="O374">
            <v>-23079</v>
          </cell>
        </row>
        <row r="375">
          <cell r="B375">
            <v>11030103</v>
          </cell>
          <cell r="H375">
            <v>20898</v>
          </cell>
          <cell r="I375" t="str">
            <v>USD</v>
          </cell>
          <cell r="K375">
            <v>153337194</v>
          </cell>
          <cell r="O375">
            <v>-1542690</v>
          </cell>
        </row>
        <row r="376">
          <cell r="B376">
            <v>11030103</v>
          </cell>
          <cell r="H376">
            <v>-135</v>
          </cell>
          <cell r="I376" t="str">
            <v>USD</v>
          </cell>
          <cell r="K376">
            <v>-1004149</v>
          </cell>
          <cell r="O376">
            <v>23564</v>
          </cell>
        </row>
        <row r="377">
          <cell r="B377">
            <v>11030103</v>
          </cell>
          <cell r="H377">
            <v>17548</v>
          </cell>
          <cell r="I377" t="str">
            <v>USD</v>
          </cell>
          <cell r="K377">
            <v>127629412</v>
          </cell>
          <cell r="O377">
            <v>-167935</v>
          </cell>
        </row>
        <row r="378">
          <cell r="B378">
            <v>11030103</v>
          </cell>
          <cell r="H378">
            <v>64399.49</v>
          </cell>
          <cell r="I378" t="str">
            <v>USD</v>
          </cell>
          <cell r="K378">
            <v>471454498</v>
          </cell>
          <cell r="O378">
            <v>-3683006</v>
          </cell>
        </row>
        <row r="379">
          <cell r="B379">
            <v>11030103</v>
          </cell>
          <cell r="H379">
            <v>-1311.2</v>
          </cell>
          <cell r="I379" t="str">
            <v>USD</v>
          </cell>
          <cell r="K379">
            <v>-9750949</v>
          </cell>
          <cell r="O379">
            <v>226930</v>
          </cell>
        </row>
        <row r="380">
          <cell r="B380">
            <v>11030103</v>
          </cell>
          <cell r="H380">
            <v>21554.400000000001</v>
          </cell>
          <cell r="I380" t="str">
            <v>USD</v>
          </cell>
          <cell r="K380">
            <v>157037814</v>
          </cell>
          <cell r="O380">
            <v>-475490</v>
          </cell>
        </row>
        <row r="381">
          <cell r="B381">
            <v>11030103</v>
          </cell>
          <cell r="H381">
            <v>3537</v>
          </cell>
          <cell r="I381" t="str">
            <v>USD</v>
          </cell>
          <cell r="K381">
            <v>25733868</v>
          </cell>
          <cell r="O381">
            <v>-42550</v>
          </cell>
        </row>
        <row r="382">
          <cell r="B382">
            <v>11030103</v>
          </cell>
          <cell r="H382">
            <v>57758.58</v>
          </cell>
          <cell r="I382" t="str">
            <v>USD</v>
          </cell>
          <cell r="K382">
            <v>422337090</v>
          </cell>
          <cell r="O382">
            <v>-2802446</v>
          </cell>
        </row>
        <row r="383">
          <cell r="B383">
            <v>11030103</v>
          </cell>
          <cell r="H383">
            <v>52640.58</v>
          </cell>
          <cell r="I383" t="str">
            <v>USD</v>
          </cell>
          <cell r="K383">
            <v>391028441</v>
          </cell>
          <cell r="O383">
            <v>-8668851</v>
          </cell>
        </row>
        <row r="384">
          <cell r="B384">
            <v>11030103</v>
          </cell>
          <cell r="H384">
            <v>15327</v>
          </cell>
          <cell r="I384" t="str">
            <v>USD</v>
          </cell>
          <cell r="K384">
            <v>111475723</v>
          </cell>
          <cell r="O384">
            <v>-146679</v>
          </cell>
        </row>
        <row r="385">
          <cell r="B385">
            <v>11030103</v>
          </cell>
          <cell r="H385">
            <v>194769.12</v>
          </cell>
          <cell r="I385" t="str">
            <v>USD</v>
          </cell>
          <cell r="K385">
            <v>1439645689</v>
          </cell>
          <cell r="O385">
            <v>-24922657</v>
          </cell>
        </row>
        <row r="386">
          <cell r="B386">
            <v>11030103</v>
          </cell>
          <cell r="H386">
            <v>1665</v>
          </cell>
          <cell r="I386" t="str">
            <v>USD</v>
          </cell>
          <cell r="K386">
            <v>11521800</v>
          </cell>
          <cell r="O386">
            <v>572077</v>
          </cell>
        </row>
        <row r="387">
          <cell r="B387">
            <v>11030103</v>
          </cell>
          <cell r="H387">
            <v>3429</v>
          </cell>
          <cell r="I387" t="str">
            <v>USD</v>
          </cell>
          <cell r="K387">
            <v>24860250</v>
          </cell>
          <cell r="O387">
            <v>46600</v>
          </cell>
        </row>
        <row r="388">
          <cell r="B388">
            <v>11030103</v>
          </cell>
          <cell r="H388">
            <v>50854.559999999998</v>
          </cell>
          <cell r="I388" t="str">
            <v>USD</v>
          </cell>
          <cell r="K388">
            <v>378315209</v>
          </cell>
          <cell r="O388">
            <v>-8928536</v>
          </cell>
        </row>
        <row r="389">
          <cell r="B389">
            <v>11030103</v>
          </cell>
          <cell r="H389">
            <v>54.39</v>
          </cell>
          <cell r="I389" t="str">
            <v>USD</v>
          </cell>
          <cell r="K389">
            <v>397047</v>
          </cell>
          <cell r="O389">
            <v>-1980</v>
          </cell>
        </row>
        <row r="390">
          <cell r="B390">
            <v>11030103</v>
          </cell>
          <cell r="H390">
            <v>2270</v>
          </cell>
          <cell r="I390" t="str">
            <v>EUR</v>
          </cell>
          <cell r="K390">
            <v>18772900</v>
          </cell>
          <cell r="O390">
            <v>-460923</v>
          </cell>
        </row>
        <row r="391">
          <cell r="B391">
            <v>11030103</v>
          </cell>
          <cell r="H391">
            <v>10668</v>
          </cell>
          <cell r="I391" t="str">
            <v>USD</v>
          </cell>
          <cell r="K391">
            <v>77574496</v>
          </cell>
          <cell r="O391">
            <v>-86518</v>
          </cell>
        </row>
        <row r="392">
          <cell r="B392">
            <v>11030103</v>
          </cell>
          <cell r="H392">
            <v>508</v>
          </cell>
          <cell r="I392" t="str">
            <v>USD</v>
          </cell>
          <cell r="K392">
            <v>3694024</v>
          </cell>
          <cell r="O392">
            <v>-4120</v>
          </cell>
        </row>
        <row r="393">
          <cell r="B393">
            <v>11030103</v>
          </cell>
          <cell r="H393">
            <v>3792.16</v>
          </cell>
          <cell r="I393" t="str">
            <v>USD</v>
          </cell>
          <cell r="K393">
            <v>27590315</v>
          </cell>
          <cell r="O393">
            <v>-45620</v>
          </cell>
        </row>
        <row r="394">
          <cell r="B394">
            <v>11030103</v>
          </cell>
          <cell r="H394">
            <v>150919.1</v>
          </cell>
          <cell r="I394" t="str">
            <v>USD</v>
          </cell>
          <cell r="K394">
            <v>1096931331</v>
          </cell>
          <cell r="O394">
            <v>-716865</v>
          </cell>
        </row>
        <row r="395">
          <cell r="B395">
            <v>11030103</v>
          </cell>
          <cell r="H395">
            <v>1050</v>
          </cell>
          <cell r="I395" t="str">
            <v>USD</v>
          </cell>
          <cell r="K395">
            <v>7639821</v>
          </cell>
          <cell r="O395">
            <v>-13051</v>
          </cell>
        </row>
        <row r="396">
          <cell r="B396">
            <v>11030103</v>
          </cell>
          <cell r="H396">
            <v>5722.05</v>
          </cell>
          <cell r="I396" t="str">
            <v>USD</v>
          </cell>
          <cell r="K396">
            <v>42567245</v>
          </cell>
          <cell r="O396">
            <v>-1004620</v>
          </cell>
        </row>
        <row r="397">
          <cell r="B397">
            <v>11030103</v>
          </cell>
          <cell r="H397">
            <v>85418.46</v>
          </cell>
          <cell r="I397" t="str">
            <v>USD</v>
          </cell>
          <cell r="K397">
            <v>635441591</v>
          </cell>
          <cell r="O397">
            <v>-14996919</v>
          </cell>
        </row>
        <row r="398">
          <cell r="B398">
            <v>11030103</v>
          </cell>
          <cell r="H398">
            <v>91779.65</v>
          </cell>
          <cell r="I398" t="str">
            <v>USD</v>
          </cell>
          <cell r="K398">
            <v>628690603</v>
          </cell>
          <cell r="O398">
            <v>37959145</v>
          </cell>
        </row>
        <row r="399">
          <cell r="B399">
            <v>11030103</v>
          </cell>
          <cell r="H399">
            <v>28656</v>
          </cell>
          <cell r="I399" t="str">
            <v>USD</v>
          </cell>
          <cell r="K399">
            <v>201227304</v>
          </cell>
          <cell r="O399">
            <v>6918131</v>
          </cell>
        </row>
        <row r="400">
          <cell r="B400">
            <v>11030103</v>
          </cell>
          <cell r="H400">
            <v>37191.4</v>
          </cell>
          <cell r="I400" t="str">
            <v>USD</v>
          </cell>
          <cell r="K400">
            <v>267021235</v>
          </cell>
          <cell r="O400">
            <v>3121846</v>
          </cell>
        </row>
        <row r="401">
          <cell r="B401">
            <v>11030103</v>
          </cell>
          <cell r="H401">
            <v>1530</v>
          </cell>
          <cell r="I401" t="str">
            <v>USD</v>
          </cell>
          <cell r="K401">
            <v>11292303</v>
          </cell>
          <cell r="O401">
            <v>-179010</v>
          </cell>
        </row>
        <row r="402">
          <cell r="B402">
            <v>11030103</v>
          </cell>
          <cell r="H402">
            <v>126559.39</v>
          </cell>
          <cell r="I402" t="str">
            <v>USD</v>
          </cell>
          <cell r="K402">
            <v>934082968</v>
          </cell>
          <cell r="O402">
            <v>-14807448</v>
          </cell>
        </row>
        <row r="403">
          <cell r="B403">
            <v>11030103</v>
          </cell>
          <cell r="H403">
            <v>63246.9</v>
          </cell>
          <cell r="I403" t="str">
            <v>USD</v>
          </cell>
          <cell r="K403">
            <v>460608199</v>
          </cell>
          <cell r="O403">
            <v>-1208649</v>
          </cell>
        </row>
        <row r="404">
          <cell r="B404">
            <v>11030103</v>
          </cell>
          <cell r="H404">
            <v>16860.72</v>
          </cell>
          <cell r="I404" t="str">
            <v>USD</v>
          </cell>
          <cell r="K404">
            <v>120580957</v>
          </cell>
          <cell r="O404">
            <v>1888400</v>
          </cell>
        </row>
        <row r="405">
          <cell r="B405">
            <v>11030103</v>
          </cell>
          <cell r="H405">
            <v>86636.32</v>
          </cell>
          <cell r="I405" t="str">
            <v>USD</v>
          </cell>
          <cell r="K405">
            <v>643247819</v>
          </cell>
          <cell r="O405">
            <v>-13957111</v>
          </cell>
        </row>
        <row r="406">
          <cell r="B406">
            <v>11030103</v>
          </cell>
          <cell r="H406">
            <v>54977.08</v>
          </cell>
          <cell r="I406" t="str">
            <v>USD</v>
          </cell>
          <cell r="K406">
            <v>409001987</v>
          </cell>
          <cell r="O406">
            <v>-9671018</v>
          </cell>
        </row>
        <row r="407">
          <cell r="B407">
            <v>11040102</v>
          </cell>
          <cell r="H407">
            <v>1000</v>
          </cell>
          <cell r="I407" t="str">
            <v>USD</v>
          </cell>
          <cell r="K407">
            <v>7259840</v>
          </cell>
          <cell r="O407">
            <v>3750</v>
          </cell>
        </row>
        <row r="408">
          <cell r="B408">
            <v>11040102</v>
          </cell>
          <cell r="H408">
            <v>6500</v>
          </cell>
          <cell r="I408" t="str">
            <v>USD</v>
          </cell>
          <cell r="K408">
            <v>46373795</v>
          </cell>
          <cell r="O408">
            <v>839540</v>
          </cell>
        </row>
        <row r="409">
          <cell r="B409">
            <v>11040102</v>
          </cell>
          <cell r="H409">
            <v>51000</v>
          </cell>
          <cell r="I409" t="str">
            <v>EUR</v>
          </cell>
          <cell r="K409">
            <v>395432580</v>
          </cell>
          <cell r="O409">
            <v>15981870</v>
          </cell>
        </row>
        <row r="410">
          <cell r="B410">
            <v>11040102</v>
          </cell>
          <cell r="H410">
            <v>51000</v>
          </cell>
          <cell r="I410" t="str">
            <v>EUR</v>
          </cell>
          <cell r="K410">
            <v>402465990</v>
          </cell>
          <cell r="O410">
            <v>8948460</v>
          </cell>
        </row>
        <row r="411">
          <cell r="B411">
            <v>11040102</v>
          </cell>
          <cell r="H411">
            <v>51000</v>
          </cell>
          <cell r="I411" t="str">
            <v>EUR</v>
          </cell>
          <cell r="K411">
            <v>394762950</v>
          </cell>
          <cell r="O411">
            <v>16651500</v>
          </cell>
        </row>
        <row r="412">
          <cell r="B412">
            <v>11040102</v>
          </cell>
          <cell r="H412">
            <v>51000</v>
          </cell>
          <cell r="I412" t="str">
            <v>EUR</v>
          </cell>
          <cell r="K412">
            <v>404283630</v>
          </cell>
          <cell r="O412">
            <v>7130820</v>
          </cell>
        </row>
        <row r="413">
          <cell r="B413">
            <v>11040102</v>
          </cell>
          <cell r="H413">
            <v>51000</v>
          </cell>
          <cell r="I413" t="str">
            <v>EUR</v>
          </cell>
          <cell r="K413">
            <v>409471860</v>
          </cell>
          <cell r="O413">
            <v>1942590</v>
          </cell>
        </row>
        <row r="414">
          <cell r="B414">
            <v>11040102</v>
          </cell>
          <cell r="H414">
            <v>130</v>
          </cell>
          <cell r="I414" t="str">
            <v>USD</v>
          </cell>
          <cell r="K414">
            <v>916824</v>
          </cell>
          <cell r="O414">
            <v>27443</v>
          </cell>
        </row>
        <row r="415">
          <cell r="B415">
            <v>11040102</v>
          </cell>
          <cell r="H415">
            <v>723.94</v>
          </cell>
          <cell r="I415" t="str">
            <v>EUR</v>
          </cell>
          <cell r="K415">
            <v>5599958</v>
          </cell>
          <cell r="O415">
            <v>240030</v>
          </cell>
        </row>
        <row r="416">
          <cell r="B416">
            <v>11040102</v>
          </cell>
          <cell r="H416">
            <v>17735</v>
          </cell>
          <cell r="I416" t="str">
            <v>USD</v>
          </cell>
          <cell r="K416">
            <v>129151058</v>
          </cell>
          <cell r="O416">
            <v>-331289</v>
          </cell>
        </row>
        <row r="417">
          <cell r="B417">
            <v>11040102</v>
          </cell>
          <cell r="H417">
            <v>609</v>
          </cell>
          <cell r="I417" t="str">
            <v>USD</v>
          </cell>
          <cell r="K417">
            <v>4288170</v>
          </cell>
          <cell r="O417">
            <v>135356</v>
          </cell>
        </row>
        <row r="418">
          <cell r="B418">
            <v>11040102</v>
          </cell>
          <cell r="H418">
            <v>13750</v>
          </cell>
          <cell r="I418" t="str">
            <v>USD</v>
          </cell>
          <cell r="K418">
            <v>92806588</v>
          </cell>
          <cell r="O418">
            <v>7067775</v>
          </cell>
        </row>
        <row r="419">
          <cell r="B419">
            <v>11040102</v>
          </cell>
          <cell r="H419">
            <v>6405.75</v>
          </cell>
          <cell r="I419" t="str">
            <v>USD</v>
          </cell>
          <cell r="K419">
            <v>43022682</v>
          </cell>
          <cell r="O419">
            <v>3506060</v>
          </cell>
        </row>
        <row r="420">
          <cell r="B420">
            <v>11040102</v>
          </cell>
          <cell r="H420">
            <v>123</v>
          </cell>
          <cell r="I420" t="str">
            <v>EUR</v>
          </cell>
          <cell r="K420">
            <v>872123</v>
          </cell>
          <cell r="O420">
            <v>120112</v>
          </cell>
        </row>
        <row r="421">
          <cell r="B421">
            <v>11040102</v>
          </cell>
          <cell r="H421">
            <v>6300</v>
          </cell>
          <cell r="I421" t="str">
            <v>USD</v>
          </cell>
          <cell r="K421">
            <v>39099186</v>
          </cell>
          <cell r="O421">
            <v>6661431</v>
          </cell>
        </row>
        <row r="422">
          <cell r="B422">
            <v>11040102</v>
          </cell>
          <cell r="H422">
            <v>21420</v>
          </cell>
          <cell r="I422" t="str">
            <v>USD</v>
          </cell>
          <cell r="K422">
            <v>119665615</v>
          </cell>
          <cell r="O422">
            <v>35920483</v>
          </cell>
        </row>
        <row r="423">
          <cell r="B423">
            <v>11040102</v>
          </cell>
          <cell r="H423">
            <v>800</v>
          </cell>
          <cell r="I423" t="str">
            <v>USD</v>
          </cell>
          <cell r="K423">
            <v>4642488</v>
          </cell>
          <cell r="O423">
            <v>1168384</v>
          </cell>
        </row>
        <row r="424">
          <cell r="B424">
            <v>11040102</v>
          </cell>
          <cell r="H424">
            <v>1800</v>
          </cell>
          <cell r="I424" t="str">
            <v>USD</v>
          </cell>
          <cell r="K424">
            <v>10997136</v>
          </cell>
          <cell r="O424">
            <v>2077326</v>
          </cell>
        </row>
        <row r="425">
          <cell r="B425">
            <v>11040102</v>
          </cell>
          <cell r="H425">
            <v>1580</v>
          </cell>
          <cell r="I425" t="str">
            <v>USD</v>
          </cell>
          <cell r="K425">
            <v>9530102</v>
          </cell>
          <cell r="O425">
            <v>1946370</v>
          </cell>
        </row>
        <row r="426">
          <cell r="B426">
            <v>11040102</v>
          </cell>
          <cell r="H426">
            <v>38400</v>
          </cell>
          <cell r="I426" t="str">
            <v>EUR</v>
          </cell>
          <cell r="K426">
            <v>300781824</v>
          </cell>
          <cell r="O426">
            <v>8989056</v>
          </cell>
        </row>
        <row r="427">
          <cell r="B427">
            <v>11040102</v>
          </cell>
          <cell r="H427">
            <v>600</v>
          </cell>
          <cell r="I427" t="str">
            <v>EUR</v>
          </cell>
          <cell r="K427">
            <v>4204218</v>
          </cell>
          <cell r="O427">
            <v>635952</v>
          </cell>
        </row>
        <row r="428">
          <cell r="B428">
            <v>11040102</v>
          </cell>
          <cell r="H428">
            <v>377.24</v>
          </cell>
          <cell r="I428" t="str">
            <v>EUR</v>
          </cell>
          <cell r="K428">
            <v>2375858</v>
          </cell>
          <cell r="O428">
            <v>667318</v>
          </cell>
        </row>
        <row r="429">
          <cell r="B429">
            <v>11040102</v>
          </cell>
          <cell r="H429">
            <v>5272.96</v>
          </cell>
          <cell r="I429" t="str">
            <v>USD</v>
          </cell>
          <cell r="K429">
            <v>33454295</v>
          </cell>
          <cell r="O429">
            <v>4846325</v>
          </cell>
        </row>
        <row r="430">
          <cell r="B430">
            <v>11040102</v>
          </cell>
          <cell r="H430">
            <v>1194.8</v>
          </cell>
          <cell r="I430" t="str">
            <v>USD</v>
          </cell>
          <cell r="K430">
            <v>6735088</v>
          </cell>
          <cell r="O430">
            <v>1943449</v>
          </cell>
        </row>
        <row r="431">
          <cell r="B431">
            <v>11040102</v>
          </cell>
          <cell r="H431">
            <v>81</v>
          </cell>
          <cell r="I431" t="str">
            <v>EUR</v>
          </cell>
          <cell r="K431">
            <v>679999</v>
          </cell>
          <cell r="O431">
            <v>-26576</v>
          </cell>
        </row>
        <row r="432">
          <cell r="B432">
            <v>11040102</v>
          </cell>
          <cell r="H432">
            <v>923.7</v>
          </cell>
          <cell r="I432" t="str">
            <v>USD</v>
          </cell>
          <cell r="K432">
            <v>5133001</v>
          </cell>
          <cell r="O432">
            <v>1576377</v>
          </cell>
        </row>
        <row r="433">
          <cell r="B433">
            <v>11040102</v>
          </cell>
          <cell r="H433">
            <v>200</v>
          </cell>
          <cell r="I433" t="str">
            <v>USD</v>
          </cell>
          <cell r="K433">
            <v>1110968</v>
          </cell>
          <cell r="O433">
            <v>341750</v>
          </cell>
        </row>
        <row r="434">
          <cell r="B434">
            <v>11040102</v>
          </cell>
          <cell r="H434">
            <v>390</v>
          </cell>
          <cell r="I434" t="str">
            <v>USD</v>
          </cell>
          <cell r="K434">
            <v>2741681</v>
          </cell>
          <cell r="O434">
            <v>91119</v>
          </cell>
        </row>
        <row r="435">
          <cell r="B435">
            <v>11040102</v>
          </cell>
          <cell r="H435">
            <v>261</v>
          </cell>
          <cell r="I435" t="str">
            <v>USD</v>
          </cell>
          <cell r="K435">
            <v>1834817</v>
          </cell>
          <cell r="O435">
            <v>60980</v>
          </cell>
        </row>
        <row r="436">
          <cell r="B436">
            <v>11040102</v>
          </cell>
          <cell r="H436">
            <v>400</v>
          </cell>
          <cell r="I436" t="str">
            <v>USD</v>
          </cell>
          <cell r="K436">
            <v>2665172</v>
          </cell>
          <cell r="O436">
            <v>240264</v>
          </cell>
        </row>
        <row r="437">
          <cell r="B437">
            <v>11040102</v>
          </cell>
          <cell r="H437">
            <v>277</v>
          </cell>
          <cell r="I437" t="str">
            <v>USD</v>
          </cell>
          <cell r="K437">
            <v>1547580</v>
          </cell>
          <cell r="O437">
            <v>464434</v>
          </cell>
        </row>
        <row r="438">
          <cell r="B438">
            <v>11040102</v>
          </cell>
          <cell r="H438">
            <v>336.26</v>
          </cell>
          <cell r="I438" t="str">
            <v>USD</v>
          </cell>
          <cell r="K438">
            <v>1857655</v>
          </cell>
          <cell r="O438">
            <v>584800</v>
          </cell>
        </row>
        <row r="439">
          <cell r="B439">
            <v>11040102</v>
          </cell>
          <cell r="H439">
            <v>244</v>
          </cell>
          <cell r="I439" t="str">
            <v>USD</v>
          </cell>
          <cell r="K439">
            <v>1777611</v>
          </cell>
          <cell r="O439">
            <v>-5295</v>
          </cell>
        </row>
        <row r="440">
          <cell r="B440">
            <v>11040102</v>
          </cell>
          <cell r="H440">
            <v>794.5</v>
          </cell>
          <cell r="I440" t="str">
            <v>USD</v>
          </cell>
          <cell r="K440">
            <v>5788163</v>
          </cell>
          <cell r="O440">
            <v>-17241</v>
          </cell>
        </row>
        <row r="441">
          <cell r="B441">
            <v>11040102</v>
          </cell>
          <cell r="H441">
            <v>6100</v>
          </cell>
          <cell r="I441" t="str">
            <v>USD</v>
          </cell>
          <cell r="K441">
            <v>44440269</v>
          </cell>
          <cell r="O441">
            <v>-132370</v>
          </cell>
        </row>
        <row r="442">
          <cell r="B442">
            <v>11040102</v>
          </cell>
          <cell r="H442">
            <v>3000</v>
          </cell>
          <cell r="I442" t="str">
            <v>USD</v>
          </cell>
          <cell r="K442">
            <v>20292210</v>
          </cell>
          <cell r="O442">
            <v>1498560</v>
          </cell>
        </row>
        <row r="443">
          <cell r="B443">
            <v>11040102</v>
          </cell>
          <cell r="H443">
            <v>8062</v>
          </cell>
          <cell r="I443" t="str">
            <v>USD</v>
          </cell>
          <cell r="K443">
            <v>60045776</v>
          </cell>
          <cell r="O443">
            <v>-1486713</v>
          </cell>
        </row>
        <row r="444">
          <cell r="B444">
            <v>11040102</v>
          </cell>
          <cell r="H444">
            <v>321.12</v>
          </cell>
          <cell r="I444" t="str">
            <v>USD</v>
          </cell>
          <cell r="K444">
            <v>2316550</v>
          </cell>
          <cell r="O444">
            <v>15934</v>
          </cell>
        </row>
        <row r="445">
          <cell r="B445">
            <v>11040102</v>
          </cell>
          <cell r="H445">
            <v>1045</v>
          </cell>
          <cell r="I445" t="str">
            <v>USD</v>
          </cell>
          <cell r="K445">
            <v>5964860</v>
          </cell>
          <cell r="O445">
            <v>1625592</v>
          </cell>
        </row>
        <row r="446">
          <cell r="B446">
            <v>11040102</v>
          </cell>
          <cell r="H446">
            <v>4620</v>
          </cell>
          <cell r="I446" t="str">
            <v>USD</v>
          </cell>
          <cell r="K446">
            <v>32165318</v>
          </cell>
          <cell r="O446">
            <v>1392468</v>
          </cell>
        </row>
        <row r="447">
          <cell r="B447">
            <v>11040102</v>
          </cell>
          <cell r="H447">
            <v>70750</v>
          </cell>
          <cell r="I447" t="str">
            <v>USD</v>
          </cell>
          <cell r="K447">
            <v>485249488</v>
          </cell>
          <cell r="O447">
            <v>28649505</v>
          </cell>
        </row>
        <row r="448">
          <cell r="B448">
            <v>11040102</v>
          </cell>
          <cell r="H448">
            <v>250</v>
          </cell>
          <cell r="I448" t="str">
            <v>USD</v>
          </cell>
          <cell r="K448">
            <v>1385500</v>
          </cell>
          <cell r="O448">
            <v>430398</v>
          </cell>
        </row>
        <row r="449">
          <cell r="B449">
            <v>11040102</v>
          </cell>
          <cell r="H449">
            <v>760</v>
          </cell>
          <cell r="I449" t="str">
            <v>EUR</v>
          </cell>
          <cell r="K449">
            <v>4678264</v>
          </cell>
          <cell r="O449">
            <v>1452618</v>
          </cell>
        </row>
        <row r="450">
          <cell r="B450">
            <v>11040102</v>
          </cell>
          <cell r="H450">
            <v>1260.01</v>
          </cell>
          <cell r="I450" t="str">
            <v>EUR</v>
          </cell>
          <cell r="K450">
            <v>7824662</v>
          </cell>
          <cell r="O450">
            <v>2339776</v>
          </cell>
        </row>
        <row r="451">
          <cell r="B451">
            <v>11040102</v>
          </cell>
          <cell r="H451">
            <v>10469.64</v>
          </cell>
          <cell r="I451" t="str">
            <v>EUR</v>
          </cell>
          <cell r="K451">
            <v>75554471</v>
          </cell>
          <cell r="O451">
            <v>8903591</v>
          </cell>
        </row>
        <row r="452">
          <cell r="B452">
            <v>11040102</v>
          </cell>
          <cell r="H452">
            <v>3027.59</v>
          </cell>
          <cell r="I452" t="str">
            <v>EUR</v>
          </cell>
          <cell r="K452">
            <v>23521226</v>
          </cell>
          <cell r="O452">
            <v>902191</v>
          </cell>
        </row>
        <row r="453">
          <cell r="B453">
            <v>11040102</v>
          </cell>
          <cell r="H453">
            <v>53.86</v>
          </cell>
          <cell r="I453" t="str">
            <v>EUR</v>
          </cell>
          <cell r="K453">
            <v>367619</v>
          </cell>
          <cell r="O453">
            <v>66867</v>
          </cell>
        </row>
        <row r="454">
          <cell r="B454">
            <v>11040102</v>
          </cell>
          <cell r="H454">
            <v>50.91</v>
          </cell>
          <cell r="I454" t="str">
            <v>EUR</v>
          </cell>
          <cell r="K454">
            <v>411234</v>
          </cell>
          <cell r="O454">
            <v>-546</v>
          </cell>
        </row>
        <row r="455">
          <cell r="B455">
            <v>11040102</v>
          </cell>
          <cell r="H455">
            <v>42400</v>
          </cell>
          <cell r="I455" t="str">
            <v>USD</v>
          </cell>
          <cell r="K455">
            <v>307391096</v>
          </cell>
          <cell r="O455">
            <v>585120</v>
          </cell>
        </row>
        <row r="456">
          <cell r="B456">
            <v>11040102</v>
          </cell>
          <cell r="H456">
            <v>13000</v>
          </cell>
          <cell r="I456" t="str">
            <v>USD</v>
          </cell>
          <cell r="K456">
            <v>94198650</v>
          </cell>
          <cell r="O456">
            <v>228020</v>
          </cell>
        </row>
        <row r="457">
          <cell r="B457">
            <v>11010109</v>
          </cell>
          <cell r="H457">
            <v>14212</v>
          </cell>
          <cell r="I457" t="str">
            <v>USD</v>
          </cell>
          <cell r="K457">
            <v>103345400</v>
          </cell>
          <cell r="O457">
            <v>-115259</v>
          </cell>
        </row>
        <row r="458">
          <cell r="B458">
            <v>11010109</v>
          </cell>
          <cell r="H458">
            <v>390</v>
          </cell>
          <cell r="I458" t="str">
            <v>USD</v>
          </cell>
          <cell r="K458">
            <v>2835963</v>
          </cell>
          <cell r="O458">
            <v>-3163</v>
          </cell>
        </row>
        <row r="459">
          <cell r="B459">
            <v>11010109</v>
          </cell>
          <cell r="H459">
            <v>79475.89</v>
          </cell>
          <cell r="I459" t="str">
            <v>USD</v>
          </cell>
          <cell r="K459">
            <v>578048017</v>
          </cell>
          <cell r="O459">
            <v>-767737</v>
          </cell>
        </row>
        <row r="460">
          <cell r="B460">
            <v>11010109</v>
          </cell>
          <cell r="H460">
            <v>398</v>
          </cell>
          <cell r="I460" t="str">
            <v>USD</v>
          </cell>
          <cell r="K460">
            <v>2894754</v>
          </cell>
          <cell r="O460">
            <v>-3845</v>
          </cell>
        </row>
        <row r="461">
          <cell r="B461">
            <v>11010109</v>
          </cell>
          <cell r="H461">
            <v>106402.25</v>
          </cell>
          <cell r="I461" t="str">
            <v>USD</v>
          </cell>
          <cell r="K461">
            <v>774142338</v>
          </cell>
          <cell r="O461">
            <v>-1280019</v>
          </cell>
        </row>
        <row r="462">
          <cell r="B462">
            <v>11010109</v>
          </cell>
          <cell r="H462">
            <v>79211.199999999997</v>
          </cell>
          <cell r="I462" t="str">
            <v>USD</v>
          </cell>
          <cell r="K462">
            <v>575733933</v>
          </cell>
          <cell r="O462">
            <v>-376253</v>
          </cell>
        </row>
        <row r="463">
          <cell r="B463">
            <v>11010109</v>
          </cell>
          <cell r="H463">
            <v>220</v>
          </cell>
          <cell r="I463" t="str">
            <v>USD</v>
          </cell>
          <cell r="K463">
            <v>1599035</v>
          </cell>
          <cell r="O463">
            <v>-1045</v>
          </cell>
        </row>
        <row r="464">
          <cell r="B464">
            <v>11010109</v>
          </cell>
          <cell r="H464">
            <v>210</v>
          </cell>
          <cell r="I464" t="str">
            <v>USD</v>
          </cell>
          <cell r="K464">
            <v>1530661</v>
          </cell>
          <cell r="O464">
            <v>-5307</v>
          </cell>
        </row>
        <row r="465">
          <cell r="B465">
            <v>11010109</v>
          </cell>
          <cell r="H465">
            <v>1616</v>
          </cell>
          <cell r="I465" t="str">
            <v>USD</v>
          </cell>
          <cell r="K465">
            <v>11780349</v>
          </cell>
          <cell r="O465">
            <v>-42388</v>
          </cell>
        </row>
        <row r="466">
          <cell r="B466">
            <v>11010109</v>
          </cell>
          <cell r="H466">
            <v>15728.33</v>
          </cell>
          <cell r="I466" t="str">
            <v>USD</v>
          </cell>
          <cell r="K466">
            <v>114618632</v>
          </cell>
          <cell r="O466">
            <v>-374491</v>
          </cell>
        </row>
        <row r="467">
          <cell r="B467">
            <v>11010109</v>
          </cell>
          <cell r="H467">
            <v>52377.279999999999</v>
          </cell>
          <cell r="I467" t="str">
            <v>USD</v>
          </cell>
          <cell r="K467">
            <v>381694190</v>
          </cell>
          <cell r="O467">
            <v>-1247103</v>
          </cell>
        </row>
        <row r="468">
          <cell r="B468">
            <v>11010109</v>
          </cell>
          <cell r="H468">
            <v>37800</v>
          </cell>
          <cell r="I468" t="str">
            <v>USD</v>
          </cell>
          <cell r="K468">
            <v>276225012</v>
          </cell>
          <cell r="O468">
            <v>-1661310</v>
          </cell>
        </row>
        <row r="469">
          <cell r="B469">
            <v>11010109</v>
          </cell>
          <cell r="H469">
            <v>225</v>
          </cell>
          <cell r="I469" t="str">
            <v>USD</v>
          </cell>
          <cell r="K469">
            <v>1645225</v>
          </cell>
          <cell r="O469">
            <v>-10917</v>
          </cell>
        </row>
        <row r="470">
          <cell r="B470">
            <v>11010109</v>
          </cell>
          <cell r="H470">
            <v>1356</v>
          </cell>
          <cell r="I470" t="str">
            <v>USD</v>
          </cell>
          <cell r="K470">
            <v>9915221</v>
          </cell>
          <cell r="O470">
            <v>-65793</v>
          </cell>
        </row>
        <row r="471">
          <cell r="B471">
            <v>11010109</v>
          </cell>
          <cell r="H471">
            <v>270740.8</v>
          </cell>
          <cell r="I471" t="str">
            <v>USD</v>
          </cell>
          <cell r="K471">
            <v>1987605679</v>
          </cell>
          <cell r="O471">
            <v>-21055512</v>
          </cell>
        </row>
        <row r="472">
          <cell r="B472">
            <v>11010109</v>
          </cell>
          <cell r="H472">
            <v>19372</v>
          </cell>
          <cell r="I472" t="str">
            <v>USD</v>
          </cell>
          <cell r="K472">
            <v>142216826</v>
          </cell>
          <cell r="O472">
            <v>-1506561</v>
          </cell>
        </row>
        <row r="473">
          <cell r="B473">
            <v>11010109</v>
          </cell>
          <cell r="H473">
            <v>8336</v>
          </cell>
          <cell r="I473" t="str">
            <v>USD</v>
          </cell>
          <cell r="K473">
            <v>61865040</v>
          </cell>
          <cell r="O473">
            <v>-1315754</v>
          </cell>
        </row>
        <row r="474">
          <cell r="B474">
            <v>11010109</v>
          </cell>
          <cell r="H474">
            <v>-14602</v>
          </cell>
          <cell r="I474" t="str">
            <v>USD</v>
          </cell>
          <cell r="K474">
            <v>-106181363</v>
          </cell>
          <cell r="O474">
            <v>118422</v>
          </cell>
        </row>
        <row r="475">
          <cell r="B475">
            <v>11010109</v>
          </cell>
          <cell r="H475">
            <v>-79475.89</v>
          </cell>
          <cell r="I475" t="str">
            <v>USD</v>
          </cell>
          <cell r="K475">
            <v>-578048017</v>
          </cell>
          <cell r="O475">
            <v>767737</v>
          </cell>
        </row>
        <row r="476">
          <cell r="B476">
            <v>11010109</v>
          </cell>
          <cell r="H476">
            <v>-398</v>
          </cell>
          <cell r="I476" t="str">
            <v>USD</v>
          </cell>
          <cell r="K476">
            <v>-2894754</v>
          </cell>
          <cell r="O476">
            <v>3845</v>
          </cell>
        </row>
        <row r="477">
          <cell r="B477">
            <v>11010109</v>
          </cell>
          <cell r="H477">
            <v>-106402.25</v>
          </cell>
          <cell r="I477" t="str">
            <v>USD</v>
          </cell>
          <cell r="K477">
            <v>-774142338</v>
          </cell>
          <cell r="O477">
            <v>1280019</v>
          </cell>
        </row>
        <row r="478">
          <cell r="B478">
            <v>11010109</v>
          </cell>
          <cell r="H478">
            <v>-79211.199999999997</v>
          </cell>
          <cell r="I478" t="str">
            <v>USD</v>
          </cell>
          <cell r="K478">
            <v>-575733933</v>
          </cell>
          <cell r="O478">
            <v>376253</v>
          </cell>
        </row>
        <row r="479">
          <cell r="B479">
            <v>11010109</v>
          </cell>
          <cell r="H479">
            <v>128</v>
          </cell>
          <cell r="I479" t="str">
            <v>USD</v>
          </cell>
          <cell r="K479">
            <v>930348</v>
          </cell>
          <cell r="O479">
            <v>-608</v>
          </cell>
        </row>
        <row r="480">
          <cell r="B480">
            <v>11010109</v>
          </cell>
          <cell r="H480">
            <v>-348</v>
          </cell>
          <cell r="I480" t="str">
            <v>USD</v>
          </cell>
          <cell r="K480">
            <v>-2529382</v>
          </cell>
          <cell r="O480">
            <v>1653</v>
          </cell>
        </row>
        <row r="481">
          <cell r="B481">
            <v>11010109</v>
          </cell>
          <cell r="H481">
            <v>-210</v>
          </cell>
          <cell r="I481" t="str">
            <v>USD</v>
          </cell>
          <cell r="K481">
            <v>-1530661</v>
          </cell>
          <cell r="O481">
            <v>5307</v>
          </cell>
        </row>
        <row r="482">
          <cell r="B482">
            <v>11010109</v>
          </cell>
          <cell r="H482">
            <v>-1616</v>
          </cell>
          <cell r="I482" t="str">
            <v>USD</v>
          </cell>
          <cell r="K482">
            <v>-11780349</v>
          </cell>
          <cell r="O482">
            <v>42388</v>
          </cell>
        </row>
        <row r="483">
          <cell r="B483">
            <v>11010109</v>
          </cell>
          <cell r="H483">
            <v>-68105.61</v>
          </cell>
          <cell r="I483" t="str">
            <v>USD</v>
          </cell>
          <cell r="K483">
            <v>-496312822</v>
          </cell>
          <cell r="O483">
            <v>1621594</v>
          </cell>
        </row>
        <row r="484">
          <cell r="B484">
            <v>11010109</v>
          </cell>
          <cell r="H484">
            <v>-37800</v>
          </cell>
          <cell r="I484" t="str">
            <v>USD</v>
          </cell>
          <cell r="K484">
            <v>-276225012</v>
          </cell>
          <cell r="O484">
            <v>1661310</v>
          </cell>
        </row>
        <row r="485">
          <cell r="B485">
            <v>11010109</v>
          </cell>
          <cell r="H485">
            <v>-1581</v>
          </cell>
          <cell r="I485" t="str">
            <v>USD</v>
          </cell>
          <cell r="K485">
            <v>-11560446</v>
          </cell>
          <cell r="O485">
            <v>76710</v>
          </cell>
        </row>
        <row r="486">
          <cell r="B486">
            <v>11010109</v>
          </cell>
          <cell r="H486">
            <v>-270740.8</v>
          </cell>
          <cell r="I486" t="str">
            <v>USD</v>
          </cell>
          <cell r="K486">
            <v>-1987605679</v>
          </cell>
          <cell r="O486">
            <v>21055512</v>
          </cell>
        </row>
        <row r="487">
          <cell r="B487">
            <v>11010109</v>
          </cell>
          <cell r="H487">
            <v>-19372</v>
          </cell>
          <cell r="I487" t="str">
            <v>USD</v>
          </cell>
          <cell r="K487">
            <v>-142216826</v>
          </cell>
          <cell r="O487">
            <v>1506561</v>
          </cell>
        </row>
        <row r="488">
          <cell r="B488">
            <v>11010109</v>
          </cell>
          <cell r="H488">
            <v>-8336</v>
          </cell>
          <cell r="I488" t="str">
            <v>USD</v>
          </cell>
          <cell r="K488">
            <v>-61865040</v>
          </cell>
          <cell r="O488">
            <v>1315754</v>
          </cell>
        </row>
        <row r="489">
          <cell r="B489">
            <v>11010109</v>
          </cell>
          <cell r="H489">
            <v>196</v>
          </cell>
          <cell r="I489" t="str">
            <v>USD</v>
          </cell>
          <cell r="K489">
            <v>1460319</v>
          </cell>
          <cell r="O489">
            <v>-36655</v>
          </cell>
        </row>
        <row r="490">
          <cell r="B490">
            <v>11010109</v>
          </cell>
          <cell r="H490">
            <v>624</v>
          </cell>
          <cell r="I490" t="str">
            <v>USD</v>
          </cell>
          <cell r="K490">
            <v>4656522</v>
          </cell>
          <cell r="O490">
            <v>-124042</v>
          </cell>
        </row>
        <row r="491">
          <cell r="B491">
            <v>11010109</v>
          </cell>
          <cell r="H491">
            <v>26671.84</v>
          </cell>
          <cell r="I491" t="str">
            <v>USD</v>
          </cell>
          <cell r="K491">
            <v>199035272</v>
          </cell>
          <cell r="O491">
            <v>-5301962</v>
          </cell>
        </row>
        <row r="492">
          <cell r="B492">
            <v>11010109</v>
          </cell>
          <cell r="H492">
            <v>15489</v>
          </cell>
          <cell r="I492" t="str">
            <v>USD</v>
          </cell>
          <cell r="K492">
            <v>115753789</v>
          </cell>
          <cell r="O492">
            <v>-3248043</v>
          </cell>
        </row>
        <row r="493">
          <cell r="B493">
            <v>11010109</v>
          </cell>
          <cell r="H493">
            <v>1992</v>
          </cell>
          <cell r="I493" t="str">
            <v>USD</v>
          </cell>
          <cell r="K493">
            <v>14823926</v>
          </cell>
          <cell r="O493">
            <v>-354855</v>
          </cell>
        </row>
        <row r="494">
          <cell r="B494">
            <v>11010109</v>
          </cell>
          <cell r="H494">
            <v>62603.839999999997</v>
          </cell>
          <cell r="I494" t="str">
            <v>USD</v>
          </cell>
          <cell r="K494">
            <v>465880874</v>
          </cell>
          <cell r="O494">
            <v>-11152248</v>
          </cell>
        </row>
        <row r="495">
          <cell r="B495">
            <v>11010109</v>
          </cell>
          <cell r="H495">
            <v>10685</v>
          </cell>
          <cell r="I495" t="str">
            <v>USD</v>
          </cell>
          <cell r="K495">
            <v>79543200</v>
          </cell>
          <cell r="O495">
            <v>-1931741</v>
          </cell>
        </row>
        <row r="496">
          <cell r="B496">
            <v>11010109</v>
          </cell>
          <cell r="H496">
            <v>4784</v>
          </cell>
          <cell r="I496" t="str">
            <v>USD</v>
          </cell>
          <cell r="K496">
            <v>35566720</v>
          </cell>
          <cell r="O496">
            <v>-817705</v>
          </cell>
        </row>
        <row r="497">
          <cell r="B497">
            <v>11010109</v>
          </cell>
          <cell r="H497">
            <v>355</v>
          </cell>
          <cell r="I497" t="str">
            <v>USD</v>
          </cell>
          <cell r="K497">
            <v>2637417</v>
          </cell>
          <cell r="O497">
            <v>-58843</v>
          </cell>
        </row>
        <row r="498">
          <cell r="B498">
            <v>11010109</v>
          </cell>
          <cell r="H498">
            <v>1814</v>
          </cell>
          <cell r="I498" t="str">
            <v>USD</v>
          </cell>
          <cell r="K498">
            <v>13476832</v>
          </cell>
          <cell r="O498">
            <v>-300680</v>
          </cell>
        </row>
        <row r="499">
          <cell r="B499">
            <v>11010109</v>
          </cell>
          <cell r="H499">
            <v>130</v>
          </cell>
          <cell r="I499" t="str">
            <v>USD</v>
          </cell>
          <cell r="K499">
            <v>967383</v>
          </cell>
          <cell r="O499">
            <v>-23116</v>
          </cell>
        </row>
        <row r="500">
          <cell r="B500">
            <v>11010109</v>
          </cell>
          <cell r="H500">
            <v>14567</v>
          </cell>
          <cell r="I500" t="str">
            <v>USD</v>
          </cell>
          <cell r="K500">
            <v>108399019</v>
          </cell>
          <cell r="O500">
            <v>-2590303</v>
          </cell>
        </row>
        <row r="501">
          <cell r="B501">
            <v>11010109</v>
          </cell>
          <cell r="H501">
            <v>306</v>
          </cell>
          <cell r="I501" t="str">
            <v>USD</v>
          </cell>
          <cell r="K501">
            <v>2277368</v>
          </cell>
          <cell r="O501">
            <v>-54709</v>
          </cell>
        </row>
        <row r="502">
          <cell r="B502">
            <v>11010109</v>
          </cell>
          <cell r="H502">
            <v>241049.36</v>
          </cell>
          <cell r="I502" t="str">
            <v>USD</v>
          </cell>
          <cell r="K502">
            <v>1969919344</v>
          </cell>
          <cell r="O502">
            <v>-219035623</v>
          </cell>
        </row>
        <row r="503">
          <cell r="B503">
            <v>11010109</v>
          </cell>
          <cell r="H503">
            <v>71062</v>
          </cell>
          <cell r="I503" t="str">
            <v>USD</v>
          </cell>
          <cell r="K503">
            <v>580737524</v>
          </cell>
          <cell r="O503">
            <v>-64572291</v>
          </cell>
        </row>
        <row r="504">
          <cell r="B504">
            <v>11010109</v>
          </cell>
          <cell r="H504">
            <v>1831</v>
          </cell>
          <cell r="I504" t="str">
            <v>USD</v>
          </cell>
          <cell r="K504">
            <v>13514593</v>
          </cell>
          <cell r="O504">
            <v>-214960</v>
          </cell>
        </row>
        <row r="505">
          <cell r="B505">
            <v>11010109</v>
          </cell>
          <cell r="H505">
            <v>10445.75</v>
          </cell>
          <cell r="I505" t="str">
            <v>USD</v>
          </cell>
          <cell r="K505">
            <v>76789894</v>
          </cell>
          <cell r="O505">
            <v>-916249</v>
          </cell>
        </row>
        <row r="506">
          <cell r="B506">
            <v>11010109</v>
          </cell>
          <cell r="H506">
            <v>7944</v>
          </cell>
          <cell r="I506" t="str">
            <v>USD</v>
          </cell>
          <cell r="K506">
            <v>58398767</v>
          </cell>
          <cell r="O506">
            <v>-696808</v>
          </cell>
        </row>
        <row r="507">
          <cell r="B507">
            <v>11010109</v>
          </cell>
          <cell r="H507">
            <v>25898</v>
          </cell>
          <cell r="I507" t="str">
            <v>USD</v>
          </cell>
          <cell r="K507">
            <v>191201179</v>
          </cell>
          <cell r="O507">
            <v>-3088725</v>
          </cell>
        </row>
        <row r="508">
          <cell r="B508">
            <v>11010109</v>
          </cell>
          <cell r="H508">
            <v>1440</v>
          </cell>
          <cell r="I508" t="str">
            <v>USD</v>
          </cell>
          <cell r="K508">
            <v>10631311</v>
          </cell>
          <cell r="O508">
            <v>-171741</v>
          </cell>
        </row>
        <row r="509">
          <cell r="B509">
            <v>11010109</v>
          </cell>
          <cell r="H509">
            <v>155221.01999999999</v>
          </cell>
          <cell r="I509" t="str">
            <v>USD</v>
          </cell>
          <cell r="K509">
            <v>1139961797</v>
          </cell>
          <cell r="O509">
            <v>-12499948</v>
          </cell>
        </row>
        <row r="510">
          <cell r="B510">
            <v>11010109</v>
          </cell>
          <cell r="H510">
            <v>21554.400000000001</v>
          </cell>
          <cell r="I510" t="str">
            <v>USD</v>
          </cell>
          <cell r="K510">
            <v>158298100</v>
          </cell>
          <cell r="O510">
            <v>-1735776</v>
          </cell>
        </row>
        <row r="511">
          <cell r="B511">
            <v>11010109</v>
          </cell>
          <cell r="H511">
            <v>12780.72</v>
          </cell>
          <cell r="I511" t="str">
            <v>USD</v>
          </cell>
          <cell r="K511">
            <v>94167195</v>
          </cell>
          <cell r="O511">
            <v>-1333285</v>
          </cell>
        </row>
        <row r="512">
          <cell r="B512">
            <v>11010109</v>
          </cell>
          <cell r="H512">
            <v>45069.17</v>
          </cell>
          <cell r="I512" t="str">
            <v>USD</v>
          </cell>
          <cell r="K512">
            <v>328320340</v>
          </cell>
          <cell r="O512">
            <v>-956367</v>
          </cell>
        </row>
        <row r="513">
          <cell r="B513">
            <v>11010109</v>
          </cell>
          <cell r="H513">
            <v>-196</v>
          </cell>
          <cell r="I513" t="str">
            <v>USD</v>
          </cell>
          <cell r="K513">
            <v>-1427823</v>
          </cell>
          <cell r="O513">
            <v>4159</v>
          </cell>
        </row>
        <row r="514">
          <cell r="B514">
            <v>11010109</v>
          </cell>
          <cell r="H514">
            <v>-624</v>
          </cell>
          <cell r="I514" t="str">
            <v>USD</v>
          </cell>
          <cell r="K514">
            <v>-4545721</v>
          </cell>
          <cell r="O514">
            <v>13241</v>
          </cell>
        </row>
        <row r="515">
          <cell r="B515">
            <v>11010109</v>
          </cell>
          <cell r="H515">
            <v>-26671.84</v>
          </cell>
          <cell r="I515" t="str">
            <v>USD</v>
          </cell>
          <cell r="K515">
            <v>-194299287</v>
          </cell>
          <cell r="O515">
            <v>565977</v>
          </cell>
        </row>
        <row r="516">
          <cell r="B516">
            <v>11010109</v>
          </cell>
          <cell r="H516">
            <v>-15489</v>
          </cell>
          <cell r="I516" t="str">
            <v>USD</v>
          </cell>
          <cell r="K516">
            <v>-112834422</v>
          </cell>
          <cell r="O516">
            <v>328676</v>
          </cell>
        </row>
        <row r="517">
          <cell r="B517">
            <v>11010109</v>
          </cell>
          <cell r="H517">
            <v>-1992</v>
          </cell>
          <cell r="I517" t="str">
            <v>USD</v>
          </cell>
          <cell r="K517">
            <v>-14511342</v>
          </cell>
          <cell r="O517">
            <v>42271</v>
          </cell>
        </row>
        <row r="518">
          <cell r="B518">
            <v>11010109</v>
          </cell>
          <cell r="H518">
            <v>-62603.839999999997</v>
          </cell>
          <cell r="I518" t="str">
            <v>USD</v>
          </cell>
          <cell r="K518">
            <v>-456057080</v>
          </cell>
          <cell r="O518">
            <v>1328454</v>
          </cell>
        </row>
        <row r="519">
          <cell r="B519">
            <v>11010109</v>
          </cell>
          <cell r="H519">
            <v>-10685</v>
          </cell>
          <cell r="I519" t="str">
            <v>USD</v>
          </cell>
          <cell r="K519">
            <v>-77838195</v>
          </cell>
          <cell r="O519">
            <v>226736</v>
          </cell>
        </row>
        <row r="520">
          <cell r="B520">
            <v>11010109</v>
          </cell>
          <cell r="H520">
            <v>-4784</v>
          </cell>
          <cell r="I520" t="str">
            <v>USD</v>
          </cell>
          <cell r="K520">
            <v>-34850531</v>
          </cell>
          <cell r="O520">
            <v>101516</v>
          </cell>
        </row>
        <row r="521">
          <cell r="B521">
            <v>11010109</v>
          </cell>
          <cell r="H521">
            <v>-355</v>
          </cell>
          <cell r="I521" t="str">
            <v>USD</v>
          </cell>
          <cell r="K521">
            <v>-2586108</v>
          </cell>
          <cell r="O521">
            <v>7534</v>
          </cell>
        </row>
        <row r="522">
          <cell r="B522">
            <v>11010109</v>
          </cell>
          <cell r="H522">
            <v>-1814</v>
          </cell>
          <cell r="I522" t="str">
            <v>USD</v>
          </cell>
          <cell r="K522">
            <v>-13214645</v>
          </cell>
          <cell r="O522">
            <v>38493</v>
          </cell>
        </row>
        <row r="523">
          <cell r="B523">
            <v>11010109</v>
          </cell>
          <cell r="H523">
            <v>-130</v>
          </cell>
          <cell r="I523" t="str">
            <v>USD</v>
          </cell>
          <cell r="K523">
            <v>-947025</v>
          </cell>
          <cell r="O523">
            <v>2758</v>
          </cell>
        </row>
        <row r="524">
          <cell r="B524">
            <v>11010109</v>
          </cell>
          <cell r="H524">
            <v>-306</v>
          </cell>
          <cell r="I524" t="str">
            <v>USD</v>
          </cell>
          <cell r="K524">
            <v>-2229152</v>
          </cell>
          <cell r="O524">
            <v>6493</v>
          </cell>
        </row>
        <row r="525">
          <cell r="B525">
            <v>11010109</v>
          </cell>
          <cell r="H525">
            <v>-241049.36</v>
          </cell>
          <cell r="I525" t="str">
            <v>USD</v>
          </cell>
          <cell r="K525">
            <v>-1755998788</v>
          </cell>
          <cell r="O525">
            <v>5115067</v>
          </cell>
        </row>
        <row r="526">
          <cell r="B526">
            <v>11010109</v>
          </cell>
          <cell r="H526">
            <v>-71062</v>
          </cell>
          <cell r="I526" t="str">
            <v>USD</v>
          </cell>
          <cell r="K526">
            <v>-517673168</v>
          </cell>
          <cell r="O526">
            <v>1507935</v>
          </cell>
        </row>
        <row r="527">
          <cell r="B527">
            <v>11010109</v>
          </cell>
          <cell r="H527">
            <v>-1831</v>
          </cell>
          <cell r="I527" t="str">
            <v>USD</v>
          </cell>
          <cell r="K527">
            <v>-13338487</v>
          </cell>
          <cell r="O527">
            <v>38854</v>
          </cell>
        </row>
        <row r="528">
          <cell r="B528">
            <v>11010109</v>
          </cell>
          <cell r="H528">
            <v>-10445.75</v>
          </cell>
          <cell r="I528" t="str">
            <v>USD</v>
          </cell>
          <cell r="K528">
            <v>-76095304</v>
          </cell>
          <cell r="O528">
            <v>221659</v>
          </cell>
        </row>
        <row r="529">
          <cell r="B529">
            <v>11010109</v>
          </cell>
          <cell r="H529">
            <v>-7944</v>
          </cell>
          <cell r="I529" t="str">
            <v>USD</v>
          </cell>
          <cell r="K529">
            <v>-57870531</v>
          </cell>
          <cell r="O529">
            <v>168572</v>
          </cell>
        </row>
        <row r="530">
          <cell r="B530">
            <v>11010109</v>
          </cell>
          <cell r="H530">
            <v>-1440</v>
          </cell>
          <cell r="I530" t="str">
            <v>USD</v>
          </cell>
          <cell r="K530">
            <v>-10490126</v>
          </cell>
          <cell r="O530">
            <v>30556</v>
          </cell>
        </row>
        <row r="531">
          <cell r="B531">
            <v>11010109</v>
          </cell>
          <cell r="H531">
            <v>-25898</v>
          </cell>
          <cell r="I531" t="str">
            <v>USD</v>
          </cell>
          <cell r="K531">
            <v>-188662009</v>
          </cell>
          <cell r="O531">
            <v>549555</v>
          </cell>
        </row>
        <row r="532">
          <cell r="B532">
            <v>11010109</v>
          </cell>
          <cell r="H532">
            <v>-155221.01999999999</v>
          </cell>
          <cell r="I532" t="str">
            <v>USD</v>
          </cell>
          <cell r="K532">
            <v>-1130755639</v>
          </cell>
          <cell r="O532">
            <v>3293790</v>
          </cell>
        </row>
        <row r="533">
          <cell r="B533">
            <v>11010109</v>
          </cell>
          <cell r="H533">
            <v>-21554.400000000001</v>
          </cell>
          <cell r="I533" t="str">
            <v>USD</v>
          </cell>
          <cell r="K533">
            <v>-157019709</v>
          </cell>
          <cell r="O533">
            <v>457385</v>
          </cell>
        </row>
        <row r="534">
          <cell r="B534">
            <v>11010109</v>
          </cell>
          <cell r="H534">
            <v>-12780.72</v>
          </cell>
          <cell r="I534" t="str">
            <v>USD</v>
          </cell>
          <cell r="K534">
            <v>-93105117</v>
          </cell>
          <cell r="O534">
            <v>271207</v>
          </cell>
        </row>
        <row r="535">
          <cell r="B535">
            <v>11010109</v>
          </cell>
          <cell r="H535">
            <v>-45069.17</v>
          </cell>
          <cell r="I535" t="str">
            <v>USD</v>
          </cell>
          <cell r="K535">
            <v>-328320340</v>
          </cell>
          <cell r="O535">
            <v>956367</v>
          </cell>
        </row>
        <row r="536">
          <cell r="B536">
            <v>11010109</v>
          </cell>
          <cell r="H536">
            <v>-14567</v>
          </cell>
          <cell r="I536" t="str">
            <v>USD</v>
          </cell>
          <cell r="K536">
            <v>-106117827</v>
          </cell>
          <cell r="O536">
            <v>309111</v>
          </cell>
        </row>
        <row r="537">
          <cell r="B537">
            <v>11010109</v>
          </cell>
          <cell r="H537">
            <v>420</v>
          </cell>
          <cell r="I537" t="str">
            <v>USD</v>
          </cell>
          <cell r="K537">
            <v>3524921</v>
          </cell>
          <cell r="O537">
            <v>-474213</v>
          </cell>
        </row>
        <row r="538">
          <cell r="B538">
            <v>11010342</v>
          </cell>
          <cell r="H538">
            <v>-200000</v>
          </cell>
          <cell r="I538" t="str">
            <v>USD</v>
          </cell>
          <cell r="K538">
            <v>-1483802400</v>
          </cell>
          <cell r="O538">
            <v>31084400</v>
          </cell>
        </row>
        <row r="539">
          <cell r="B539">
            <v>11070201</v>
          </cell>
          <cell r="H539">
            <v>31561.64</v>
          </cell>
          <cell r="I539" t="str">
            <v>USD</v>
          </cell>
          <cell r="K539">
            <v>230714326</v>
          </cell>
          <cell r="O539">
            <v>-1463513</v>
          </cell>
        </row>
        <row r="540">
          <cell r="B540">
            <v>11070201</v>
          </cell>
          <cell r="H540">
            <v>40767.120000000003</v>
          </cell>
          <cell r="I540" t="str">
            <v>USD</v>
          </cell>
          <cell r="K540">
            <v>303286989</v>
          </cell>
          <cell r="O540">
            <v>-7171344</v>
          </cell>
        </row>
        <row r="541">
          <cell r="B541">
            <v>11070201</v>
          </cell>
          <cell r="H541">
            <v>-15887.13</v>
          </cell>
          <cell r="I541" t="str">
            <v>USD</v>
          </cell>
          <cell r="K541">
            <v>-118522756</v>
          </cell>
          <cell r="O541">
            <v>3125157</v>
          </cell>
        </row>
        <row r="542">
          <cell r="B542">
            <v>11070201</v>
          </cell>
          <cell r="H542">
            <v>-11327.67</v>
          </cell>
          <cell r="I542" t="str">
            <v>USD</v>
          </cell>
          <cell r="K542">
            <v>-84040120</v>
          </cell>
          <cell r="O542">
            <v>1760569</v>
          </cell>
        </row>
        <row r="543">
          <cell r="B543">
            <v>11070201</v>
          </cell>
          <cell r="H543">
            <v>-21105.279999999999</v>
          </cell>
          <cell r="I543" t="str">
            <v>USD</v>
          </cell>
          <cell r="K543">
            <v>-153747955</v>
          </cell>
          <cell r="O543">
            <v>447854</v>
          </cell>
        </row>
        <row r="544">
          <cell r="B544">
            <v>12030101</v>
          </cell>
          <cell r="H544">
            <v>-174.92</v>
          </cell>
          <cell r="I544" t="str">
            <v>USD</v>
          </cell>
          <cell r="K544">
            <v>-1274967</v>
          </cell>
          <cell r="O544">
            <v>4420</v>
          </cell>
        </row>
        <row r="545">
          <cell r="B545">
            <v>12030101</v>
          </cell>
          <cell r="H545">
            <v>609.79999999999995</v>
          </cell>
          <cell r="I545" t="str">
            <v>USD</v>
          </cell>
          <cell r="K545">
            <v>4549291</v>
          </cell>
          <cell r="O545">
            <v>-119954</v>
          </cell>
        </row>
        <row r="546">
          <cell r="B546">
            <v>12030101</v>
          </cell>
          <cell r="H546">
            <v>981.1</v>
          </cell>
          <cell r="I546" t="str">
            <v>USD</v>
          </cell>
          <cell r="K546">
            <v>7278899</v>
          </cell>
          <cell r="O546">
            <v>-152591</v>
          </cell>
        </row>
        <row r="547">
          <cell r="B547">
            <v>12030101</v>
          </cell>
          <cell r="H547">
            <v>67075.08</v>
          </cell>
          <cell r="I547" t="str">
            <v>USD</v>
          </cell>
          <cell r="K547">
            <v>487205880</v>
          </cell>
          <cell r="O547">
            <v>0</v>
          </cell>
        </row>
        <row r="548">
          <cell r="B548">
            <v>12030101</v>
          </cell>
          <cell r="H548">
            <v>2238656.63</v>
          </cell>
          <cell r="I548" t="str">
            <v>USD</v>
          </cell>
          <cell r="K548">
            <v>16290323725</v>
          </cell>
          <cell r="O548">
            <v>-29639814</v>
          </cell>
        </row>
        <row r="549">
          <cell r="B549">
            <v>11020102</v>
          </cell>
          <cell r="H549">
            <v>318173.03000000003</v>
          </cell>
          <cell r="I549" t="str">
            <v>USD</v>
          </cell>
          <cell r="K549">
            <v>2315706131</v>
          </cell>
          <cell r="O549">
            <v>-4627692</v>
          </cell>
        </row>
        <row r="550">
          <cell r="B550">
            <v>11070202</v>
          </cell>
          <cell r="H550">
            <v>-8947</v>
          </cell>
          <cell r="I550" t="str">
            <v>USD</v>
          </cell>
          <cell r="K550">
            <v>-65213430</v>
          </cell>
          <cell r="O550">
            <v>226090</v>
          </cell>
        </row>
        <row r="551">
          <cell r="B551">
            <v>11070202</v>
          </cell>
          <cell r="H551">
            <v>-8947</v>
          </cell>
          <cell r="I551" t="str">
            <v>USD</v>
          </cell>
          <cell r="K551">
            <v>-66747304</v>
          </cell>
          <cell r="O551">
            <v>1759964</v>
          </cell>
        </row>
        <row r="552">
          <cell r="B552">
            <v>11070202</v>
          </cell>
          <cell r="H552">
            <v>-8388</v>
          </cell>
          <cell r="I552" t="str">
            <v>USD</v>
          </cell>
          <cell r="K552">
            <v>-62230673</v>
          </cell>
          <cell r="O552">
            <v>1303680</v>
          </cell>
        </row>
        <row r="553">
          <cell r="B553">
            <v>11070202</v>
          </cell>
          <cell r="H553">
            <v>-8947</v>
          </cell>
          <cell r="I553" t="str">
            <v>USD</v>
          </cell>
          <cell r="K553">
            <v>-65177195</v>
          </cell>
          <cell r="O553">
            <v>189855</v>
          </cell>
        </row>
        <row r="554">
          <cell r="B554">
            <v>11070202</v>
          </cell>
          <cell r="H554">
            <v>78071</v>
          </cell>
          <cell r="I554" t="str">
            <v>USD</v>
          </cell>
          <cell r="K554">
            <v>568108158</v>
          </cell>
          <cell r="O554">
            <v>-1032423</v>
          </cell>
        </row>
        <row r="555">
          <cell r="B555">
            <v>12030103</v>
          </cell>
          <cell r="H555">
            <v>2233168.02</v>
          </cell>
          <cell r="I555" t="str">
            <v>USD</v>
          </cell>
          <cell r="K555">
            <v>16248057101</v>
          </cell>
          <cell r="O555">
            <v>-27240203</v>
          </cell>
        </row>
        <row r="557">
          <cell r="H557">
            <v>8447178.9400000013</v>
          </cell>
          <cell r="I557" t="str">
            <v>USD</v>
          </cell>
        </row>
        <row r="558">
          <cell r="H558">
            <v>313197.19</v>
          </cell>
          <cell r="I558" t="str">
            <v>EUR</v>
          </cell>
        </row>
        <row r="562">
          <cell r="B562" t="str">
            <v>Cuenta de mayor</v>
          </cell>
          <cell r="H562" t="str">
            <v>Importe en ME</v>
          </cell>
          <cell r="I562" t="str">
            <v>Moneda</v>
          </cell>
          <cell r="K562" t="str">
            <v>Cantidad MS</v>
          </cell>
          <cell r="O562" t="str">
            <v>Importe de contabilización</v>
          </cell>
        </row>
        <row r="563">
          <cell r="B563">
            <v>21010101</v>
          </cell>
          <cell r="H563">
            <v>-12817.78</v>
          </cell>
          <cell r="I563" t="str">
            <v>USD</v>
          </cell>
          <cell r="K563">
            <v>-95840465</v>
          </cell>
          <cell r="O563">
            <v>2480626</v>
          </cell>
        </row>
        <row r="564">
          <cell r="B564">
            <v>21010101</v>
          </cell>
          <cell r="H564">
            <v>-2215.88</v>
          </cell>
          <cell r="I564" t="str">
            <v>USD</v>
          </cell>
          <cell r="K564">
            <v>-16497935</v>
          </cell>
          <cell r="O564">
            <v>358307</v>
          </cell>
        </row>
        <row r="565">
          <cell r="B565">
            <v>21010101</v>
          </cell>
          <cell r="H565">
            <v>-10792.92</v>
          </cell>
          <cell r="I565" t="str">
            <v>USD</v>
          </cell>
          <cell r="K565">
            <v>-80249893</v>
          </cell>
          <cell r="O565">
            <v>1638365</v>
          </cell>
        </row>
        <row r="566">
          <cell r="B566">
            <v>21010101</v>
          </cell>
          <cell r="H566">
            <v>-1146.1400000000001</v>
          </cell>
          <cell r="I566" t="str">
            <v>USD</v>
          </cell>
          <cell r="K566">
            <v>-8522032</v>
          </cell>
          <cell r="O566">
            <v>173984</v>
          </cell>
        </row>
        <row r="567">
          <cell r="B567">
            <v>21010101</v>
          </cell>
          <cell r="H567">
            <v>-2712.54</v>
          </cell>
          <cell r="I567" t="str">
            <v>USD</v>
          </cell>
          <cell r="K567">
            <v>-20205141</v>
          </cell>
          <cell r="O567">
            <v>448030</v>
          </cell>
        </row>
        <row r="568">
          <cell r="B568">
            <v>21010101</v>
          </cell>
          <cell r="H568">
            <v>-458.46</v>
          </cell>
          <cell r="I568" t="str">
            <v>USD</v>
          </cell>
          <cell r="K568">
            <v>-3423775</v>
          </cell>
          <cell r="O568">
            <v>84527</v>
          </cell>
        </row>
        <row r="569">
          <cell r="B569">
            <v>21010101</v>
          </cell>
          <cell r="H569">
            <v>-10792.92</v>
          </cell>
          <cell r="I569" t="str">
            <v>USD</v>
          </cell>
          <cell r="K569">
            <v>-80601419</v>
          </cell>
          <cell r="O569">
            <v>1989891</v>
          </cell>
        </row>
        <row r="570">
          <cell r="B570">
            <v>21010101</v>
          </cell>
          <cell r="H570">
            <v>-10792.92</v>
          </cell>
          <cell r="I570" t="str">
            <v>USD</v>
          </cell>
          <cell r="K570">
            <v>-79134445</v>
          </cell>
          <cell r="O570">
            <v>522917</v>
          </cell>
        </row>
        <row r="571">
          <cell r="B571">
            <v>21010101</v>
          </cell>
          <cell r="H571">
            <v>-2865.35</v>
          </cell>
          <cell r="I571" t="str">
            <v>USD</v>
          </cell>
          <cell r="K571">
            <v>-21117744</v>
          </cell>
          <cell r="O571">
            <v>247623</v>
          </cell>
        </row>
        <row r="572">
          <cell r="B572">
            <v>21010101</v>
          </cell>
          <cell r="H572">
            <v>-10792.92</v>
          </cell>
          <cell r="I572" t="str">
            <v>USD</v>
          </cell>
          <cell r="K572">
            <v>-80090913</v>
          </cell>
          <cell r="O572">
            <v>1479385</v>
          </cell>
        </row>
        <row r="573">
          <cell r="B573">
            <v>21010101</v>
          </cell>
          <cell r="H573">
            <v>-55</v>
          </cell>
          <cell r="I573" t="str">
            <v>USD</v>
          </cell>
          <cell r="K573">
            <v>-401151</v>
          </cell>
          <cell r="O573">
            <v>552</v>
          </cell>
        </row>
        <row r="574">
          <cell r="B574">
            <v>21010101</v>
          </cell>
          <cell r="H574">
            <v>-330</v>
          </cell>
          <cell r="I574" t="str">
            <v>USD</v>
          </cell>
          <cell r="K574">
            <v>-2426556</v>
          </cell>
          <cell r="O574">
            <v>22961</v>
          </cell>
        </row>
        <row r="575">
          <cell r="B575">
            <v>21010101</v>
          </cell>
          <cell r="H575">
            <v>-330</v>
          </cell>
          <cell r="I575" t="str">
            <v>USD</v>
          </cell>
          <cell r="K575">
            <v>-2459190</v>
          </cell>
          <cell r="O575">
            <v>55595</v>
          </cell>
        </row>
        <row r="576">
          <cell r="B576">
            <v>21010101</v>
          </cell>
          <cell r="H576">
            <v>-660</v>
          </cell>
          <cell r="I576" t="str">
            <v>USD</v>
          </cell>
          <cell r="K576">
            <v>-4918381</v>
          </cell>
          <cell r="O576">
            <v>111192</v>
          </cell>
        </row>
        <row r="577">
          <cell r="B577">
            <v>21010101</v>
          </cell>
          <cell r="H577">
            <v>-32</v>
          </cell>
          <cell r="I577" t="str">
            <v>EUR</v>
          </cell>
          <cell r="K577">
            <v>-254011</v>
          </cell>
          <cell r="O577">
            <v>-4866</v>
          </cell>
        </row>
        <row r="578">
          <cell r="B578">
            <v>21010101</v>
          </cell>
          <cell r="H578">
            <v>-32</v>
          </cell>
          <cell r="I578" t="str">
            <v>EUR</v>
          </cell>
          <cell r="K578">
            <v>-254011</v>
          </cell>
          <cell r="O578">
            <v>-4866</v>
          </cell>
        </row>
        <row r="579">
          <cell r="B579">
            <v>21010101</v>
          </cell>
          <cell r="H579">
            <v>-32</v>
          </cell>
          <cell r="I579" t="str">
            <v>EUR</v>
          </cell>
          <cell r="K579">
            <v>-254011</v>
          </cell>
          <cell r="O579">
            <v>-4866</v>
          </cell>
        </row>
        <row r="580">
          <cell r="B580">
            <v>21010101</v>
          </cell>
          <cell r="H580">
            <v>-163.35</v>
          </cell>
          <cell r="I580" t="str">
            <v>EUR</v>
          </cell>
          <cell r="K580">
            <v>-1296645</v>
          </cell>
          <cell r="O580">
            <v>-24843</v>
          </cell>
        </row>
        <row r="581">
          <cell r="B581">
            <v>21010101</v>
          </cell>
          <cell r="H581">
            <v>-77.19</v>
          </cell>
          <cell r="I581" t="str">
            <v>EUR</v>
          </cell>
          <cell r="K581">
            <v>-631075</v>
          </cell>
          <cell r="O581">
            <v>6614</v>
          </cell>
        </row>
        <row r="582">
          <cell r="B582">
            <v>21010101</v>
          </cell>
          <cell r="H582">
            <v>-32</v>
          </cell>
          <cell r="I582" t="str">
            <v>EUR</v>
          </cell>
          <cell r="K582">
            <v>-254011</v>
          </cell>
          <cell r="O582">
            <v>-4866</v>
          </cell>
        </row>
        <row r="583">
          <cell r="B583">
            <v>21010101</v>
          </cell>
          <cell r="H583">
            <v>-1052.08</v>
          </cell>
          <cell r="I583" t="str">
            <v>USD</v>
          </cell>
          <cell r="K583">
            <v>-7736197</v>
          </cell>
          <cell r="O583">
            <v>73246</v>
          </cell>
        </row>
        <row r="584">
          <cell r="B584">
            <v>21010101</v>
          </cell>
          <cell r="H584">
            <v>-51.43</v>
          </cell>
          <cell r="I584" t="str">
            <v>USD</v>
          </cell>
          <cell r="K584">
            <v>-378177</v>
          </cell>
          <cell r="O584">
            <v>3580</v>
          </cell>
        </row>
        <row r="585">
          <cell r="B585">
            <v>21010101</v>
          </cell>
          <cell r="H585">
            <v>-40</v>
          </cell>
          <cell r="I585" t="str">
            <v>USD</v>
          </cell>
          <cell r="K585">
            <v>-294130</v>
          </cell>
          <cell r="O585">
            <v>2785</v>
          </cell>
        </row>
        <row r="586">
          <cell r="B586">
            <v>21010101</v>
          </cell>
          <cell r="H586">
            <v>-240.71</v>
          </cell>
          <cell r="I586" t="str">
            <v>USD</v>
          </cell>
          <cell r="K586">
            <v>-1777966</v>
          </cell>
          <cell r="O586">
            <v>24726</v>
          </cell>
        </row>
        <row r="587">
          <cell r="B587">
            <v>21010101</v>
          </cell>
          <cell r="H587">
            <v>-40</v>
          </cell>
          <cell r="I587" t="str">
            <v>USD</v>
          </cell>
          <cell r="K587">
            <v>-294132</v>
          </cell>
          <cell r="O587">
            <v>2787</v>
          </cell>
        </row>
        <row r="588">
          <cell r="B588">
            <v>21010101</v>
          </cell>
          <cell r="H588">
            <v>-44.26</v>
          </cell>
          <cell r="I588" t="str">
            <v>USD</v>
          </cell>
          <cell r="K588">
            <v>-325455</v>
          </cell>
          <cell r="O588">
            <v>3082</v>
          </cell>
        </row>
        <row r="589">
          <cell r="B589">
            <v>21010101</v>
          </cell>
          <cell r="H589">
            <v>-40</v>
          </cell>
          <cell r="I589" t="str">
            <v>USD</v>
          </cell>
          <cell r="K589">
            <v>-293871</v>
          </cell>
          <cell r="O589">
            <v>2526</v>
          </cell>
        </row>
        <row r="590">
          <cell r="B590">
            <v>21010101</v>
          </cell>
          <cell r="H590">
            <v>-95.22</v>
          </cell>
          <cell r="I590" t="str">
            <v>USD</v>
          </cell>
          <cell r="K590">
            <v>-696808</v>
          </cell>
          <cell r="O590">
            <v>3262</v>
          </cell>
        </row>
        <row r="591">
          <cell r="B591">
            <v>21010101</v>
          </cell>
          <cell r="H591">
            <v>-40</v>
          </cell>
          <cell r="I591" t="str">
            <v>USD</v>
          </cell>
          <cell r="K591">
            <v>-294130</v>
          </cell>
          <cell r="O591">
            <v>2785</v>
          </cell>
        </row>
        <row r="592">
          <cell r="B592">
            <v>21010101</v>
          </cell>
          <cell r="H592">
            <v>-268.95</v>
          </cell>
          <cell r="I592" t="str">
            <v>USD</v>
          </cell>
          <cell r="K592">
            <v>-1977654</v>
          </cell>
          <cell r="O592">
            <v>18724</v>
          </cell>
        </row>
        <row r="593">
          <cell r="B593">
            <v>21010101</v>
          </cell>
          <cell r="H593">
            <v>-40</v>
          </cell>
          <cell r="I593" t="str">
            <v>USD</v>
          </cell>
          <cell r="K593">
            <v>-293871</v>
          </cell>
          <cell r="O593">
            <v>2526</v>
          </cell>
        </row>
        <row r="594">
          <cell r="B594">
            <v>21010101</v>
          </cell>
          <cell r="H594">
            <v>-40</v>
          </cell>
          <cell r="I594" t="str">
            <v>USD</v>
          </cell>
          <cell r="K594">
            <v>-294130</v>
          </cell>
          <cell r="O594">
            <v>2785</v>
          </cell>
        </row>
        <row r="595">
          <cell r="B595">
            <v>21010101</v>
          </cell>
          <cell r="H595">
            <v>-66</v>
          </cell>
          <cell r="I595" t="str">
            <v>USD</v>
          </cell>
          <cell r="K595">
            <v>-487498</v>
          </cell>
          <cell r="O595">
            <v>6779</v>
          </cell>
        </row>
        <row r="596">
          <cell r="B596">
            <v>21010101</v>
          </cell>
          <cell r="H596">
            <v>-62.14</v>
          </cell>
          <cell r="I596" t="str">
            <v>USD</v>
          </cell>
          <cell r="K596">
            <v>-456930</v>
          </cell>
          <cell r="O596">
            <v>4326</v>
          </cell>
        </row>
        <row r="597">
          <cell r="B597">
            <v>21010101</v>
          </cell>
          <cell r="H597">
            <v>-40</v>
          </cell>
          <cell r="I597" t="str">
            <v>USD</v>
          </cell>
          <cell r="K597">
            <v>-294130</v>
          </cell>
          <cell r="O597">
            <v>2785</v>
          </cell>
        </row>
        <row r="598">
          <cell r="B598">
            <v>21010101</v>
          </cell>
          <cell r="H598">
            <v>-40</v>
          </cell>
          <cell r="I598" t="str">
            <v>USD</v>
          </cell>
          <cell r="K598">
            <v>-294130</v>
          </cell>
          <cell r="O598">
            <v>2785</v>
          </cell>
        </row>
        <row r="599">
          <cell r="B599">
            <v>21010101</v>
          </cell>
          <cell r="H599">
            <v>-40</v>
          </cell>
          <cell r="I599" t="str">
            <v>USD</v>
          </cell>
          <cell r="K599">
            <v>-293871</v>
          </cell>
          <cell r="O599">
            <v>2526</v>
          </cell>
        </row>
        <row r="600">
          <cell r="B600">
            <v>21010101</v>
          </cell>
          <cell r="H600">
            <v>-987.97</v>
          </cell>
          <cell r="I600" t="str">
            <v>USD</v>
          </cell>
          <cell r="K600">
            <v>-7264781</v>
          </cell>
          <cell r="O600">
            <v>68783</v>
          </cell>
        </row>
        <row r="601">
          <cell r="B601">
            <v>21010101</v>
          </cell>
          <cell r="H601">
            <v>-248.03</v>
          </cell>
          <cell r="I601" t="str">
            <v>USD</v>
          </cell>
          <cell r="K601">
            <v>-1822222</v>
          </cell>
          <cell r="O601">
            <v>15666</v>
          </cell>
        </row>
        <row r="602">
          <cell r="B602">
            <v>21010101</v>
          </cell>
          <cell r="H602">
            <v>-92.66</v>
          </cell>
          <cell r="I602" t="str">
            <v>USD</v>
          </cell>
          <cell r="K602">
            <v>-681351</v>
          </cell>
          <cell r="O602">
            <v>6451</v>
          </cell>
        </row>
        <row r="603">
          <cell r="B603">
            <v>21010101</v>
          </cell>
          <cell r="H603">
            <v>-40</v>
          </cell>
          <cell r="I603" t="str">
            <v>USD</v>
          </cell>
          <cell r="K603">
            <v>-292715</v>
          </cell>
          <cell r="O603">
            <v>1370</v>
          </cell>
        </row>
        <row r="604">
          <cell r="B604">
            <v>21010101</v>
          </cell>
          <cell r="H604">
            <v>-40</v>
          </cell>
          <cell r="I604" t="str">
            <v>USD</v>
          </cell>
          <cell r="K604">
            <v>-294130</v>
          </cell>
          <cell r="O604">
            <v>2785</v>
          </cell>
        </row>
        <row r="605">
          <cell r="B605">
            <v>21010101</v>
          </cell>
          <cell r="H605">
            <v>-193.6</v>
          </cell>
          <cell r="I605" t="str">
            <v>USD</v>
          </cell>
          <cell r="K605">
            <v>-1423587</v>
          </cell>
          <cell r="O605">
            <v>13478</v>
          </cell>
        </row>
        <row r="606">
          <cell r="B606">
            <v>21010101</v>
          </cell>
          <cell r="H606">
            <v>-55.58</v>
          </cell>
          <cell r="I606" t="str">
            <v>USD</v>
          </cell>
          <cell r="K606">
            <v>-410533</v>
          </cell>
          <cell r="O606">
            <v>5709</v>
          </cell>
        </row>
        <row r="607">
          <cell r="B607">
            <v>21010101</v>
          </cell>
          <cell r="H607">
            <v>-42.02</v>
          </cell>
          <cell r="I607" t="str">
            <v>USD</v>
          </cell>
          <cell r="K607">
            <v>-308712</v>
          </cell>
          <cell r="O607">
            <v>2654</v>
          </cell>
        </row>
        <row r="608">
          <cell r="B608">
            <v>21010101</v>
          </cell>
          <cell r="H608">
            <v>-40</v>
          </cell>
          <cell r="I608" t="str">
            <v>USD</v>
          </cell>
          <cell r="K608">
            <v>-292715</v>
          </cell>
          <cell r="O608">
            <v>1370</v>
          </cell>
        </row>
        <row r="609">
          <cell r="B609">
            <v>21010101</v>
          </cell>
          <cell r="H609">
            <v>-40</v>
          </cell>
          <cell r="I609" t="str">
            <v>USD</v>
          </cell>
          <cell r="K609">
            <v>-294130</v>
          </cell>
          <cell r="O609">
            <v>2785</v>
          </cell>
        </row>
        <row r="610">
          <cell r="B610">
            <v>21010101</v>
          </cell>
          <cell r="H610">
            <v>-40</v>
          </cell>
          <cell r="I610" t="str">
            <v>USD</v>
          </cell>
          <cell r="K610">
            <v>-294130</v>
          </cell>
          <cell r="O610">
            <v>2785</v>
          </cell>
        </row>
        <row r="611">
          <cell r="B611">
            <v>21010101</v>
          </cell>
          <cell r="H611">
            <v>-488.3</v>
          </cell>
          <cell r="I611" t="str">
            <v>USD</v>
          </cell>
          <cell r="K611">
            <v>-3590587</v>
          </cell>
          <cell r="O611">
            <v>33995</v>
          </cell>
        </row>
        <row r="612">
          <cell r="B612">
            <v>21010101</v>
          </cell>
          <cell r="H612">
            <v>-177.49</v>
          </cell>
          <cell r="I612" t="str">
            <v>USD</v>
          </cell>
          <cell r="K612">
            <v>-1305127</v>
          </cell>
          <cell r="O612">
            <v>12357</v>
          </cell>
        </row>
        <row r="613">
          <cell r="B613">
            <v>21010101</v>
          </cell>
          <cell r="H613">
            <v>-329.24</v>
          </cell>
          <cell r="I613" t="str">
            <v>USD</v>
          </cell>
          <cell r="K613">
            <v>-2420980</v>
          </cell>
          <cell r="O613">
            <v>22921</v>
          </cell>
        </row>
        <row r="614">
          <cell r="B614">
            <v>21010101</v>
          </cell>
          <cell r="H614">
            <v>-40</v>
          </cell>
          <cell r="I614" t="str">
            <v>USD</v>
          </cell>
          <cell r="K614">
            <v>-294130</v>
          </cell>
          <cell r="O614">
            <v>2785</v>
          </cell>
        </row>
        <row r="615">
          <cell r="B615">
            <v>21010101</v>
          </cell>
          <cell r="H615">
            <v>-73.260000000000005</v>
          </cell>
          <cell r="I615" t="str">
            <v>USD</v>
          </cell>
          <cell r="K615">
            <v>-538699</v>
          </cell>
          <cell r="O615">
            <v>5101</v>
          </cell>
        </row>
        <row r="616">
          <cell r="B616">
            <v>21010101</v>
          </cell>
          <cell r="H616">
            <v>-143.44999999999999</v>
          </cell>
          <cell r="I616" t="str">
            <v>USD</v>
          </cell>
          <cell r="K616">
            <v>-1054822</v>
          </cell>
          <cell r="O616">
            <v>9987</v>
          </cell>
        </row>
        <row r="617">
          <cell r="B617">
            <v>21010101</v>
          </cell>
          <cell r="H617">
            <v>-255.75</v>
          </cell>
          <cell r="I617" t="str">
            <v>USD</v>
          </cell>
          <cell r="K617">
            <v>-1889056</v>
          </cell>
          <cell r="O617">
            <v>26270</v>
          </cell>
        </row>
        <row r="618">
          <cell r="B618">
            <v>21010101</v>
          </cell>
          <cell r="H618">
            <v>-251.92</v>
          </cell>
          <cell r="I618" t="str">
            <v>USD</v>
          </cell>
          <cell r="K618">
            <v>-1850801</v>
          </cell>
          <cell r="O618">
            <v>15911</v>
          </cell>
        </row>
        <row r="619">
          <cell r="B619">
            <v>21010101</v>
          </cell>
          <cell r="H619">
            <v>-165</v>
          </cell>
          <cell r="I619" t="str">
            <v>USD</v>
          </cell>
          <cell r="K619">
            <v>-1212219</v>
          </cell>
          <cell r="O619">
            <v>10422</v>
          </cell>
        </row>
        <row r="620">
          <cell r="B620">
            <v>21010101</v>
          </cell>
          <cell r="H620">
            <v>-1222.06</v>
          </cell>
          <cell r="I620" t="str">
            <v>USD</v>
          </cell>
          <cell r="K620">
            <v>-8986100</v>
          </cell>
          <cell r="O620">
            <v>85079</v>
          </cell>
        </row>
        <row r="621">
          <cell r="B621">
            <v>21010101</v>
          </cell>
          <cell r="H621">
            <v>-81.3</v>
          </cell>
          <cell r="I621" t="str">
            <v>USD</v>
          </cell>
          <cell r="K621">
            <v>-597818</v>
          </cell>
          <cell r="O621">
            <v>5660</v>
          </cell>
        </row>
        <row r="622">
          <cell r="B622">
            <v>21010101</v>
          </cell>
          <cell r="H622">
            <v>-575</v>
          </cell>
          <cell r="I622" t="str">
            <v>USD</v>
          </cell>
          <cell r="K622">
            <v>-4299362</v>
          </cell>
          <cell r="O622">
            <v>111280</v>
          </cell>
        </row>
        <row r="623">
          <cell r="B623">
            <v>21010101</v>
          </cell>
          <cell r="H623">
            <v>-3450</v>
          </cell>
          <cell r="I623" t="str">
            <v>USD</v>
          </cell>
          <cell r="K623">
            <v>-25698153</v>
          </cell>
          <cell r="O623">
            <v>569664</v>
          </cell>
        </row>
        <row r="624">
          <cell r="B624">
            <v>21010101</v>
          </cell>
          <cell r="H624">
            <v>-1545.25</v>
          </cell>
          <cell r="I624" t="str">
            <v>USD</v>
          </cell>
          <cell r="K624">
            <v>-11466822</v>
          </cell>
          <cell r="O624">
            <v>211808</v>
          </cell>
        </row>
        <row r="625">
          <cell r="B625">
            <v>21010101</v>
          </cell>
          <cell r="H625">
            <v>-636</v>
          </cell>
          <cell r="I625" t="str">
            <v>USD</v>
          </cell>
          <cell r="K625">
            <v>-4733449</v>
          </cell>
          <cell r="O625">
            <v>101067</v>
          </cell>
        </row>
        <row r="626">
          <cell r="B626">
            <v>21010101</v>
          </cell>
          <cell r="H626">
            <v>-119.75</v>
          </cell>
          <cell r="I626" t="str">
            <v>USD</v>
          </cell>
          <cell r="K626">
            <v>-871560</v>
          </cell>
          <cell r="O626">
            <v>-653</v>
          </cell>
        </row>
        <row r="627">
          <cell r="B627">
            <v>21010101</v>
          </cell>
          <cell r="H627">
            <v>-4905.6000000000004</v>
          </cell>
          <cell r="I627" t="str">
            <v>USD</v>
          </cell>
          <cell r="K627">
            <v>-35682500</v>
          </cell>
          <cell r="O627">
            <v>-48026</v>
          </cell>
        </row>
        <row r="628">
          <cell r="B628">
            <v>21010101</v>
          </cell>
          <cell r="H628">
            <v>-4032</v>
          </cell>
          <cell r="I628" t="str">
            <v>USD</v>
          </cell>
          <cell r="K628">
            <v>-29376910</v>
          </cell>
          <cell r="O628">
            <v>9354</v>
          </cell>
        </row>
        <row r="629">
          <cell r="B629">
            <v>21010101</v>
          </cell>
          <cell r="H629">
            <v>-2449.44</v>
          </cell>
          <cell r="I629" t="str">
            <v>USD</v>
          </cell>
          <cell r="K629">
            <v>-17808335</v>
          </cell>
          <cell r="O629">
            <v>-32455</v>
          </cell>
        </row>
        <row r="630">
          <cell r="B630">
            <v>21010101</v>
          </cell>
          <cell r="H630">
            <v>-3513.6</v>
          </cell>
          <cell r="I630" t="str">
            <v>USD</v>
          </cell>
          <cell r="K630">
            <v>-26176320</v>
          </cell>
          <cell r="O630">
            <v>584593</v>
          </cell>
        </row>
        <row r="631">
          <cell r="B631">
            <v>21010101</v>
          </cell>
          <cell r="H631">
            <v>-3686.4</v>
          </cell>
          <cell r="I631" t="str">
            <v>USD</v>
          </cell>
          <cell r="K631">
            <v>-27459035</v>
          </cell>
          <cell r="O631">
            <v>608698</v>
          </cell>
        </row>
        <row r="632">
          <cell r="B632">
            <v>21010101</v>
          </cell>
          <cell r="H632">
            <v>-336</v>
          </cell>
          <cell r="I632" t="str">
            <v>USD</v>
          </cell>
          <cell r="K632">
            <v>-2492831</v>
          </cell>
          <cell r="O632">
            <v>45535</v>
          </cell>
        </row>
        <row r="633">
          <cell r="B633">
            <v>21010101</v>
          </cell>
          <cell r="H633">
            <v>-1339</v>
          </cell>
          <cell r="I633" t="str">
            <v>USD</v>
          </cell>
          <cell r="K633">
            <v>-9936305</v>
          </cell>
          <cell r="O633">
            <v>183538</v>
          </cell>
        </row>
        <row r="634">
          <cell r="B634">
            <v>21010101</v>
          </cell>
          <cell r="H634">
            <v>-2300</v>
          </cell>
          <cell r="I634" t="str">
            <v>USD</v>
          </cell>
          <cell r="K634">
            <v>-17064022</v>
          </cell>
          <cell r="O634">
            <v>311696</v>
          </cell>
        </row>
        <row r="635">
          <cell r="B635">
            <v>21010101</v>
          </cell>
          <cell r="H635">
            <v>-456</v>
          </cell>
          <cell r="I635" t="str">
            <v>USD</v>
          </cell>
          <cell r="K635">
            <v>-3343424</v>
          </cell>
          <cell r="O635">
            <v>22093</v>
          </cell>
        </row>
        <row r="636">
          <cell r="B636">
            <v>21010101</v>
          </cell>
          <cell r="H636">
            <v>-3211.46</v>
          </cell>
          <cell r="I636" t="str">
            <v>USD</v>
          </cell>
          <cell r="K636">
            <v>-23501047</v>
          </cell>
          <cell r="O636">
            <v>109993</v>
          </cell>
        </row>
        <row r="637">
          <cell r="B637">
            <v>21010101</v>
          </cell>
          <cell r="H637">
            <v>-68376.47</v>
          </cell>
          <cell r="I637" t="str">
            <v>USD</v>
          </cell>
          <cell r="K637">
            <v>-509404703</v>
          </cell>
          <cell r="O637">
            <v>11376479</v>
          </cell>
        </row>
        <row r="638">
          <cell r="B638">
            <v>21010101</v>
          </cell>
          <cell r="H638">
            <v>-101043.75</v>
          </cell>
          <cell r="I638" t="str">
            <v>USD</v>
          </cell>
          <cell r="K638">
            <v>-739425026</v>
          </cell>
          <cell r="O638">
            <v>3460748</v>
          </cell>
        </row>
        <row r="639">
          <cell r="B639">
            <v>21010101</v>
          </cell>
          <cell r="H639">
            <v>-4217.5200000000004</v>
          </cell>
          <cell r="I639" t="str">
            <v>USD</v>
          </cell>
          <cell r="K639">
            <v>-31535030</v>
          </cell>
          <cell r="O639">
            <v>816217</v>
          </cell>
        </row>
        <row r="640">
          <cell r="B640">
            <v>21010101</v>
          </cell>
          <cell r="H640">
            <v>-111.35</v>
          </cell>
          <cell r="I640" t="str">
            <v>USD</v>
          </cell>
          <cell r="K640">
            <v>-829417</v>
          </cell>
          <cell r="O640">
            <v>18386</v>
          </cell>
        </row>
        <row r="641">
          <cell r="B641">
            <v>21010101</v>
          </cell>
          <cell r="H641">
            <v>-4913.7700000000004</v>
          </cell>
          <cell r="I641" t="str">
            <v>USD</v>
          </cell>
          <cell r="K641">
            <v>-36574762</v>
          </cell>
          <cell r="O641">
            <v>784729</v>
          </cell>
        </row>
        <row r="642">
          <cell r="B642">
            <v>21010101</v>
          </cell>
          <cell r="H642">
            <v>-1525.39</v>
          </cell>
          <cell r="I642" t="str">
            <v>USD</v>
          </cell>
          <cell r="K642">
            <v>-11216558</v>
          </cell>
          <cell r="O642">
            <v>106197</v>
          </cell>
        </row>
        <row r="643">
          <cell r="B643">
            <v>21010101</v>
          </cell>
          <cell r="H643">
            <v>-3509</v>
          </cell>
          <cell r="I643" t="str">
            <v>USD</v>
          </cell>
          <cell r="K643">
            <v>-26033763</v>
          </cell>
          <cell r="O643">
            <v>475540</v>
          </cell>
        </row>
        <row r="644">
          <cell r="B644">
            <v>21010101</v>
          </cell>
          <cell r="H644">
            <v>-14300</v>
          </cell>
          <cell r="I644" t="str">
            <v>USD</v>
          </cell>
          <cell r="K644">
            <v>-106384850</v>
          </cell>
          <cell r="O644">
            <v>2229084</v>
          </cell>
        </row>
        <row r="645">
          <cell r="B645">
            <v>21010101</v>
          </cell>
          <cell r="H645">
            <v>-7523.8</v>
          </cell>
          <cell r="I645" t="str">
            <v>USD</v>
          </cell>
          <cell r="K645">
            <v>-56052310</v>
          </cell>
          <cell r="O645">
            <v>1251810</v>
          </cell>
        </row>
        <row r="646">
          <cell r="B646">
            <v>21010101</v>
          </cell>
          <cell r="H646">
            <v>-2664.75</v>
          </cell>
          <cell r="I646" t="str">
            <v>USD</v>
          </cell>
          <cell r="K646">
            <v>-19832482</v>
          </cell>
          <cell r="O646">
            <v>423456</v>
          </cell>
        </row>
        <row r="647">
          <cell r="B647">
            <v>21010101</v>
          </cell>
          <cell r="H647">
            <v>-1415.98</v>
          </cell>
          <cell r="I647" t="str">
            <v>USD</v>
          </cell>
          <cell r="K647">
            <v>-10538474</v>
          </cell>
          <cell r="O647">
            <v>225014</v>
          </cell>
        </row>
        <row r="648">
          <cell r="B648">
            <v>21010101</v>
          </cell>
          <cell r="H648">
            <v>-2430</v>
          </cell>
          <cell r="I648" t="str">
            <v>USD</v>
          </cell>
          <cell r="K648">
            <v>-17948806</v>
          </cell>
          <cell r="O648">
            <v>249609</v>
          </cell>
        </row>
        <row r="649">
          <cell r="B649">
            <v>21010101</v>
          </cell>
          <cell r="H649">
            <v>-1210</v>
          </cell>
          <cell r="I649" t="str">
            <v>USD</v>
          </cell>
          <cell r="K649">
            <v>-8977159</v>
          </cell>
          <cell r="O649">
            <v>163979</v>
          </cell>
        </row>
        <row r="650">
          <cell r="B650">
            <v>21010101</v>
          </cell>
          <cell r="H650">
            <v>-1210</v>
          </cell>
          <cell r="I650" t="str">
            <v>USD</v>
          </cell>
          <cell r="K650">
            <v>-8937471</v>
          </cell>
          <cell r="O650">
            <v>124291</v>
          </cell>
        </row>
        <row r="651">
          <cell r="B651">
            <v>21010101</v>
          </cell>
          <cell r="H651">
            <v>-10800</v>
          </cell>
          <cell r="I651" t="str">
            <v>USD</v>
          </cell>
          <cell r="K651">
            <v>-78436080</v>
          </cell>
          <cell r="O651">
            <v>-227016</v>
          </cell>
        </row>
        <row r="652">
          <cell r="B652">
            <v>21010101</v>
          </cell>
          <cell r="H652">
            <v>-3000</v>
          </cell>
          <cell r="I652" t="str">
            <v>USD</v>
          </cell>
          <cell r="K652">
            <v>-21839250</v>
          </cell>
          <cell r="O652">
            <v>-11610</v>
          </cell>
        </row>
        <row r="653">
          <cell r="B653">
            <v>21010101</v>
          </cell>
          <cell r="H653">
            <v>-1142.7</v>
          </cell>
          <cell r="I653" t="str">
            <v>USD</v>
          </cell>
          <cell r="K653">
            <v>-8318570</v>
          </cell>
          <cell r="O653">
            <v>-4423</v>
          </cell>
        </row>
        <row r="654">
          <cell r="B654">
            <v>21010101</v>
          </cell>
          <cell r="H654">
            <v>-315.06</v>
          </cell>
          <cell r="I654" t="str">
            <v>USD</v>
          </cell>
          <cell r="K654">
            <v>-2316700</v>
          </cell>
          <cell r="O654">
            <v>21923</v>
          </cell>
        </row>
        <row r="655">
          <cell r="B655">
            <v>21010101</v>
          </cell>
          <cell r="H655">
            <v>-4387.76</v>
          </cell>
          <cell r="I655" t="str">
            <v>USD</v>
          </cell>
          <cell r="K655">
            <v>-32668278</v>
          </cell>
          <cell r="O655">
            <v>709502</v>
          </cell>
        </row>
        <row r="656">
          <cell r="B656">
            <v>21010101</v>
          </cell>
          <cell r="H656">
            <v>-8184</v>
          </cell>
          <cell r="I656" t="str">
            <v>USD</v>
          </cell>
          <cell r="K656">
            <v>-60178916</v>
          </cell>
          <cell r="O656">
            <v>569770</v>
          </cell>
        </row>
        <row r="657">
          <cell r="B657">
            <v>21010101</v>
          </cell>
          <cell r="H657">
            <v>-3760</v>
          </cell>
          <cell r="I657" t="str">
            <v>USD</v>
          </cell>
          <cell r="K657">
            <v>-28069340</v>
          </cell>
          <cell r="O657">
            <v>682929</v>
          </cell>
        </row>
        <row r="658">
          <cell r="B658">
            <v>21010101</v>
          </cell>
          <cell r="H658">
            <v>-8000</v>
          </cell>
          <cell r="I658" t="str">
            <v>USD</v>
          </cell>
          <cell r="K658">
            <v>-59365520</v>
          </cell>
          <cell r="O658">
            <v>1096560</v>
          </cell>
        </row>
        <row r="659">
          <cell r="B659">
            <v>21010101</v>
          </cell>
          <cell r="H659">
            <v>-7237.5</v>
          </cell>
          <cell r="I659" t="str">
            <v>USD</v>
          </cell>
          <cell r="K659">
            <v>-53707244</v>
          </cell>
          <cell r="O659">
            <v>992044</v>
          </cell>
        </row>
        <row r="660">
          <cell r="B660">
            <v>21010101</v>
          </cell>
          <cell r="H660">
            <v>-1000</v>
          </cell>
          <cell r="I660" t="str">
            <v>EUR</v>
          </cell>
          <cell r="K660">
            <v>-7891360</v>
          </cell>
          <cell r="O660">
            <v>-198560</v>
          </cell>
        </row>
        <row r="661">
          <cell r="B661">
            <v>21010101</v>
          </cell>
          <cell r="H661">
            <v>-632</v>
          </cell>
          <cell r="I661" t="str">
            <v>USD</v>
          </cell>
          <cell r="K661">
            <v>-4725559</v>
          </cell>
          <cell r="O661">
            <v>122311</v>
          </cell>
        </row>
        <row r="662">
          <cell r="B662">
            <v>21010101</v>
          </cell>
          <cell r="H662">
            <v>-648</v>
          </cell>
          <cell r="I662" t="str">
            <v>USD</v>
          </cell>
          <cell r="K662">
            <v>-4828955</v>
          </cell>
          <cell r="O662">
            <v>109169</v>
          </cell>
        </row>
        <row r="663">
          <cell r="B663">
            <v>21010101</v>
          </cell>
          <cell r="H663">
            <v>-2608.1999999999998</v>
          </cell>
          <cell r="I663" t="str">
            <v>USD</v>
          </cell>
          <cell r="K663">
            <v>-19436541</v>
          </cell>
          <cell r="O663">
            <v>439403</v>
          </cell>
        </row>
        <row r="664">
          <cell r="B664">
            <v>21010101</v>
          </cell>
          <cell r="H664">
            <v>-231</v>
          </cell>
          <cell r="I664" t="str">
            <v>USD</v>
          </cell>
          <cell r="K664">
            <v>-1727222</v>
          </cell>
          <cell r="O664">
            <v>44706</v>
          </cell>
        </row>
        <row r="665">
          <cell r="B665">
            <v>21010101</v>
          </cell>
          <cell r="H665">
            <v>-660</v>
          </cell>
          <cell r="I665" t="str">
            <v>USD</v>
          </cell>
          <cell r="K665">
            <v>-4934919</v>
          </cell>
          <cell r="O665">
            <v>127730</v>
          </cell>
        </row>
        <row r="666">
          <cell r="B666">
            <v>21010101</v>
          </cell>
          <cell r="H666">
            <v>-525</v>
          </cell>
          <cell r="I666" t="str">
            <v>USD</v>
          </cell>
          <cell r="K666">
            <v>-3925503</v>
          </cell>
          <cell r="O666">
            <v>101602</v>
          </cell>
        </row>
        <row r="667">
          <cell r="B667">
            <v>21010101</v>
          </cell>
          <cell r="H667">
            <v>-268</v>
          </cell>
          <cell r="I667" t="str">
            <v>USD</v>
          </cell>
          <cell r="K667">
            <v>-1996262</v>
          </cell>
          <cell r="O667">
            <v>44252</v>
          </cell>
        </row>
        <row r="668">
          <cell r="B668">
            <v>21010101</v>
          </cell>
          <cell r="H668">
            <v>-2028</v>
          </cell>
          <cell r="I668" t="str">
            <v>USD</v>
          </cell>
          <cell r="K668">
            <v>-15093451</v>
          </cell>
          <cell r="O668">
            <v>322270</v>
          </cell>
        </row>
        <row r="669">
          <cell r="B669">
            <v>21010101</v>
          </cell>
          <cell r="H669">
            <v>-2028</v>
          </cell>
          <cell r="I669" t="str">
            <v>USD</v>
          </cell>
          <cell r="K669">
            <v>-15093451</v>
          </cell>
          <cell r="O669">
            <v>322270</v>
          </cell>
        </row>
        <row r="670">
          <cell r="B670">
            <v>21010101</v>
          </cell>
          <cell r="H670">
            <v>-7632.8</v>
          </cell>
          <cell r="I670" t="str">
            <v>USD</v>
          </cell>
          <cell r="K670">
            <v>-56640643</v>
          </cell>
          <cell r="O670">
            <v>1046228</v>
          </cell>
        </row>
        <row r="671">
          <cell r="B671">
            <v>21010101</v>
          </cell>
          <cell r="H671">
            <v>-6352.5</v>
          </cell>
          <cell r="I671" t="str">
            <v>USD</v>
          </cell>
          <cell r="K671">
            <v>-47139933</v>
          </cell>
          <cell r="O671">
            <v>870737</v>
          </cell>
        </row>
        <row r="672">
          <cell r="B672">
            <v>21010101</v>
          </cell>
          <cell r="H672">
            <v>-630.20000000000005</v>
          </cell>
          <cell r="I672" t="str">
            <v>USD</v>
          </cell>
          <cell r="K672">
            <v>-4611722</v>
          </cell>
          <cell r="O672">
            <v>21585</v>
          </cell>
        </row>
        <row r="673">
          <cell r="B673">
            <v>21010101</v>
          </cell>
          <cell r="H673">
            <v>-412</v>
          </cell>
          <cell r="I673" t="str">
            <v>USD</v>
          </cell>
          <cell r="K673">
            <v>-3056686</v>
          </cell>
          <cell r="O673">
            <v>55835</v>
          </cell>
        </row>
        <row r="674">
          <cell r="B674">
            <v>21010101</v>
          </cell>
          <cell r="H674">
            <v>-2210</v>
          </cell>
          <cell r="I674" t="str">
            <v>USD</v>
          </cell>
          <cell r="K674">
            <v>-16396299</v>
          </cell>
          <cell r="O674">
            <v>299499</v>
          </cell>
        </row>
        <row r="675">
          <cell r="B675">
            <v>21010101</v>
          </cell>
          <cell r="H675">
            <v>-1642.56</v>
          </cell>
          <cell r="I675" t="str">
            <v>USD</v>
          </cell>
          <cell r="K675">
            <v>-11973442</v>
          </cell>
          <cell r="O675">
            <v>9659</v>
          </cell>
        </row>
        <row r="676">
          <cell r="B676">
            <v>21010101</v>
          </cell>
          <cell r="H676">
            <v>821.28</v>
          </cell>
          <cell r="I676" t="str">
            <v>USD</v>
          </cell>
          <cell r="K676">
            <v>6012410</v>
          </cell>
          <cell r="O676">
            <v>-30519</v>
          </cell>
        </row>
        <row r="677">
          <cell r="B677">
            <v>21010101</v>
          </cell>
          <cell r="H677">
            <v>-6140.33</v>
          </cell>
          <cell r="I677" t="str">
            <v>USD</v>
          </cell>
          <cell r="K677">
            <v>-44628225</v>
          </cell>
          <cell r="O677">
            <v>-95605</v>
          </cell>
        </row>
        <row r="678">
          <cell r="B678">
            <v>21010101</v>
          </cell>
          <cell r="H678">
            <v>-27026.74</v>
          </cell>
          <cell r="I678" t="str">
            <v>USD</v>
          </cell>
          <cell r="K678">
            <v>-196431697</v>
          </cell>
          <cell r="O678">
            <v>-420807</v>
          </cell>
        </row>
        <row r="679">
          <cell r="B679">
            <v>21010101</v>
          </cell>
          <cell r="H679">
            <v>-7368.39</v>
          </cell>
          <cell r="I679" t="str">
            <v>USD</v>
          </cell>
          <cell r="K679">
            <v>-53742531</v>
          </cell>
          <cell r="O679">
            <v>73978</v>
          </cell>
        </row>
        <row r="680">
          <cell r="B680">
            <v>21010101</v>
          </cell>
          <cell r="H680">
            <v>-10226.73</v>
          </cell>
          <cell r="I680" t="str">
            <v>USD</v>
          </cell>
          <cell r="K680">
            <v>-75922835</v>
          </cell>
          <cell r="O680">
            <v>1435220</v>
          </cell>
        </row>
        <row r="681">
          <cell r="B681">
            <v>21010101</v>
          </cell>
          <cell r="H681">
            <v>-56431.57</v>
          </cell>
          <cell r="I681" t="str">
            <v>USD</v>
          </cell>
          <cell r="K681">
            <v>-411592685</v>
          </cell>
          <cell r="O681">
            <v>566573</v>
          </cell>
        </row>
        <row r="682">
          <cell r="B682">
            <v>21010101</v>
          </cell>
          <cell r="H682">
            <v>-6798.33</v>
          </cell>
          <cell r="I682" t="str">
            <v>USD</v>
          </cell>
          <cell r="K682">
            <v>-50703509</v>
          </cell>
          <cell r="O682">
            <v>1187057</v>
          </cell>
        </row>
        <row r="683">
          <cell r="B683">
            <v>21010101</v>
          </cell>
          <cell r="H683">
            <v>-21929.85</v>
          </cell>
          <cell r="I683" t="str">
            <v>USD</v>
          </cell>
          <cell r="K683">
            <v>-163423216</v>
          </cell>
          <cell r="O683">
            <v>3694522</v>
          </cell>
        </row>
        <row r="684">
          <cell r="B684">
            <v>21010101</v>
          </cell>
          <cell r="H684">
            <v>-29832.61</v>
          </cell>
          <cell r="I684" t="str">
            <v>USD</v>
          </cell>
          <cell r="K684">
            <v>-219366341</v>
          </cell>
          <cell r="O684">
            <v>2076946</v>
          </cell>
        </row>
        <row r="685">
          <cell r="B685">
            <v>21010101</v>
          </cell>
          <cell r="H685">
            <v>-28494.18</v>
          </cell>
          <cell r="I685" t="str">
            <v>USD</v>
          </cell>
          <cell r="K685">
            <v>-206863188</v>
          </cell>
          <cell r="O685">
            <v>-677591</v>
          </cell>
        </row>
        <row r="686">
          <cell r="B686">
            <v>21010101</v>
          </cell>
          <cell r="H686">
            <v>-9168.5</v>
          </cell>
          <cell r="I686" t="str">
            <v>USD</v>
          </cell>
          <cell r="K686">
            <v>-66907679</v>
          </cell>
          <cell r="O686">
            <v>127809</v>
          </cell>
        </row>
        <row r="687">
          <cell r="B687">
            <v>21010101</v>
          </cell>
          <cell r="H687">
            <v>-30363.98</v>
          </cell>
          <cell r="I687" t="str">
            <v>USD</v>
          </cell>
          <cell r="K687">
            <v>-220993905</v>
          </cell>
          <cell r="O687">
            <v>-165787</v>
          </cell>
        </row>
        <row r="688">
          <cell r="B688">
            <v>21010101</v>
          </cell>
          <cell r="H688">
            <v>-10197.5</v>
          </cell>
          <cell r="I688" t="str">
            <v>USD</v>
          </cell>
          <cell r="K688">
            <v>-74375568</v>
          </cell>
          <cell r="O688">
            <v>100853</v>
          </cell>
        </row>
        <row r="689">
          <cell r="B689">
            <v>21010101</v>
          </cell>
          <cell r="H689">
            <v>-5750</v>
          </cell>
          <cell r="I689" t="str">
            <v>USD</v>
          </cell>
          <cell r="K689">
            <v>-42925187</v>
          </cell>
          <cell r="O689">
            <v>1044372</v>
          </cell>
        </row>
        <row r="690">
          <cell r="B690">
            <v>21010101</v>
          </cell>
          <cell r="H690">
            <v>-5850</v>
          </cell>
          <cell r="I690" t="str">
            <v>USD</v>
          </cell>
          <cell r="K690">
            <v>-43687742</v>
          </cell>
          <cell r="O690">
            <v>1078565</v>
          </cell>
        </row>
        <row r="691">
          <cell r="B691">
            <v>21010101</v>
          </cell>
          <cell r="H691">
            <v>-10152.99</v>
          </cell>
          <cell r="I691" t="str">
            <v>USD</v>
          </cell>
          <cell r="K691">
            <v>-75639776</v>
          </cell>
          <cell r="O691">
            <v>1689255</v>
          </cell>
        </row>
        <row r="692">
          <cell r="B692">
            <v>21010101</v>
          </cell>
          <cell r="H692">
            <v>-7654.86</v>
          </cell>
          <cell r="I692" t="str">
            <v>USD</v>
          </cell>
          <cell r="K692">
            <v>-56804344</v>
          </cell>
          <cell r="O692">
            <v>1049253</v>
          </cell>
        </row>
        <row r="693">
          <cell r="B693">
            <v>21010101</v>
          </cell>
          <cell r="H693">
            <v>-3418.8</v>
          </cell>
          <cell r="I693" t="str">
            <v>USD</v>
          </cell>
          <cell r="K693">
            <v>-25465752</v>
          </cell>
          <cell r="O693">
            <v>564512</v>
          </cell>
        </row>
        <row r="694">
          <cell r="B694">
            <v>21010101</v>
          </cell>
          <cell r="H694">
            <v>-1897</v>
          </cell>
          <cell r="I694" t="str">
            <v>USD</v>
          </cell>
          <cell r="K694">
            <v>-14166777</v>
          </cell>
          <cell r="O694">
            <v>349750</v>
          </cell>
        </row>
        <row r="695">
          <cell r="B695">
            <v>21010101</v>
          </cell>
          <cell r="H695">
            <v>-22</v>
          </cell>
          <cell r="I695" t="str">
            <v>USD</v>
          </cell>
          <cell r="K695">
            <v>-160774</v>
          </cell>
          <cell r="O695">
            <v>534</v>
          </cell>
        </row>
        <row r="696">
          <cell r="B696">
            <v>21010101</v>
          </cell>
          <cell r="H696">
            <v>150</v>
          </cell>
          <cell r="I696" t="str">
            <v>USD</v>
          </cell>
          <cell r="K696">
            <v>1116380</v>
          </cell>
          <cell r="O696">
            <v>-23837</v>
          </cell>
        </row>
        <row r="697">
          <cell r="B697">
            <v>21010101</v>
          </cell>
          <cell r="H697">
            <v>-1390</v>
          </cell>
          <cell r="I697" t="str">
            <v>USD</v>
          </cell>
          <cell r="K697">
            <v>-10345117</v>
          </cell>
          <cell r="O697">
            <v>220885</v>
          </cell>
        </row>
        <row r="698">
          <cell r="B698">
            <v>21010101</v>
          </cell>
          <cell r="H698">
            <v>-2950.95</v>
          </cell>
          <cell r="I698" t="str">
            <v>USD</v>
          </cell>
          <cell r="K698">
            <v>-21699044</v>
          </cell>
          <cell r="O698">
            <v>205446</v>
          </cell>
        </row>
        <row r="699">
          <cell r="B699">
            <v>21010101</v>
          </cell>
          <cell r="H699">
            <v>-249</v>
          </cell>
          <cell r="I699" t="str">
            <v>USD</v>
          </cell>
          <cell r="K699">
            <v>-1854736</v>
          </cell>
          <cell r="O699">
            <v>41115</v>
          </cell>
        </row>
        <row r="700">
          <cell r="B700">
            <v>21010101</v>
          </cell>
          <cell r="H700">
            <v>-5500</v>
          </cell>
          <cell r="I700" t="str">
            <v>USD</v>
          </cell>
          <cell r="K700">
            <v>-41058875</v>
          </cell>
          <cell r="O700">
            <v>998965</v>
          </cell>
        </row>
        <row r="701">
          <cell r="B701">
            <v>21010101</v>
          </cell>
          <cell r="H701">
            <v>-5500</v>
          </cell>
          <cell r="I701" t="str">
            <v>USD</v>
          </cell>
          <cell r="K701">
            <v>-40805270</v>
          </cell>
          <cell r="O701">
            <v>745360</v>
          </cell>
        </row>
        <row r="702">
          <cell r="B702">
            <v>21010101</v>
          </cell>
          <cell r="H702">
            <v>-20592</v>
          </cell>
          <cell r="I702" t="str">
            <v>USD</v>
          </cell>
          <cell r="K702">
            <v>-148351151</v>
          </cell>
          <cell r="O702">
            <v>-1633152</v>
          </cell>
        </row>
        <row r="703">
          <cell r="B703">
            <v>21010101</v>
          </cell>
          <cell r="H703">
            <v>67108.210000000006</v>
          </cell>
          <cell r="I703" t="str">
            <v>USD</v>
          </cell>
          <cell r="K703">
            <v>488530992</v>
          </cell>
          <cell r="O703">
            <v>259709</v>
          </cell>
        </row>
        <row r="704">
          <cell r="B704">
            <v>21010101</v>
          </cell>
          <cell r="H704">
            <v>134216.41</v>
          </cell>
          <cell r="I704" t="str">
            <v>USD</v>
          </cell>
          <cell r="K704">
            <v>995770336</v>
          </cell>
          <cell r="O704">
            <v>-18189008</v>
          </cell>
        </row>
        <row r="705">
          <cell r="B705">
            <v>21010101</v>
          </cell>
          <cell r="H705">
            <v>-298151.05</v>
          </cell>
          <cell r="I705" t="str">
            <v>USD</v>
          </cell>
          <cell r="K705">
            <v>-2035343077</v>
          </cell>
          <cell r="O705">
            <v>-136275874</v>
          </cell>
        </row>
        <row r="706">
          <cell r="B706">
            <v>21010101</v>
          </cell>
          <cell r="H706">
            <v>-34</v>
          </cell>
          <cell r="I706" t="str">
            <v>USD</v>
          </cell>
          <cell r="K706">
            <v>-254223</v>
          </cell>
          <cell r="O706">
            <v>6580</v>
          </cell>
        </row>
        <row r="707">
          <cell r="B707">
            <v>21010101</v>
          </cell>
          <cell r="H707">
            <v>-1100</v>
          </cell>
          <cell r="I707" t="str">
            <v>USD</v>
          </cell>
          <cell r="K707">
            <v>-8224865</v>
          </cell>
          <cell r="O707">
            <v>212883</v>
          </cell>
        </row>
        <row r="708">
          <cell r="B708">
            <v>21010101</v>
          </cell>
          <cell r="H708">
            <v>-726</v>
          </cell>
          <cell r="I708" t="str">
            <v>USD</v>
          </cell>
          <cell r="K708">
            <v>-5428411</v>
          </cell>
          <cell r="O708">
            <v>140503</v>
          </cell>
        </row>
        <row r="709">
          <cell r="B709">
            <v>21010101</v>
          </cell>
          <cell r="H709">
            <v>-10106.83</v>
          </cell>
          <cell r="I709" t="str">
            <v>USD</v>
          </cell>
          <cell r="K709">
            <v>-75283149</v>
          </cell>
          <cell r="O709">
            <v>1668840</v>
          </cell>
        </row>
        <row r="710">
          <cell r="B710">
            <v>21010101</v>
          </cell>
          <cell r="H710">
            <v>-9938.39</v>
          </cell>
          <cell r="I710" t="str">
            <v>USD</v>
          </cell>
          <cell r="K710">
            <v>-74061777</v>
          </cell>
          <cell r="O710">
            <v>1674321</v>
          </cell>
        </row>
        <row r="711">
          <cell r="B711">
            <v>21010101</v>
          </cell>
          <cell r="H711">
            <v>-1100</v>
          </cell>
          <cell r="I711" t="str">
            <v>USD</v>
          </cell>
          <cell r="K711">
            <v>-8197299</v>
          </cell>
          <cell r="O711">
            <v>185317</v>
          </cell>
        </row>
        <row r="712">
          <cell r="B712">
            <v>21010101</v>
          </cell>
          <cell r="H712">
            <v>-1100</v>
          </cell>
          <cell r="I712" t="str">
            <v>USD</v>
          </cell>
          <cell r="K712">
            <v>-8124974</v>
          </cell>
          <cell r="O712">
            <v>112992</v>
          </cell>
        </row>
        <row r="713">
          <cell r="B713">
            <v>21010101</v>
          </cell>
          <cell r="H713">
            <v>-34</v>
          </cell>
          <cell r="I713" t="str">
            <v>USD</v>
          </cell>
          <cell r="K713">
            <v>-251136</v>
          </cell>
          <cell r="O713">
            <v>3493</v>
          </cell>
        </row>
        <row r="714">
          <cell r="B714">
            <v>21010101</v>
          </cell>
          <cell r="H714">
            <v>-726</v>
          </cell>
          <cell r="I714" t="str">
            <v>USD</v>
          </cell>
          <cell r="K714">
            <v>-5362483</v>
          </cell>
          <cell r="O714">
            <v>74575</v>
          </cell>
        </row>
        <row r="715">
          <cell r="B715">
            <v>21010101</v>
          </cell>
          <cell r="H715">
            <v>-726</v>
          </cell>
          <cell r="I715" t="str">
            <v>USD</v>
          </cell>
          <cell r="K715">
            <v>-5243811</v>
          </cell>
          <cell r="O715">
            <v>-44097</v>
          </cell>
        </row>
        <row r="716">
          <cell r="B716">
            <v>21010101</v>
          </cell>
          <cell r="H716">
            <v>-2935.5</v>
          </cell>
          <cell r="I716" t="str">
            <v>USD</v>
          </cell>
          <cell r="K716">
            <v>-21875610</v>
          </cell>
          <cell r="O716">
            <v>494543</v>
          </cell>
        </row>
        <row r="717">
          <cell r="B717">
            <v>21010101</v>
          </cell>
          <cell r="H717">
            <v>-1185</v>
          </cell>
          <cell r="I717" t="str">
            <v>USD</v>
          </cell>
          <cell r="K717">
            <v>-8622925</v>
          </cell>
          <cell r="O717">
            <v>-8165</v>
          </cell>
        </row>
        <row r="718">
          <cell r="B718">
            <v>21010101</v>
          </cell>
          <cell r="H718">
            <v>-669</v>
          </cell>
          <cell r="I718" t="str">
            <v>USD</v>
          </cell>
          <cell r="K718">
            <v>-4890363</v>
          </cell>
          <cell r="O718">
            <v>17621</v>
          </cell>
        </row>
        <row r="719">
          <cell r="B719">
            <v>21010101</v>
          </cell>
          <cell r="H719">
            <v>-875.85</v>
          </cell>
          <cell r="I719" t="str">
            <v>USD</v>
          </cell>
          <cell r="K719">
            <v>-6402428</v>
          </cell>
          <cell r="O719">
            <v>23069</v>
          </cell>
        </row>
        <row r="720">
          <cell r="B720">
            <v>21010101</v>
          </cell>
          <cell r="H720">
            <v>-2027</v>
          </cell>
          <cell r="I720" t="str">
            <v>USD</v>
          </cell>
          <cell r="K720">
            <v>-14817289</v>
          </cell>
          <cell r="O720">
            <v>53391</v>
          </cell>
        </row>
        <row r="721">
          <cell r="B721">
            <v>21010101</v>
          </cell>
          <cell r="H721">
            <v>-1090</v>
          </cell>
          <cell r="I721" t="str">
            <v>USD</v>
          </cell>
          <cell r="K721">
            <v>-8122779</v>
          </cell>
          <cell r="O721">
            <v>183633</v>
          </cell>
        </row>
        <row r="722">
          <cell r="B722">
            <v>21010101</v>
          </cell>
          <cell r="H722">
            <v>-16844.59</v>
          </cell>
          <cell r="I722" t="str">
            <v>USD</v>
          </cell>
          <cell r="K722">
            <v>-123753497</v>
          </cell>
          <cell r="O722">
            <v>1063904</v>
          </cell>
        </row>
        <row r="723">
          <cell r="B723">
            <v>21010101</v>
          </cell>
          <cell r="H723">
            <v>-440</v>
          </cell>
          <cell r="I723" t="str">
            <v>USD</v>
          </cell>
          <cell r="K723">
            <v>-3277446</v>
          </cell>
          <cell r="O723">
            <v>72653</v>
          </cell>
        </row>
        <row r="724">
          <cell r="B724">
            <v>21010101</v>
          </cell>
          <cell r="H724">
            <v>-110</v>
          </cell>
          <cell r="I724" t="str">
            <v>USD</v>
          </cell>
          <cell r="K724">
            <v>-821479</v>
          </cell>
          <cell r="O724">
            <v>20281</v>
          </cell>
        </row>
        <row r="725">
          <cell r="B725">
            <v>21010101</v>
          </cell>
          <cell r="H725">
            <v>-110</v>
          </cell>
          <cell r="I725" t="str">
            <v>USD</v>
          </cell>
          <cell r="K725">
            <v>-821479</v>
          </cell>
          <cell r="O725">
            <v>20281</v>
          </cell>
        </row>
        <row r="726">
          <cell r="B726">
            <v>21010101</v>
          </cell>
          <cell r="H726">
            <v>-440</v>
          </cell>
          <cell r="I726" t="str">
            <v>USD</v>
          </cell>
          <cell r="K726">
            <v>-3277446</v>
          </cell>
          <cell r="O726">
            <v>72653</v>
          </cell>
        </row>
        <row r="727">
          <cell r="B727">
            <v>21010101</v>
          </cell>
          <cell r="H727">
            <v>-550</v>
          </cell>
          <cell r="I727" t="str">
            <v>USD</v>
          </cell>
          <cell r="K727">
            <v>-4032639</v>
          </cell>
          <cell r="O727">
            <v>26648</v>
          </cell>
        </row>
        <row r="728">
          <cell r="B728">
            <v>21010101</v>
          </cell>
          <cell r="H728">
            <v>-1180.3</v>
          </cell>
          <cell r="I728" t="str">
            <v>USD</v>
          </cell>
          <cell r="K728">
            <v>-8637282</v>
          </cell>
          <cell r="O728">
            <v>40425</v>
          </cell>
        </row>
        <row r="729">
          <cell r="B729">
            <v>21010101</v>
          </cell>
          <cell r="H729">
            <v>-1500</v>
          </cell>
          <cell r="I729" t="str">
            <v>USD</v>
          </cell>
          <cell r="K729">
            <v>-11201985</v>
          </cell>
          <cell r="O729">
            <v>276555</v>
          </cell>
        </row>
        <row r="730">
          <cell r="B730">
            <v>21010101</v>
          </cell>
          <cell r="H730">
            <v>-179.86</v>
          </cell>
          <cell r="I730" t="str">
            <v>USD</v>
          </cell>
          <cell r="K730">
            <v>-1344840</v>
          </cell>
          <cell r="O730">
            <v>34808</v>
          </cell>
        </row>
        <row r="731">
          <cell r="B731">
            <v>21010101</v>
          </cell>
          <cell r="H731">
            <v>-55</v>
          </cell>
          <cell r="I731" t="str">
            <v>USD</v>
          </cell>
          <cell r="K731">
            <v>-411244</v>
          </cell>
          <cell r="O731">
            <v>10645</v>
          </cell>
        </row>
        <row r="732">
          <cell r="B732">
            <v>21010101</v>
          </cell>
          <cell r="H732">
            <v>-1767.15</v>
          </cell>
          <cell r="I732" t="str">
            <v>USD</v>
          </cell>
          <cell r="K732">
            <v>-13146712</v>
          </cell>
          <cell r="O732">
            <v>275463</v>
          </cell>
        </row>
        <row r="733">
          <cell r="B733">
            <v>21010101</v>
          </cell>
          <cell r="H733">
            <v>-800</v>
          </cell>
          <cell r="I733" t="str">
            <v>USD</v>
          </cell>
          <cell r="K733">
            <v>-5951600</v>
          </cell>
          <cell r="O733">
            <v>124704</v>
          </cell>
        </row>
        <row r="734">
          <cell r="B734">
            <v>21010101</v>
          </cell>
          <cell r="H734">
            <v>-2100</v>
          </cell>
          <cell r="I734" t="str">
            <v>USD</v>
          </cell>
          <cell r="K734">
            <v>-15649389</v>
          </cell>
          <cell r="O734">
            <v>353787</v>
          </cell>
        </row>
        <row r="735">
          <cell r="B735">
            <v>21010101</v>
          </cell>
          <cell r="H735">
            <v>-1860</v>
          </cell>
          <cell r="I735" t="str">
            <v>USD</v>
          </cell>
          <cell r="K735">
            <v>-13907499</v>
          </cell>
          <cell r="O735">
            <v>359966</v>
          </cell>
        </row>
        <row r="736">
          <cell r="B736">
            <v>21010101</v>
          </cell>
          <cell r="H736">
            <v>-655</v>
          </cell>
          <cell r="I736" t="str">
            <v>USD</v>
          </cell>
          <cell r="K736">
            <v>-4881119</v>
          </cell>
          <cell r="O736">
            <v>110348</v>
          </cell>
        </row>
        <row r="737">
          <cell r="B737">
            <v>21010101</v>
          </cell>
          <cell r="H737">
            <v>-420</v>
          </cell>
          <cell r="I737" t="str">
            <v>USD</v>
          </cell>
          <cell r="K737">
            <v>-3125863</v>
          </cell>
          <cell r="O737">
            <v>66743</v>
          </cell>
        </row>
        <row r="738">
          <cell r="B738">
            <v>21010101</v>
          </cell>
          <cell r="H738">
            <v>-9708.73</v>
          </cell>
          <cell r="I738" t="str">
            <v>USD</v>
          </cell>
          <cell r="K738">
            <v>-72030427</v>
          </cell>
          <cell r="O738">
            <v>1315727</v>
          </cell>
        </row>
        <row r="739">
          <cell r="B739">
            <v>21010101</v>
          </cell>
          <cell r="H739">
            <v>-610.65</v>
          </cell>
          <cell r="I739" t="str">
            <v>USD</v>
          </cell>
          <cell r="K739">
            <v>-4530498</v>
          </cell>
          <cell r="O739">
            <v>82755</v>
          </cell>
        </row>
        <row r="740">
          <cell r="B740">
            <v>21010101</v>
          </cell>
          <cell r="H740">
            <v>-1800</v>
          </cell>
          <cell r="I740" t="str">
            <v>USD</v>
          </cell>
          <cell r="K740">
            <v>-13396554</v>
          </cell>
          <cell r="O740">
            <v>286038</v>
          </cell>
        </row>
        <row r="741">
          <cell r="B741">
            <v>21010101</v>
          </cell>
          <cell r="H741">
            <v>-1500</v>
          </cell>
          <cell r="I741" t="str">
            <v>USD</v>
          </cell>
          <cell r="K741">
            <v>-11163795</v>
          </cell>
          <cell r="O741">
            <v>238365</v>
          </cell>
        </row>
        <row r="742">
          <cell r="B742">
            <v>21010101</v>
          </cell>
          <cell r="H742">
            <v>-200</v>
          </cell>
          <cell r="I742" t="str">
            <v>USD</v>
          </cell>
          <cell r="K742">
            <v>-1488506</v>
          </cell>
          <cell r="O742">
            <v>31782</v>
          </cell>
        </row>
        <row r="743">
          <cell r="B743">
            <v>21010101</v>
          </cell>
          <cell r="H743">
            <v>-725</v>
          </cell>
          <cell r="I743" t="str">
            <v>USD</v>
          </cell>
          <cell r="K743">
            <v>-5395834</v>
          </cell>
          <cell r="O743">
            <v>115209</v>
          </cell>
        </row>
        <row r="744">
          <cell r="B744">
            <v>21010101</v>
          </cell>
          <cell r="H744">
            <v>-640</v>
          </cell>
          <cell r="I744" t="str">
            <v>USD</v>
          </cell>
          <cell r="K744">
            <v>-4763219</v>
          </cell>
          <cell r="O744">
            <v>101702</v>
          </cell>
        </row>
        <row r="745">
          <cell r="B745">
            <v>21010101</v>
          </cell>
          <cell r="H745">
            <v>-1440</v>
          </cell>
          <cell r="I745" t="str">
            <v>USD</v>
          </cell>
          <cell r="K745">
            <v>-10558181</v>
          </cell>
          <cell r="O745">
            <v>69768</v>
          </cell>
        </row>
        <row r="746">
          <cell r="B746">
            <v>21010101</v>
          </cell>
          <cell r="H746">
            <v>-1850</v>
          </cell>
          <cell r="I746" t="str">
            <v>USD</v>
          </cell>
          <cell r="K746">
            <v>-13564330</v>
          </cell>
          <cell r="O746">
            <v>89633</v>
          </cell>
        </row>
        <row r="747">
          <cell r="B747">
            <v>21010101</v>
          </cell>
          <cell r="H747">
            <v>-4360</v>
          </cell>
          <cell r="I747" t="str">
            <v>USD</v>
          </cell>
          <cell r="K747">
            <v>-32354209</v>
          </cell>
          <cell r="O747">
            <v>597626</v>
          </cell>
        </row>
        <row r="748">
          <cell r="B748">
            <v>21010101</v>
          </cell>
          <cell r="H748">
            <v>-1872</v>
          </cell>
          <cell r="I748" t="str">
            <v>USD</v>
          </cell>
          <cell r="K748">
            <v>-13699053</v>
          </cell>
          <cell r="O748">
            <v>64116</v>
          </cell>
        </row>
        <row r="749">
          <cell r="B749">
            <v>21010101</v>
          </cell>
          <cell r="H749">
            <v>-1056</v>
          </cell>
          <cell r="I749" t="str">
            <v>USD</v>
          </cell>
          <cell r="K749">
            <v>-7727671</v>
          </cell>
          <cell r="O749">
            <v>36168</v>
          </cell>
        </row>
        <row r="750">
          <cell r="B750">
            <v>21010101</v>
          </cell>
          <cell r="H750">
            <v>-512.5</v>
          </cell>
          <cell r="I750" t="str">
            <v>USD</v>
          </cell>
          <cell r="K750">
            <v>-3827345</v>
          </cell>
          <cell r="O750">
            <v>94490</v>
          </cell>
        </row>
        <row r="751">
          <cell r="B751">
            <v>21010101</v>
          </cell>
          <cell r="H751">
            <v>-307.5</v>
          </cell>
          <cell r="I751" t="str">
            <v>USD</v>
          </cell>
          <cell r="K751">
            <v>-2281386</v>
          </cell>
          <cell r="O751">
            <v>41673</v>
          </cell>
        </row>
        <row r="752">
          <cell r="B752">
            <v>21010101</v>
          </cell>
          <cell r="H752">
            <v>-2700</v>
          </cell>
          <cell r="I752" t="str">
            <v>USD</v>
          </cell>
          <cell r="K752">
            <v>-20188305</v>
          </cell>
          <cell r="O752">
            <v>522531</v>
          </cell>
        </row>
        <row r="753">
          <cell r="B753">
            <v>21010101</v>
          </cell>
          <cell r="H753">
            <v>-325</v>
          </cell>
          <cell r="I753" t="str">
            <v>USD</v>
          </cell>
          <cell r="K753">
            <v>-2430074</v>
          </cell>
          <cell r="O753">
            <v>62897</v>
          </cell>
        </row>
        <row r="754">
          <cell r="B754">
            <v>21010101</v>
          </cell>
          <cell r="H754">
            <v>-11220</v>
          </cell>
          <cell r="I754" t="str">
            <v>USD</v>
          </cell>
          <cell r="K754">
            <v>-83505187</v>
          </cell>
          <cell r="O754">
            <v>1782971</v>
          </cell>
        </row>
        <row r="755">
          <cell r="B755">
            <v>21010101</v>
          </cell>
          <cell r="H755">
            <v>-3600</v>
          </cell>
          <cell r="I755" t="str">
            <v>USD</v>
          </cell>
          <cell r="K755">
            <v>-26803152</v>
          </cell>
          <cell r="O755">
            <v>582120</v>
          </cell>
        </row>
        <row r="756">
          <cell r="B756">
            <v>21010101</v>
          </cell>
          <cell r="H756">
            <v>-1100</v>
          </cell>
          <cell r="I756" t="str">
            <v>USD</v>
          </cell>
          <cell r="K756">
            <v>-8162759</v>
          </cell>
          <cell r="O756">
            <v>150777</v>
          </cell>
        </row>
        <row r="757">
          <cell r="B757">
            <v>21010101</v>
          </cell>
          <cell r="H757">
            <v>-8697.73</v>
          </cell>
          <cell r="I757" t="str">
            <v>USD</v>
          </cell>
          <cell r="K757">
            <v>-64757383</v>
          </cell>
          <cell r="O757">
            <v>1406423</v>
          </cell>
        </row>
        <row r="758">
          <cell r="B758">
            <v>21010101</v>
          </cell>
          <cell r="H758">
            <v>-4319.75</v>
          </cell>
          <cell r="I758" t="str">
            <v>USD</v>
          </cell>
          <cell r="K758">
            <v>-32161920</v>
          </cell>
          <cell r="O758">
            <v>698503</v>
          </cell>
        </row>
        <row r="759">
          <cell r="B759">
            <v>21010101</v>
          </cell>
          <cell r="H759">
            <v>-1000</v>
          </cell>
          <cell r="I759" t="str">
            <v>USD</v>
          </cell>
          <cell r="K759">
            <v>-7439499</v>
          </cell>
          <cell r="O759">
            <v>155879</v>
          </cell>
        </row>
        <row r="760">
          <cell r="B760">
            <v>21010101</v>
          </cell>
          <cell r="H760">
            <v>-1564.37</v>
          </cell>
          <cell r="I760" t="str">
            <v>USD</v>
          </cell>
          <cell r="K760">
            <v>-11647234</v>
          </cell>
          <cell r="O760">
            <v>252957</v>
          </cell>
        </row>
        <row r="761">
          <cell r="B761">
            <v>21010101</v>
          </cell>
          <cell r="H761">
            <v>-235.75</v>
          </cell>
          <cell r="I761" t="str">
            <v>USD</v>
          </cell>
          <cell r="K761">
            <v>-1755235</v>
          </cell>
          <cell r="O761">
            <v>38122</v>
          </cell>
        </row>
        <row r="762">
          <cell r="B762">
            <v>21010101</v>
          </cell>
          <cell r="H762">
            <v>-660</v>
          </cell>
          <cell r="I762" t="str">
            <v>USD</v>
          </cell>
          <cell r="K762">
            <v>-4918379</v>
          </cell>
          <cell r="O762">
            <v>111190</v>
          </cell>
        </row>
        <row r="763">
          <cell r="B763">
            <v>21010101</v>
          </cell>
          <cell r="H763">
            <v>-2599.5</v>
          </cell>
          <cell r="I763" t="str">
            <v>USD</v>
          </cell>
          <cell r="K763">
            <v>-19371708</v>
          </cell>
          <cell r="O763">
            <v>437938</v>
          </cell>
        </row>
        <row r="764">
          <cell r="B764">
            <v>21010101</v>
          </cell>
          <cell r="H764">
            <v>-2453.88</v>
          </cell>
          <cell r="I764" t="str">
            <v>USD</v>
          </cell>
          <cell r="K764">
            <v>-18348029</v>
          </cell>
          <cell r="O764">
            <v>474900</v>
          </cell>
        </row>
        <row r="765">
          <cell r="B765">
            <v>21010101</v>
          </cell>
          <cell r="H765">
            <v>-3658.5</v>
          </cell>
          <cell r="I765" t="str">
            <v>USD</v>
          </cell>
          <cell r="K765">
            <v>-27355153</v>
          </cell>
          <cell r="O765">
            <v>708029</v>
          </cell>
        </row>
        <row r="766">
          <cell r="B766">
            <v>21010101</v>
          </cell>
          <cell r="H766">
            <v>-9698.74</v>
          </cell>
          <cell r="I766" t="str">
            <v>USD</v>
          </cell>
          <cell r="K766">
            <v>-72255616</v>
          </cell>
          <cell r="O766">
            <v>1613679</v>
          </cell>
        </row>
        <row r="767">
          <cell r="B767">
            <v>21010101</v>
          </cell>
          <cell r="H767">
            <v>-5900</v>
          </cell>
          <cell r="I767" t="str">
            <v>USD</v>
          </cell>
          <cell r="K767">
            <v>-43955003</v>
          </cell>
          <cell r="O767">
            <v>981645</v>
          </cell>
        </row>
        <row r="768">
          <cell r="B768">
            <v>21010101</v>
          </cell>
          <cell r="H768">
            <v>-14097.24</v>
          </cell>
          <cell r="I768" t="str">
            <v>USD</v>
          </cell>
          <cell r="K768">
            <v>-105407180</v>
          </cell>
          <cell r="O768">
            <v>2728241</v>
          </cell>
        </row>
        <row r="769">
          <cell r="B769">
            <v>21010101</v>
          </cell>
          <cell r="H769">
            <v>-6625.4</v>
          </cell>
          <cell r="I769" t="str">
            <v>USD</v>
          </cell>
          <cell r="K769">
            <v>-49539113</v>
          </cell>
          <cell r="O769">
            <v>1282217</v>
          </cell>
        </row>
        <row r="770">
          <cell r="B770">
            <v>21010101</v>
          </cell>
          <cell r="H770">
            <v>-800</v>
          </cell>
          <cell r="I770" t="str">
            <v>USD</v>
          </cell>
          <cell r="K770">
            <v>-5960004</v>
          </cell>
          <cell r="O770">
            <v>133108</v>
          </cell>
        </row>
        <row r="771">
          <cell r="B771">
            <v>21010101</v>
          </cell>
          <cell r="H771">
            <v>-1400</v>
          </cell>
          <cell r="I771" t="str">
            <v>USD</v>
          </cell>
          <cell r="K771">
            <v>-10451350</v>
          </cell>
          <cell r="O771">
            <v>254282</v>
          </cell>
        </row>
        <row r="772">
          <cell r="B772">
            <v>21010101</v>
          </cell>
          <cell r="H772">
            <v>-420</v>
          </cell>
          <cell r="I772" t="str">
            <v>USD</v>
          </cell>
          <cell r="K772">
            <v>-3124590</v>
          </cell>
          <cell r="O772">
            <v>65470</v>
          </cell>
        </row>
        <row r="773">
          <cell r="B773">
            <v>21010101</v>
          </cell>
          <cell r="H773">
            <v>-1083.5999999999999</v>
          </cell>
          <cell r="I773" t="str">
            <v>USD</v>
          </cell>
          <cell r="K773">
            <v>-8061442</v>
          </cell>
          <cell r="O773">
            <v>168911</v>
          </cell>
        </row>
        <row r="774">
          <cell r="B774">
            <v>21010101</v>
          </cell>
          <cell r="H774">
            <v>-10204.299999999999</v>
          </cell>
          <cell r="I774" t="str">
            <v>USD</v>
          </cell>
          <cell r="K774">
            <v>-75722947</v>
          </cell>
          <cell r="O774">
            <v>1398703</v>
          </cell>
        </row>
        <row r="775">
          <cell r="B775">
            <v>21010101</v>
          </cell>
          <cell r="H775">
            <v>-4855.6099999999997</v>
          </cell>
          <cell r="I775" t="str">
            <v>USD</v>
          </cell>
          <cell r="K775">
            <v>-36031977</v>
          </cell>
          <cell r="O775">
            <v>665559</v>
          </cell>
        </row>
        <row r="776">
          <cell r="B776">
            <v>21010101</v>
          </cell>
          <cell r="H776">
            <v>-6660.27</v>
          </cell>
          <cell r="I776" t="str">
            <v>USD</v>
          </cell>
          <cell r="K776">
            <v>-49423799</v>
          </cell>
          <cell r="O776">
            <v>912923</v>
          </cell>
        </row>
        <row r="777">
          <cell r="B777">
            <v>21010101</v>
          </cell>
          <cell r="H777">
            <v>-2650</v>
          </cell>
          <cell r="I777" t="str">
            <v>USD</v>
          </cell>
          <cell r="K777">
            <v>-19664829</v>
          </cell>
          <cell r="O777">
            <v>363236</v>
          </cell>
        </row>
        <row r="778">
          <cell r="B778">
            <v>21010101</v>
          </cell>
          <cell r="H778">
            <v>-500</v>
          </cell>
          <cell r="I778" t="str">
            <v>USD</v>
          </cell>
          <cell r="K778">
            <v>-3673391</v>
          </cell>
          <cell r="O778">
            <v>31581</v>
          </cell>
        </row>
        <row r="779">
          <cell r="B779">
            <v>21010101</v>
          </cell>
          <cell r="H779">
            <v>-1885</v>
          </cell>
          <cell r="I779" t="str">
            <v>USD</v>
          </cell>
          <cell r="K779">
            <v>-13988001</v>
          </cell>
          <cell r="O779">
            <v>258377</v>
          </cell>
        </row>
        <row r="780">
          <cell r="B780">
            <v>21010101</v>
          </cell>
          <cell r="H780">
            <v>-550</v>
          </cell>
          <cell r="I780" t="str">
            <v>USD</v>
          </cell>
          <cell r="K780">
            <v>-4081379</v>
          </cell>
          <cell r="O780">
            <v>75388</v>
          </cell>
        </row>
        <row r="781">
          <cell r="B781">
            <v>21010101</v>
          </cell>
          <cell r="H781">
            <v>-453</v>
          </cell>
          <cell r="I781" t="str">
            <v>USD</v>
          </cell>
          <cell r="K781">
            <v>-3371466</v>
          </cell>
          <cell r="O781">
            <v>71986</v>
          </cell>
        </row>
        <row r="782">
          <cell r="B782">
            <v>21010101</v>
          </cell>
          <cell r="H782">
            <v>-295</v>
          </cell>
          <cell r="I782" t="str">
            <v>USD</v>
          </cell>
          <cell r="K782">
            <v>-2195546</v>
          </cell>
          <cell r="O782">
            <v>46878</v>
          </cell>
        </row>
        <row r="783">
          <cell r="B783">
            <v>21010101</v>
          </cell>
          <cell r="H783">
            <v>-51.38</v>
          </cell>
          <cell r="I783" t="str">
            <v>USD</v>
          </cell>
          <cell r="K783">
            <v>-382397</v>
          </cell>
          <cell r="O783">
            <v>8165</v>
          </cell>
        </row>
        <row r="784">
          <cell r="B784">
            <v>21010101</v>
          </cell>
          <cell r="H784">
            <v>-545</v>
          </cell>
          <cell r="I784" t="str">
            <v>USD</v>
          </cell>
          <cell r="K784">
            <v>-4056178</v>
          </cell>
          <cell r="O784">
            <v>86605</v>
          </cell>
        </row>
        <row r="785">
          <cell r="B785">
            <v>21010101</v>
          </cell>
          <cell r="H785">
            <v>-206.33</v>
          </cell>
          <cell r="I785" t="str">
            <v>USD</v>
          </cell>
          <cell r="K785">
            <v>-1535618</v>
          </cell>
          <cell r="O785">
            <v>32789</v>
          </cell>
        </row>
        <row r="786">
          <cell r="B786">
            <v>21010101</v>
          </cell>
          <cell r="H786">
            <v>-1470</v>
          </cell>
          <cell r="I786" t="str">
            <v>USD</v>
          </cell>
          <cell r="K786">
            <v>-10908415</v>
          </cell>
          <cell r="O786">
            <v>201494</v>
          </cell>
        </row>
        <row r="787">
          <cell r="B787">
            <v>21010101</v>
          </cell>
          <cell r="H787">
            <v>-550</v>
          </cell>
          <cell r="I787" t="str">
            <v>USD</v>
          </cell>
          <cell r="K787">
            <v>-4081379</v>
          </cell>
          <cell r="O787">
            <v>75388</v>
          </cell>
        </row>
        <row r="788">
          <cell r="B788">
            <v>21010101</v>
          </cell>
          <cell r="H788">
            <v>-958.18</v>
          </cell>
          <cell r="I788" t="str">
            <v>USD</v>
          </cell>
          <cell r="K788">
            <v>-7131284</v>
          </cell>
          <cell r="O788">
            <v>152265</v>
          </cell>
        </row>
        <row r="789">
          <cell r="B789">
            <v>21010101</v>
          </cell>
          <cell r="H789">
            <v>-1178.1099999999999</v>
          </cell>
          <cell r="I789" t="str">
            <v>USD</v>
          </cell>
          <cell r="K789">
            <v>-8768119</v>
          </cell>
          <cell r="O789">
            <v>187213</v>
          </cell>
        </row>
        <row r="790">
          <cell r="B790">
            <v>21010101</v>
          </cell>
          <cell r="H790">
            <v>-1277.8499999999999</v>
          </cell>
          <cell r="I790" t="str">
            <v>USD</v>
          </cell>
          <cell r="K790">
            <v>-9510437</v>
          </cell>
          <cell r="O790">
            <v>203063</v>
          </cell>
        </row>
        <row r="791">
          <cell r="B791">
            <v>21010101</v>
          </cell>
          <cell r="H791">
            <v>-2800</v>
          </cell>
          <cell r="I791" t="str">
            <v>USD</v>
          </cell>
          <cell r="K791">
            <v>-20681752</v>
          </cell>
          <cell r="O791">
            <v>287616</v>
          </cell>
        </row>
        <row r="792">
          <cell r="B792">
            <v>21010101</v>
          </cell>
          <cell r="H792">
            <v>-640</v>
          </cell>
          <cell r="I792" t="str">
            <v>USD</v>
          </cell>
          <cell r="K792">
            <v>-4763219</v>
          </cell>
          <cell r="O792">
            <v>101702</v>
          </cell>
        </row>
        <row r="793">
          <cell r="B793">
            <v>21010101</v>
          </cell>
          <cell r="H793">
            <v>-9166</v>
          </cell>
          <cell r="I793" t="str">
            <v>USD</v>
          </cell>
          <cell r="K793">
            <v>-68426482</v>
          </cell>
          <cell r="O793">
            <v>1664821</v>
          </cell>
        </row>
        <row r="794">
          <cell r="B794">
            <v>21010101</v>
          </cell>
          <cell r="H794">
            <v>-9166</v>
          </cell>
          <cell r="I794" t="str">
            <v>USD</v>
          </cell>
          <cell r="K794">
            <v>-68218230</v>
          </cell>
          <cell r="O794">
            <v>1456569</v>
          </cell>
        </row>
        <row r="795">
          <cell r="B795">
            <v>21010101</v>
          </cell>
          <cell r="H795">
            <v>-4165.2</v>
          </cell>
          <cell r="I795" t="str">
            <v>USD</v>
          </cell>
          <cell r="K795">
            <v>-28692813</v>
          </cell>
          <cell r="O795">
            <v>-1644921</v>
          </cell>
        </row>
        <row r="796">
          <cell r="B796">
            <v>21010101</v>
          </cell>
          <cell r="H796">
            <v>-1640</v>
          </cell>
          <cell r="I796" t="str">
            <v>USD</v>
          </cell>
          <cell r="K796">
            <v>-12247504</v>
          </cell>
          <cell r="O796">
            <v>302367</v>
          </cell>
        </row>
        <row r="797">
          <cell r="B797">
            <v>21010101</v>
          </cell>
          <cell r="H797">
            <v>-2767.5</v>
          </cell>
          <cell r="I797" t="str">
            <v>USD</v>
          </cell>
          <cell r="K797">
            <v>-20667662</v>
          </cell>
          <cell r="O797">
            <v>510244</v>
          </cell>
        </row>
        <row r="798">
          <cell r="B798">
            <v>21010101</v>
          </cell>
          <cell r="H798">
            <v>-338.25</v>
          </cell>
          <cell r="I798" t="str">
            <v>USD</v>
          </cell>
          <cell r="K798">
            <v>-2526048</v>
          </cell>
          <cell r="O798">
            <v>62364</v>
          </cell>
        </row>
        <row r="799">
          <cell r="B799">
            <v>21010101</v>
          </cell>
          <cell r="H799">
            <v>-358.75</v>
          </cell>
          <cell r="I799" t="str">
            <v>USD</v>
          </cell>
          <cell r="K799">
            <v>-2635658</v>
          </cell>
          <cell r="O799">
            <v>22659</v>
          </cell>
        </row>
        <row r="800">
          <cell r="B800">
            <v>21010101</v>
          </cell>
          <cell r="H800">
            <v>-1535</v>
          </cell>
          <cell r="I800" t="str">
            <v>USD</v>
          </cell>
          <cell r="K800">
            <v>-11338032</v>
          </cell>
          <cell r="O800">
            <v>157675</v>
          </cell>
        </row>
        <row r="801">
          <cell r="B801">
            <v>21010101</v>
          </cell>
          <cell r="H801">
            <v>-307.5</v>
          </cell>
          <cell r="I801" t="str">
            <v>USD</v>
          </cell>
          <cell r="K801">
            <v>-2281387</v>
          </cell>
          <cell r="O801">
            <v>41674</v>
          </cell>
        </row>
        <row r="802">
          <cell r="B802">
            <v>21010101</v>
          </cell>
          <cell r="H802">
            <v>-471.5</v>
          </cell>
          <cell r="I802" t="str">
            <v>USD</v>
          </cell>
          <cell r="K802">
            <v>-3482659</v>
          </cell>
          <cell r="O802">
            <v>48432</v>
          </cell>
        </row>
        <row r="803">
          <cell r="B803">
            <v>21010101</v>
          </cell>
          <cell r="H803">
            <v>-14850</v>
          </cell>
          <cell r="I803" t="str">
            <v>USD</v>
          </cell>
          <cell r="K803">
            <v>-109195020</v>
          </cell>
          <cell r="O803">
            <v>1033263</v>
          </cell>
        </row>
        <row r="804">
          <cell r="B804">
            <v>21010101</v>
          </cell>
          <cell r="H804">
            <v>-1020</v>
          </cell>
          <cell r="I804" t="str">
            <v>USD</v>
          </cell>
          <cell r="K804">
            <v>-7588290</v>
          </cell>
          <cell r="O804">
            <v>158998</v>
          </cell>
        </row>
        <row r="805">
          <cell r="B805">
            <v>21010101</v>
          </cell>
          <cell r="H805">
            <v>-515</v>
          </cell>
          <cell r="I805" t="str">
            <v>USD</v>
          </cell>
          <cell r="K805">
            <v>-3831342</v>
          </cell>
          <cell r="O805">
            <v>80278</v>
          </cell>
        </row>
        <row r="806">
          <cell r="B806">
            <v>21010101</v>
          </cell>
          <cell r="H806">
            <v>-8470</v>
          </cell>
          <cell r="I806" t="str">
            <v>USD</v>
          </cell>
          <cell r="K806">
            <v>-63253875</v>
          </cell>
          <cell r="O806">
            <v>1561614</v>
          </cell>
        </row>
        <row r="807">
          <cell r="B807">
            <v>21010101</v>
          </cell>
          <cell r="H807">
            <v>-6456</v>
          </cell>
          <cell r="I807" t="str">
            <v>USD</v>
          </cell>
          <cell r="K807">
            <v>-48029412</v>
          </cell>
          <cell r="O807">
            <v>1006361</v>
          </cell>
        </row>
        <row r="808">
          <cell r="B808">
            <v>21010101</v>
          </cell>
          <cell r="H808">
            <v>-558</v>
          </cell>
          <cell r="I808" t="str">
            <v>USD</v>
          </cell>
          <cell r="K808">
            <v>-3848359</v>
          </cell>
          <cell r="O808">
            <v>-215901</v>
          </cell>
        </row>
        <row r="809">
          <cell r="B809">
            <v>21010101</v>
          </cell>
          <cell r="H809">
            <v>-3496</v>
          </cell>
          <cell r="I809" t="str">
            <v>USD</v>
          </cell>
          <cell r="K809">
            <v>-25822645</v>
          </cell>
          <cell r="O809">
            <v>359109</v>
          </cell>
        </row>
        <row r="810">
          <cell r="B810">
            <v>21010101</v>
          </cell>
          <cell r="H810">
            <v>-4457.97</v>
          </cell>
          <cell r="I810" t="str">
            <v>USD</v>
          </cell>
          <cell r="K810">
            <v>-32686148</v>
          </cell>
          <cell r="O810">
            <v>215989</v>
          </cell>
        </row>
        <row r="811">
          <cell r="B811">
            <v>21010101</v>
          </cell>
          <cell r="H811">
            <v>-8106.44</v>
          </cell>
          <cell r="I811" t="str">
            <v>USD</v>
          </cell>
          <cell r="K811">
            <v>-60332422</v>
          </cell>
          <cell r="O811">
            <v>1288193</v>
          </cell>
        </row>
        <row r="812">
          <cell r="B812">
            <v>21010101</v>
          </cell>
          <cell r="H812">
            <v>-762</v>
          </cell>
          <cell r="I812" t="str">
            <v>USD</v>
          </cell>
          <cell r="K812">
            <v>-5697588</v>
          </cell>
          <cell r="O812">
            <v>147470</v>
          </cell>
        </row>
        <row r="813">
          <cell r="B813">
            <v>21010101</v>
          </cell>
          <cell r="H813">
            <v>-762</v>
          </cell>
          <cell r="I813" t="str">
            <v>USD</v>
          </cell>
          <cell r="K813">
            <v>-5653385</v>
          </cell>
          <cell r="O813">
            <v>103267</v>
          </cell>
        </row>
        <row r="814">
          <cell r="B814">
            <v>21010101</v>
          </cell>
          <cell r="H814">
            <v>-240</v>
          </cell>
          <cell r="I814" t="str">
            <v>USD</v>
          </cell>
          <cell r="K814">
            <v>-1780594</v>
          </cell>
          <cell r="O814">
            <v>32525</v>
          </cell>
        </row>
        <row r="815">
          <cell r="B815">
            <v>21010101</v>
          </cell>
          <cell r="H815">
            <v>-490</v>
          </cell>
          <cell r="I815" t="str">
            <v>USD</v>
          </cell>
          <cell r="K815">
            <v>-3566675</v>
          </cell>
          <cell r="O815">
            <v>-2299</v>
          </cell>
        </row>
        <row r="816">
          <cell r="B816">
            <v>21010101</v>
          </cell>
          <cell r="H816">
            <v>-4900</v>
          </cell>
          <cell r="I816" t="str">
            <v>USD</v>
          </cell>
          <cell r="K816">
            <v>-35666757</v>
          </cell>
          <cell r="O816">
            <v>-22981</v>
          </cell>
        </row>
        <row r="817">
          <cell r="B817">
            <v>21010101</v>
          </cell>
          <cell r="H817">
            <v>-891</v>
          </cell>
          <cell r="I817" t="str">
            <v>USD</v>
          </cell>
          <cell r="K817">
            <v>-6624959</v>
          </cell>
          <cell r="O817">
            <v>135254</v>
          </cell>
        </row>
        <row r="818">
          <cell r="B818">
            <v>21010101</v>
          </cell>
          <cell r="H818">
            <v>-1636</v>
          </cell>
          <cell r="I818" t="str">
            <v>USD</v>
          </cell>
          <cell r="K818">
            <v>-12213149</v>
          </cell>
          <cell r="O818">
            <v>297147</v>
          </cell>
        </row>
        <row r="819">
          <cell r="B819">
            <v>21010101</v>
          </cell>
          <cell r="H819">
            <v>-18417</v>
          </cell>
          <cell r="I819" t="str">
            <v>USD</v>
          </cell>
          <cell r="K819">
            <v>-137183444</v>
          </cell>
          <cell r="O819">
            <v>3041014</v>
          </cell>
        </row>
        <row r="820">
          <cell r="B820">
            <v>21010101</v>
          </cell>
          <cell r="H820">
            <v>-2767</v>
          </cell>
          <cell r="I820" t="str">
            <v>USD</v>
          </cell>
          <cell r="K820">
            <v>-20595666</v>
          </cell>
          <cell r="O820">
            <v>441889</v>
          </cell>
        </row>
        <row r="821">
          <cell r="B821">
            <v>21010101</v>
          </cell>
          <cell r="H821">
            <v>-3888</v>
          </cell>
          <cell r="I821" t="str">
            <v>USD</v>
          </cell>
          <cell r="K821">
            <v>-29024892</v>
          </cell>
          <cell r="O821">
            <v>706177</v>
          </cell>
        </row>
        <row r="822">
          <cell r="B822">
            <v>21010101</v>
          </cell>
          <cell r="H822">
            <v>-1168</v>
          </cell>
          <cell r="I822" t="str">
            <v>USD</v>
          </cell>
          <cell r="K822">
            <v>-8684571</v>
          </cell>
          <cell r="O822">
            <v>177303</v>
          </cell>
        </row>
        <row r="823">
          <cell r="B823">
            <v>21010101</v>
          </cell>
          <cell r="H823">
            <v>-2250</v>
          </cell>
          <cell r="I823" t="str">
            <v>USD</v>
          </cell>
          <cell r="K823">
            <v>-16823587</v>
          </cell>
          <cell r="O823">
            <v>435442</v>
          </cell>
        </row>
        <row r="824">
          <cell r="B824">
            <v>21010101</v>
          </cell>
          <cell r="H824">
            <v>-1125</v>
          </cell>
          <cell r="I824" t="str">
            <v>USD</v>
          </cell>
          <cell r="K824">
            <v>-8411794</v>
          </cell>
          <cell r="O824">
            <v>217721</v>
          </cell>
        </row>
        <row r="825">
          <cell r="B825">
            <v>21010101</v>
          </cell>
          <cell r="H825">
            <v>-115</v>
          </cell>
          <cell r="I825" t="str">
            <v>USD</v>
          </cell>
          <cell r="K825">
            <v>-859872</v>
          </cell>
          <cell r="O825">
            <v>22256</v>
          </cell>
        </row>
        <row r="826">
          <cell r="B826">
            <v>21010101</v>
          </cell>
          <cell r="H826">
            <v>-248</v>
          </cell>
          <cell r="I826" t="str">
            <v>USD</v>
          </cell>
          <cell r="K826">
            <v>-1851382</v>
          </cell>
          <cell r="O826">
            <v>45044</v>
          </cell>
        </row>
        <row r="827">
          <cell r="B827">
            <v>21010101</v>
          </cell>
          <cell r="H827">
            <v>-139</v>
          </cell>
          <cell r="I827" t="str">
            <v>USD</v>
          </cell>
          <cell r="K827">
            <v>-1039324</v>
          </cell>
          <cell r="O827">
            <v>26901</v>
          </cell>
        </row>
        <row r="828">
          <cell r="B828">
            <v>21010101</v>
          </cell>
          <cell r="H828">
            <v>575</v>
          </cell>
          <cell r="I828" t="str">
            <v>USD</v>
          </cell>
          <cell r="K828">
            <v>4185856</v>
          </cell>
          <cell r="O828">
            <v>2226</v>
          </cell>
        </row>
        <row r="829">
          <cell r="B829">
            <v>21010101</v>
          </cell>
          <cell r="H829">
            <v>575</v>
          </cell>
          <cell r="I829" t="str">
            <v>USD</v>
          </cell>
          <cell r="K829">
            <v>4298999</v>
          </cell>
          <cell r="O829">
            <v>-110917</v>
          </cell>
        </row>
        <row r="830">
          <cell r="B830">
            <v>21010101</v>
          </cell>
          <cell r="H830">
            <v>575</v>
          </cell>
          <cell r="I830" t="str">
            <v>USD</v>
          </cell>
          <cell r="K830">
            <v>4273297</v>
          </cell>
          <cell r="O830">
            <v>-85215</v>
          </cell>
        </row>
        <row r="831">
          <cell r="B831">
            <v>21010101</v>
          </cell>
          <cell r="H831">
            <v>-2817.33</v>
          </cell>
          <cell r="I831" t="str">
            <v>USD</v>
          </cell>
          <cell r="K831">
            <v>-18040964</v>
          </cell>
          <cell r="O831">
            <v>-2479397</v>
          </cell>
        </row>
        <row r="832">
          <cell r="B832">
            <v>21010101</v>
          </cell>
          <cell r="H832">
            <v>-2310</v>
          </cell>
          <cell r="I832" t="str">
            <v>USD</v>
          </cell>
          <cell r="K832">
            <v>-17244728</v>
          </cell>
          <cell r="O832">
            <v>419566</v>
          </cell>
        </row>
        <row r="833">
          <cell r="B833">
            <v>21010101</v>
          </cell>
          <cell r="H833">
            <v>-825</v>
          </cell>
          <cell r="I833" t="str">
            <v>USD</v>
          </cell>
          <cell r="K833">
            <v>-6037243</v>
          </cell>
          <cell r="O833">
            <v>28256</v>
          </cell>
        </row>
        <row r="834">
          <cell r="B834">
            <v>21010101</v>
          </cell>
          <cell r="H834">
            <v>-380.75</v>
          </cell>
          <cell r="I834" t="str">
            <v>USD</v>
          </cell>
          <cell r="K834">
            <v>-2842393</v>
          </cell>
          <cell r="O834">
            <v>69155</v>
          </cell>
        </row>
        <row r="835">
          <cell r="B835">
            <v>21010101</v>
          </cell>
          <cell r="H835">
            <v>-272.75</v>
          </cell>
          <cell r="I835" t="str">
            <v>USD</v>
          </cell>
          <cell r="K835">
            <v>-2029950</v>
          </cell>
          <cell r="O835">
            <v>43343</v>
          </cell>
        </row>
        <row r="836">
          <cell r="B836">
            <v>21010101</v>
          </cell>
          <cell r="H836">
            <v>-3168</v>
          </cell>
          <cell r="I836" t="str">
            <v>USD</v>
          </cell>
          <cell r="K836">
            <v>-23601600</v>
          </cell>
          <cell r="O836">
            <v>527092</v>
          </cell>
        </row>
        <row r="837">
          <cell r="B837">
            <v>21010101</v>
          </cell>
          <cell r="H837">
            <v>-3168</v>
          </cell>
          <cell r="I837" t="str">
            <v>USD</v>
          </cell>
          <cell r="K837">
            <v>-23601600</v>
          </cell>
          <cell r="O837">
            <v>527092</v>
          </cell>
        </row>
        <row r="838">
          <cell r="B838">
            <v>21010101</v>
          </cell>
          <cell r="H838">
            <v>-3168</v>
          </cell>
          <cell r="I838" t="str">
            <v>USD</v>
          </cell>
          <cell r="K838">
            <v>-23601600</v>
          </cell>
          <cell r="O838">
            <v>527092</v>
          </cell>
        </row>
        <row r="839">
          <cell r="B839">
            <v>21010101</v>
          </cell>
          <cell r="H839">
            <v>-1650</v>
          </cell>
          <cell r="I839" t="str">
            <v>USD</v>
          </cell>
          <cell r="K839">
            <v>-12317663</v>
          </cell>
          <cell r="O839">
            <v>299690</v>
          </cell>
        </row>
        <row r="840">
          <cell r="B840">
            <v>21010101</v>
          </cell>
          <cell r="H840">
            <v>-11470.62</v>
          </cell>
          <cell r="I840" t="str">
            <v>USD</v>
          </cell>
          <cell r="K840">
            <v>-83826144</v>
          </cell>
          <cell r="O840">
            <v>278507</v>
          </cell>
        </row>
        <row r="841">
          <cell r="B841">
            <v>21010101</v>
          </cell>
          <cell r="H841">
            <v>-44075.59</v>
          </cell>
          <cell r="I841" t="str">
            <v>USD</v>
          </cell>
          <cell r="K841">
            <v>-322100004</v>
          </cell>
          <cell r="O841">
            <v>1070155</v>
          </cell>
        </row>
        <row r="842">
          <cell r="B842">
            <v>21010101</v>
          </cell>
          <cell r="H842">
            <v>-12276.62</v>
          </cell>
          <cell r="I842" t="str">
            <v>USD</v>
          </cell>
          <cell r="K842">
            <v>-89716311</v>
          </cell>
          <cell r="O842">
            <v>298076</v>
          </cell>
        </row>
        <row r="843">
          <cell r="B843">
            <v>21010101</v>
          </cell>
          <cell r="H843">
            <v>-6219.11</v>
          </cell>
          <cell r="I843" t="str">
            <v>USD</v>
          </cell>
          <cell r="K843">
            <v>-45448634</v>
          </cell>
          <cell r="O843">
            <v>151000</v>
          </cell>
        </row>
        <row r="844">
          <cell r="B844">
            <v>21010101</v>
          </cell>
          <cell r="H844">
            <v>-121</v>
          </cell>
          <cell r="I844" t="str">
            <v>USD</v>
          </cell>
          <cell r="K844">
            <v>-874531</v>
          </cell>
          <cell r="O844">
            <v>-6787</v>
          </cell>
        </row>
        <row r="845">
          <cell r="B845">
            <v>21010101</v>
          </cell>
          <cell r="H845">
            <v>121</v>
          </cell>
          <cell r="I845" t="str">
            <v>USD</v>
          </cell>
          <cell r="K845">
            <v>880133</v>
          </cell>
          <cell r="O845">
            <v>1185</v>
          </cell>
        </row>
        <row r="846">
          <cell r="B846">
            <v>21010101</v>
          </cell>
          <cell r="H846">
            <v>-3470</v>
          </cell>
          <cell r="I846" t="str">
            <v>USD</v>
          </cell>
          <cell r="K846">
            <v>-25913926</v>
          </cell>
          <cell r="O846">
            <v>639765</v>
          </cell>
        </row>
        <row r="847">
          <cell r="B847">
            <v>21010101</v>
          </cell>
          <cell r="H847">
            <v>-490</v>
          </cell>
          <cell r="I847" t="str">
            <v>USD</v>
          </cell>
          <cell r="K847">
            <v>-3659315</v>
          </cell>
          <cell r="O847">
            <v>90341</v>
          </cell>
        </row>
        <row r="848">
          <cell r="B848">
            <v>21010101</v>
          </cell>
          <cell r="H848">
            <v>-540</v>
          </cell>
          <cell r="I848" t="str">
            <v>USD</v>
          </cell>
          <cell r="K848">
            <v>-4032715</v>
          </cell>
          <cell r="O848">
            <v>99560</v>
          </cell>
        </row>
        <row r="849">
          <cell r="B849">
            <v>21010101</v>
          </cell>
          <cell r="H849">
            <v>-490</v>
          </cell>
          <cell r="I849" t="str">
            <v>USD</v>
          </cell>
          <cell r="K849">
            <v>-3651524</v>
          </cell>
          <cell r="O849">
            <v>82550</v>
          </cell>
        </row>
        <row r="850">
          <cell r="B850">
            <v>21010101</v>
          </cell>
          <cell r="H850">
            <v>-990</v>
          </cell>
          <cell r="I850" t="str">
            <v>USD</v>
          </cell>
          <cell r="K850">
            <v>-7390598</v>
          </cell>
          <cell r="O850">
            <v>179814</v>
          </cell>
        </row>
        <row r="851">
          <cell r="B851">
            <v>21010101</v>
          </cell>
          <cell r="H851">
            <v>-1019</v>
          </cell>
          <cell r="I851" t="str">
            <v>USD</v>
          </cell>
          <cell r="K851">
            <v>-7607090</v>
          </cell>
          <cell r="O851">
            <v>185081</v>
          </cell>
        </row>
        <row r="852">
          <cell r="B852">
            <v>21010101</v>
          </cell>
          <cell r="H852">
            <v>-1019</v>
          </cell>
          <cell r="I852" t="str">
            <v>USD</v>
          </cell>
          <cell r="K852">
            <v>-7526680</v>
          </cell>
          <cell r="O852">
            <v>104671</v>
          </cell>
        </row>
        <row r="853">
          <cell r="B853">
            <v>21010101</v>
          </cell>
          <cell r="H853">
            <v>-990</v>
          </cell>
          <cell r="I853" t="str">
            <v>USD</v>
          </cell>
          <cell r="K853">
            <v>-7312477</v>
          </cell>
          <cell r="O853">
            <v>101693</v>
          </cell>
        </row>
        <row r="854">
          <cell r="B854">
            <v>21010101</v>
          </cell>
          <cell r="H854">
            <v>-185</v>
          </cell>
          <cell r="I854" t="str">
            <v>USD</v>
          </cell>
          <cell r="K854">
            <v>-1372828</v>
          </cell>
          <cell r="O854">
            <v>25358</v>
          </cell>
        </row>
        <row r="855">
          <cell r="B855">
            <v>21010101</v>
          </cell>
          <cell r="H855">
            <v>-8678</v>
          </cell>
          <cell r="I855" t="str">
            <v>USD</v>
          </cell>
          <cell r="K855">
            <v>-63167950</v>
          </cell>
          <cell r="O855">
            <v>-39304</v>
          </cell>
        </row>
        <row r="856">
          <cell r="B856">
            <v>21010101</v>
          </cell>
          <cell r="H856">
            <v>-3425.4</v>
          </cell>
          <cell r="I856" t="str">
            <v>USD</v>
          </cell>
          <cell r="K856">
            <v>-25571468</v>
          </cell>
          <cell r="O856">
            <v>622156</v>
          </cell>
        </row>
        <row r="857">
          <cell r="B857">
            <v>21010101</v>
          </cell>
          <cell r="H857">
            <v>-2067.19</v>
          </cell>
          <cell r="I857" t="str">
            <v>USD</v>
          </cell>
          <cell r="K857">
            <v>-15437754</v>
          </cell>
          <cell r="O857">
            <v>381128</v>
          </cell>
        </row>
        <row r="858">
          <cell r="B858">
            <v>21010101</v>
          </cell>
          <cell r="H858">
            <v>-945</v>
          </cell>
          <cell r="I858" t="str">
            <v>USD</v>
          </cell>
          <cell r="K858">
            <v>-7057251</v>
          </cell>
          <cell r="O858">
            <v>174230</v>
          </cell>
        </row>
        <row r="859">
          <cell r="B859">
            <v>21010101</v>
          </cell>
          <cell r="H859">
            <v>792</v>
          </cell>
          <cell r="I859" t="str">
            <v>USD</v>
          </cell>
          <cell r="K859">
            <v>5763170</v>
          </cell>
          <cell r="O859">
            <v>5457</v>
          </cell>
        </row>
        <row r="860">
          <cell r="B860">
            <v>21010101</v>
          </cell>
          <cell r="H860">
            <v>792</v>
          </cell>
          <cell r="I860" t="str">
            <v>USD</v>
          </cell>
          <cell r="K860">
            <v>5921404</v>
          </cell>
          <cell r="O860">
            <v>-152777</v>
          </cell>
        </row>
        <row r="861">
          <cell r="B861">
            <v>21010101</v>
          </cell>
          <cell r="H861">
            <v>792</v>
          </cell>
          <cell r="I861" t="str">
            <v>USD</v>
          </cell>
          <cell r="K861">
            <v>5886001</v>
          </cell>
          <cell r="O861">
            <v>-117374</v>
          </cell>
        </row>
        <row r="862">
          <cell r="B862">
            <v>21010101</v>
          </cell>
          <cell r="H862">
            <v>-25269.24</v>
          </cell>
          <cell r="I862" t="str">
            <v>USD</v>
          </cell>
          <cell r="K862">
            <v>-184301432</v>
          </cell>
          <cell r="O862">
            <v>249890</v>
          </cell>
        </row>
        <row r="863">
          <cell r="B863">
            <v>21010101</v>
          </cell>
          <cell r="H863">
            <v>-2180</v>
          </cell>
          <cell r="I863" t="str">
            <v>USD</v>
          </cell>
          <cell r="K863">
            <v>-16226437</v>
          </cell>
          <cell r="O863">
            <v>348145</v>
          </cell>
        </row>
        <row r="864">
          <cell r="B864">
            <v>21010101</v>
          </cell>
          <cell r="H864">
            <v>-1804.5</v>
          </cell>
          <cell r="I864" t="str">
            <v>USD</v>
          </cell>
          <cell r="K864">
            <v>-13426310</v>
          </cell>
          <cell r="O864">
            <v>283018</v>
          </cell>
        </row>
        <row r="865">
          <cell r="B865">
            <v>21010101</v>
          </cell>
          <cell r="H865">
            <v>-55</v>
          </cell>
          <cell r="I865" t="str">
            <v>USD</v>
          </cell>
          <cell r="K865">
            <v>-408138</v>
          </cell>
          <cell r="O865">
            <v>7539</v>
          </cell>
        </row>
        <row r="866">
          <cell r="B866">
            <v>21010101</v>
          </cell>
          <cell r="H866">
            <v>-668.05</v>
          </cell>
          <cell r="I866" t="str">
            <v>USD</v>
          </cell>
          <cell r="K866">
            <v>-4988991</v>
          </cell>
          <cell r="O866">
            <v>123169</v>
          </cell>
        </row>
        <row r="867">
          <cell r="B867">
            <v>21010101</v>
          </cell>
          <cell r="H867">
            <v>-2600</v>
          </cell>
          <cell r="I867" t="str">
            <v>USD</v>
          </cell>
          <cell r="K867">
            <v>-19034028</v>
          </cell>
          <cell r="O867">
            <v>96616</v>
          </cell>
        </row>
        <row r="868">
          <cell r="B868">
            <v>21010101</v>
          </cell>
          <cell r="H868">
            <v>-2092.86</v>
          </cell>
          <cell r="I868" t="str">
            <v>USD</v>
          </cell>
          <cell r="K868">
            <v>-15258665</v>
          </cell>
          <cell r="O868">
            <v>15068</v>
          </cell>
        </row>
        <row r="869">
          <cell r="B869">
            <v>21010101</v>
          </cell>
          <cell r="H869">
            <v>-1452</v>
          </cell>
          <cell r="I869" t="str">
            <v>USD</v>
          </cell>
          <cell r="K869">
            <v>-10774842</v>
          </cell>
          <cell r="O869">
            <v>199026</v>
          </cell>
        </row>
        <row r="870">
          <cell r="B870">
            <v>21010101</v>
          </cell>
          <cell r="H870">
            <v>-5000</v>
          </cell>
          <cell r="I870" t="str">
            <v>USD</v>
          </cell>
          <cell r="K870">
            <v>-37212650</v>
          </cell>
          <cell r="O870">
            <v>794550</v>
          </cell>
        </row>
        <row r="871">
          <cell r="B871">
            <v>21010101</v>
          </cell>
          <cell r="H871">
            <v>-502</v>
          </cell>
          <cell r="I871" t="str">
            <v>USD</v>
          </cell>
          <cell r="K871">
            <v>-3739267</v>
          </cell>
          <cell r="O871">
            <v>82890</v>
          </cell>
        </row>
        <row r="872">
          <cell r="B872">
            <v>21010101</v>
          </cell>
          <cell r="H872">
            <v>-1721</v>
          </cell>
          <cell r="I872" t="str">
            <v>USD</v>
          </cell>
          <cell r="K872">
            <v>-12868175</v>
          </cell>
          <cell r="O872">
            <v>333065</v>
          </cell>
        </row>
        <row r="873">
          <cell r="B873">
            <v>21010101</v>
          </cell>
          <cell r="H873">
            <v>-1389</v>
          </cell>
          <cell r="I873" t="str">
            <v>USD</v>
          </cell>
          <cell r="K873">
            <v>-10213651</v>
          </cell>
          <cell r="O873">
            <v>96703</v>
          </cell>
        </row>
        <row r="874">
          <cell r="B874">
            <v>21010101</v>
          </cell>
          <cell r="H874">
            <v>-2736</v>
          </cell>
          <cell r="I874" t="str">
            <v>USD</v>
          </cell>
          <cell r="K874">
            <v>-20118464</v>
          </cell>
          <cell r="O874">
            <v>190480</v>
          </cell>
        </row>
        <row r="875">
          <cell r="B875">
            <v>21010101</v>
          </cell>
          <cell r="H875">
            <v>-3176</v>
          </cell>
          <cell r="I875" t="str">
            <v>USD</v>
          </cell>
          <cell r="K875">
            <v>-23568112</v>
          </cell>
          <cell r="O875">
            <v>435335</v>
          </cell>
        </row>
        <row r="876">
          <cell r="B876">
            <v>21010101</v>
          </cell>
          <cell r="H876">
            <v>284.13</v>
          </cell>
          <cell r="I876" t="str">
            <v>USD</v>
          </cell>
          <cell r="K876">
            <v>2072305</v>
          </cell>
          <cell r="O876">
            <v>-2810</v>
          </cell>
        </row>
        <row r="877">
          <cell r="B877">
            <v>21010101</v>
          </cell>
          <cell r="H877">
            <v>-284.13</v>
          </cell>
          <cell r="I877" t="str">
            <v>USD</v>
          </cell>
          <cell r="K877">
            <v>-2072305</v>
          </cell>
          <cell r="O877">
            <v>2810</v>
          </cell>
        </row>
        <row r="878">
          <cell r="B878">
            <v>21010101</v>
          </cell>
          <cell r="H878">
            <v>-19300</v>
          </cell>
          <cell r="I878" t="str">
            <v>USD</v>
          </cell>
          <cell r="K878">
            <v>-143582350</v>
          </cell>
          <cell r="O878">
            <v>3008484</v>
          </cell>
        </row>
        <row r="879">
          <cell r="B879">
            <v>21010101</v>
          </cell>
          <cell r="H879">
            <v>7720</v>
          </cell>
          <cell r="I879" t="str">
            <v>USD</v>
          </cell>
          <cell r="K879">
            <v>56717142</v>
          </cell>
          <cell r="O879">
            <v>-487596</v>
          </cell>
        </row>
        <row r="880">
          <cell r="B880">
            <v>21010101</v>
          </cell>
          <cell r="H880">
            <v>-823.8</v>
          </cell>
          <cell r="I880" t="str">
            <v>USD</v>
          </cell>
          <cell r="K880">
            <v>-6028461</v>
          </cell>
          <cell r="O880">
            <v>28215</v>
          </cell>
        </row>
        <row r="881">
          <cell r="B881">
            <v>21010102</v>
          </cell>
          <cell r="H881">
            <v>-7334</v>
          </cell>
          <cell r="I881" t="str">
            <v>USD</v>
          </cell>
          <cell r="K881">
            <v>-54629060</v>
          </cell>
          <cell r="O881">
            <v>1210991</v>
          </cell>
        </row>
        <row r="882">
          <cell r="B882">
            <v>21010102</v>
          </cell>
          <cell r="H882">
            <v>-3600</v>
          </cell>
          <cell r="I882" t="str">
            <v>USD</v>
          </cell>
          <cell r="K882">
            <v>-26793108</v>
          </cell>
          <cell r="O882">
            <v>572076</v>
          </cell>
        </row>
        <row r="883">
          <cell r="B883">
            <v>21010102</v>
          </cell>
          <cell r="H883">
            <v>-35500</v>
          </cell>
          <cell r="I883" t="str">
            <v>USD</v>
          </cell>
          <cell r="K883">
            <v>-259784385</v>
          </cell>
          <cell r="O883">
            <v>1215875</v>
          </cell>
        </row>
        <row r="884">
          <cell r="B884">
            <v>21010102</v>
          </cell>
          <cell r="H884">
            <v>823.5</v>
          </cell>
          <cell r="I884" t="str">
            <v>USD</v>
          </cell>
          <cell r="K884">
            <v>6128923</v>
          </cell>
          <cell r="O884">
            <v>-130862</v>
          </cell>
        </row>
        <row r="885">
          <cell r="B885">
            <v>21010102</v>
          </cell>
          <cell r="H885">
            <v>308</v>
          </cell>
          <cell r="I885" t="str">
            <v>USD</v>
          </cell>
          <cell r="K885">
            <v>2292299</v>
          </cell>
          <cell r="O885">
            <v>-48944</v>
          </cell>
        </row>
        <row r="886">
          <cell r="B886">
            <v>21010102</v>
          </cell>
          <cell r="H886">
            <v>79</v>
          </cell>
          <cell r="I886" t="str">
            <v>USD</v>
          </cell>
          <cell r="K886">
            <v>587960</v>
          </cell>
          <cell r="O886">
            <v>-12554</v>
          </cell>
        </row>
        <row r="887">
          <cell r="B887">
            <v>21010102</v>
          </cell>
          <cell r="H887">
            <v>-439.91</v>
          </cell>
          <cell r="I887" t="str">
            <v>EUR</v>
          </cell>
          <cell r="K887">
            <v>-3487651</v>
          </cell>
          <cell r="O887">
            <v>-71186</v>
          </cell>
        </row>
        <row r="888">
          <cell r="B888">
            <v>21010102</v>
          </cell>
          <cell r="H888">
            <v>-87782.99</v>
          </cell>
          <cell r="I888" t="str">
            <v>EUR</v>
          </cell>
          <cell r="K888">
            <v>-695952324</v>
          </cell>
          <cell r="O888">
            <v>-14205042</v>
          </cell>
        </row>
        <row r="889">
          <cell r="B889">
            <v>21010102</v>
          </cell>
          <cell r="H889">
            <v>-2362.5100000000002</v>
          </cell>
          <cell r="I889" t="str">
            <v>EUR</v>
          </cell>
          <cell r="K889">
            <v>-18730219</v>
          </cell>
          <cell r="O889">
            <v>-382298</v>
          </cell>
        </row>
        <row r="890">
          <cell r="B890">
            <v>21010102</v>
          </cell>
          <cell r="H890">
            <v>-41854.410000000003</v>
          </cell>
          <cell r="I890" t="str">
            <v>EUR</v>
          </cell>
          <cell r="K890">
            <v>-331825947</v>
          </cell>
          <cell r="O890">
            <v>-6772882</v>
          </cell>
        </row>
        <row r="891">
          <cell r="B891">
            <v>21010102</v>
          </cell>
          <cell r="H891">
            <v>-18439.95</v>
          </cell>
          <cell r="I891" t="str">
            <v>EUR</v>
          </cell>
          <cell r="K891">
            <v>-145339081</v>
          </cell>
          <cell r="O891">
            <v>-3838639</v>
          </cell>
        </row>
        <row r="892">
          <cell r="B892">
            <v>21010102</v>
          </cell>
          <cell r="H892">
            <v>-33750.629999999997</v>
          </cell>
          <cell r="I892" t="str">
            <v>EUR</v>
          </cell>
          <cell r="K892">
            <v>-275931987</v>
          </cell>
          <cell r="O892">
            <v>2892090</v>
          </cell>
        </row>
        <row r="893">
          <cell r="B893">
            <v>21010102</v>
          </cell>
          <cell r="H893">
            <v>-1010.98</v>
          </cell>
          <cell r="I893" t="str">
            <v>EUR</v>
          </cell>
          <cell r="K893">
            <v>-8082836</v>
          </cell>
          <cell r="O893">
            <v>-95911</v>
          </cell>
        </row>
        <row r="894">
          <cell r="B894">
            <v>21010102</v>
          </cell>
          <cell r="H894">
            <v>-27895.49</v>
          </cell>
          <cell r="I894" t="str">
            <v>EUR</v>
          </cell>
          <cell r="K894">
            <v>-225814828</v>
          </cell>
          <cell r="O894">
            <v>142546</v>
          </cell>
        </row>
        <row r="895">
          <cell r="B895">
            <v>21010102</v>
          </cell>
          <cell r="H895">
            <v>-3653.63</v>
          </cell>
          <cell r="I895" t="str">
            <v>EUR</v>
          </cell>
          <cell r="K895">
            <v>-29210956</v>
          </cell>
          <cell r="O895">
            <v>-346618</v>
          </cell>
        </row>
        <row r="896">
          <cell r="B896">
            <v>21010102</v>
          </cell>
          <cell r="H896">
            <v>27918.080000000002</v>
          </cell>
          <cell r="I896" t="str">
            <v>EUR</v>
          </cell>
          <cell r="K896">
            <v>220345513</v>
          </cell>
          <cell r="O896">
            <v>5509521</v>
          </cell>
        </row>
        <row r="897">
          <cell r="B897">
            <v>21010102</v>
          </cell>
          <cell r="H897">
            <v>-31057.93</v>
          </cell>
          <cell r="I897" t="str">
            <v>EUR</v>
          </cell>
          <cell r="K897">
            <v>-249359772</v>
          </cell>
          <cell r="O897">
            <v>-1896397</v>
          </cell>
        </row>
        <row r="898">
          <cell r="B898">
            <v>21010102</v>
          </cell>
          <cell r="H898">
            <v>-1800</v>
          </cell>
          <cell r="I898" t="str">
            <v>USD</v>
          </cell>
          <cell r="K898">
            <v>-13177404</v>
          </cell>
          <cell r="O898">
            <v>66888</v>
          </cell>
        </row>
        <row r="899">
          <cell r="B899">
            <v>21010102</v>
          </cell>
          <cell r="H899">
            <v>-4650</v>
          </cell>
          <cell r="I899" t="str">
            <v>USD</v>
          </cell>
          <cell r="K899">
            <v>-34607765</v>
          </cell>
          <cell r="O899">
            <v>738932</v>
          </cell>
        </row>
        <row r="900">
          <cell r="B900">
            <v>21010102</v>
          </cell>
          <cell r="H900">
            <v>-4750</v>
          </cell>
          <cell r="I900" t="str">
            <v>USD</v>
          </cell>
          <cell r="K900">
            <v>-34759883</v>
          </cell>
          <cell r="O900">
            <v>162688</v>
          </cell>
        </row>
        <row r="901">
          <cell r="B901">
            <v>21010102</v>
          </cell>
          <cell r="H901">
            <v>-1800</v>
          </cell>
          <cell r="I901" t="str">
            <v>USD</v>
          </cell>
          <cell r="K901">
            <v>-13357242</v>
          </cell>
          <cell r="O901">
            <v>246726</v>
          </cell>
        </row>
        <row r="902">
          <cell r="B902">
            <v>21010102</v>
          </cell>
          <cell r="H902">
            <v>-6375</v>
          </cell>
          <cell r="I902" t="str">
            <v>USD</v>
          </cell>
          <cell r="K902">
            <v>-46984005</v>
          </cell>
          <cell r="O902">
            <v>550927</v>
          </cell>
        </row>
        <row r="903">
          <cell r="B903">
            <v>21010102</v>
          </cell>
          <cell r="H903">
            <v>20.36</v>
          </cell>
          <cell r="I903" t="str">
            <v>USD</v>
          </cell>
          <cell r="K903">
            <v>147008</v>
          </cell>
          <cell r="O903">
            <v>1287</v>
          </cell>
        </row>
        <row r="904">
          <cell r="B904">
            <v>21010102</v>
          </cell>
          <cell r="H904">
            <v>-4850</v>
          </cell>
          <cell r="I904" t="str">
            <v>USD</v>
          </cell>
          <cell r="K904">
            <v>-35505783</v>
          </cell>
          <cell r="O904">
            <v>180226</v>
          </cell>
        </row>
        <row r="905">
          <cell r="B905">
            <v>21010102</v>
          </cell>
          <cell r="H905">
            <v>-6030</v>
          </cell>
          <cell r="I905" t="str">
            <v>EUR</v>
          </cell>
          <cell r="K905">
            <v>-48204061</v>
          </cell>
          <cell r="O905">
            <v>-578157</v>
          </cell>
        </row>
        <row r="906">
          <cell r="B906">
            <v>21010102</v>
          </cell>
          <cell r="H906">
            <v>-81.5</v>
          </cell>
          <cell r="I906" t="str">
            <v>EUR</v>
          </cell>
          <cell r="K906">
            <v>-666312</v>
          </cell>
          <cell r="O906">
            <v>6984</v>
          </cell>
        </row>
        <row r="907">
          <cell r="B907">
            <v>21010102</v>
          </cell>
          <cell r="H907">
            <v>-2300</v>
          </cell>
          <cell r="I907" t="str">
            <v>USD</v>
          </cell>
          <cell r="K907">
            <v>-17117819</v>
          </cell>
          <cell r="O907">
            <v>365493</v>
          </cell>
        </row>
        <row r="908">
          <cell r="B908">
            <v>21010102</v>
          </cell>
          <cell r="H908">
            <v>250</v>
          </cell>
          <cell r="I908" t="str">
            <v>USD</v>
          </cell>
          <cell r="K908">
            <v>1709475</v>
          </cell>
          <cell r="O908">
            <v>111430</v>
          </cell>
        </row>
        <row r="909">
          <cell r="B909">
            <v>21010102</v>
          </cell>
          <cell r="H909">
            <v>-1300</v>
          </cell>
          <cell r="I909" t="str">
            <v>USD</v>
          </cell>
          <cell r="K909">
            <v>-9675289</v>
          </cell>
          <cell r="O909">
            <v>206583</v>
          </cell>
        </row>
        <row r="910">
          <cell r="B910">
            <v>21010102</v>
          </cell>
          <cell r="H910">
            <v>-6337.75</v>
          </cell>
          <cell r="I910" t="str">
            <v>USD</v>
          </cell>
          <cell r="K910">
            <v>-47312888</v>
          </cell>
          <cell r="O910">
            <v>1151125</v>
          </cell>
        </row>
        <row r="911">
          <cell r="B911">
            <v>21010102</v>
          </cell>
          <cell r="H911">
            <v>-2247</v>
          </cell>
          <cell r="I911" t="str">
            <v>USD</v>
          </cell>
          <cell r="K911">
            <v>-16508215</v>
          </cell>
          <cell r="O911">
            <v>141921</v>
          </cell>
        </row>
        <row r="912">
          <cell r="B912">
            <v>21010102</v>
          </cell>
          <cell r="H912">
            <v>-6634</v>
          </cell>
          <cell r="I912" t="str">
            <v>USD</v>
          </cell>
          <cell r="K912">
            <v>-49373744</v>
          </cell>
          <cell r="O912">
            <v>1054209</v>
          </cell>
        </row>
        <row r="913">
          <cell r="B913">
            <v>21010102</v>
          </cell>
          <cell r="H913">
            <v>-3745</v>
          </cell>
          <cell r="I913" t="str">
            <v>USD</v>
          </cell>
          <cell r="K913">
            <v>-27872275</v>
          </cell>
          <cell r="O913">
            <v>595118</v>
          </cell>
        </row>
        <row r="914">
          <cell r="B914">
            <v>21010102</v>
          </cell>
          <cell r="H914">
            <v>-13803</v>
          </cell>
          <cell r="I914" t="str">
            <v>USD</v>
          </cell>
          <cell r="K914">
            <v>-101728662</v>
          </cell>
          <cell r="O914">
            <v>1192855</v>
          </cell>
        </row>
        <row r="915">
          <cell r="B915">
            <v>21010102</v>
          </cell>
          <cell r="H915">
            <v>1391</v>
          </cell>
          <cell r="I915" t="str">
            <v>USD</v>
          </cell>
          <cell r="K915">
            <v>10352559</v>
          </cell>
          <cell r="O915">
            <v>-221044</v>
          </cell>
        </row>
        <row r="916">
          <cell r="B916">
            <v>21010102</v>
          </cell>
          <cell r="H916">
            <v>160.5</v>
          </cell>
          <cell r="I916" t="str">
            <v>USD</v>
          </cell>
          <cell r="K916">
            <v>1194526</v>
          </cell>
          <cell r="O916">
            <v>-25505</v>
          </cell>
        </row>
        <row r="917">
          <cell r="B917">
            <v>21010102</v>
          </cell>
          <cell r="H917">
            <v>-40325</v>
          </cell>
          <cell r="I917" t="str">
            <v>USD</v>
          </cell>
          <cell r="K917">
            <v>-293522853</v>
          </cell>
          <cell r="O917">
            <v>-189124</v>
          </cell>
        </row>
        <row r="918">
          <cell r="B918">
            <v>21010102</v>
          </cell>
          <cell r="H918">
            <v>-99975</v>
          </cell>
          <cell r="I918" t="str">
            <v>USD</v>
          </cell>
          <cell r="K918">
            <v>-731894982</v>
          </cell>
          <cell r="O918">
            <v>3715072</v>
          </cell>
        </row>
        <row r="919">
          <cell r="B919">
            <v>21010102</v>
          </cell>
          <cell r="H919">
            <v>-3050</v>
          </cell>
          <cell r="I919" t="str">
            <v>USD</v>
          </cell>
          <cell r="K919">
            <v>-22728875</v>
          </cell>
          <cell r="O919">
            <v>513834</v>
          </cell>
        </row>
        <row r="920">
          <cell r="B920">
            <v>21010102</v>
          </cell>
          <cell r="H920">
            <v>-165120</v>
          </cell>
          <cell r="I920" t="str">
            <v>USD</v>
          </cell>
          <cell r="K920">
            <v>-1230489101</v>
          </cell>
          <cell r="O920">
            <v>27817767</v>
          </cell>
        </row>
        <row r="921">
          <cell r="B921">
            <v>21010102</v>
          </cell>
          <cell r="H921">
            <v>-58800</v>
          </cell>
          <cell r="I921" t="str">
            <v>USD</v>
          </cell>
          <cell r="K921">
            <v>-437620764</v>
          </cell>
          <cell r="O921">
            <v>9343908</v>
          </cell>
        </row>
        <row r="922">
          <cell r="B922">
            <v>21010102</v>
          </cell>
          <cell r="H922">
            <v>-8800</v>
          </cell>
          <cell r="I922" t="str">
            <v>USD</v>
          </cell>
          <cell r="K922">
            <v>-65494264</v>
          </cell>
          <cell r="O922">
            <v>1398408</v>
          </cell>
        </row>
        <row r="923">
          <cell r="B923">
            <v>21010102</v>
          </cell>
          <cell r="H923">
            <v>-26600</v>
          </cell>
          <cell r="I923" t="str">
            <v>USD</v>
          </cell>
          <cell r="K923">
            <v>-197971298</v>
          </cell>
          <cell r="O923">
            <v>4227006</v>
          </cell>
        </row>
        <row r="924">
          <cell r="B924">
            <v>21010102</v>
          </cell>
          <cell r="H924">
            <v>-11400</v>
          </cell>
          <cell r="I924" t="str">
            <v>USD</v>
          </cell>
          <cell r="K924">
            <v>-83423718</v>
          </cell>
          <cell r="O924">
            <v>390450</v>
          </cell>
        </row>
        <row r="925">
          <cell r="B925">
            <v>21010102</v>
          </cell>
          <cell r="H925">
            <v>-10200</v>
          </cell>
          <cell r="I925" t="str">
            <v>USD</v>
          </cell>
          <cell r="K925">
            <v>-74642274</v>
          </cell>
          <cell r="O925">
            <v>349350</v>
          </cell>
        </row>
        <row r="926">
          <cell r="B926">
            <v>21010102</v>
          </cell>
          <cell r="H926">
            <v>-5800</v>
          </cell>
          <cell r="I926" t="str">
            <v>USD</v>
          </cell>
          <cell r="K926">
            <v>-42746232</v>
          </cell>
          <cell r="O926">
            <v>501236</v>
          </cell>
        </row>
        <row r="927">
          <cell r="B927">
            <v>21010102</v>
          </cell>
          <cell r="H927">
            <v>-14034.93</v>
          </cell>
          <cell r="I927" t="str">
            <v>EUR</v>
          </cell>
          <cell r="K927">
            <v>-114744114</v>
          </cell>
          <cell r="O927">
            <v>1202653</v>
          </cell>
        </row>
        <row r="928">
          <cell r="B928">
            <v>21010102</v>
          </cell>
          <cell r="H928">
            <v>7275</v>
          </cell>
          <cell r="I928" t="str">
            <v>EUR</v>
          </cell>
          <cell r="K928">
            <v>57442964</v>
          </cell>
          <cell r="O928">
            <v>1411204</v>
          </cell>
        </row>
        <row r="929">
          <cell r="B929">
            <v>21010102</v>
          </cell>
          <cell r="H929">
            <v>-343.2</v>
          </cell>
          <cell r="I929" t="str">
            <v>EUR</v>
          </cell>
          <cell r="K929">
            <v>-2704135</v>
          </cell>
          <cell r="O929">
            <v>-72326</v>
          </cell>
        </row>
        <row r="930">
          <cell r="B930">
            <v>21010102</v>
          </cell>
          <cell r="H930">
            <v>-7090</v>
          </cell>
          <cell r="I930" t="str">
            <v>USD</v>
          </cell>
          <cell r="K930">
            <v>-52767538</v>
          </cell>
          <cell r="O930">
            <v>1126672</v>
          </cell>
        </row>
        <row r="931">
          <cell r="B931">
            <v>21010102</v>
          </cell>
          <cell r="H931">
            <v>-12722.15</v>
          </cell>
          <cell r="I931" t="str">
            <v>EUR</v>
          </cell>
          <cell r="K931">
            <v>-100499514</v>
          </cell>
          <cell r="O931">
            <v>-2421662</v>
          </cell>
        </row>
        <row r="932">
          <cell r="B932">
            <v>21010102</v>
          </cell>
          <cell r="H932">
            <v>-10583.14</v>
          </cell>
          <cell r="I932" t="str">
            <v>EUR</v>
          </cell>
          <cell r="K932">
            <v>-86523625</v>
          </cell>
          <cell r="O932">
            <v>906869</v>
          </cell>
        </row>
        <row r="933">
          <cell r="B933">
            <v>21010102</v>
          </cell>
          <cell r="H933">
            <v>-7987.5</v>
          </cell>
          <cell r="I933" t="str">
            <v>USD</v>
          </cell>
          <cell r="K933">
            <v>-58868195</v>
          </cell>
          <cell r="O933">
            <v>690280</v>
          </cell>
        </row>
        <row r="934">
          <cell r="B934">
            <v>21010102</v>
          </cell>
          <cell r="H934">
            <v>-1200</v>
          </cell>
          <cell r="I934" t="str">
            <v>USD</v>
          </cell>
          <cell r="K934">
            <v>-8931036</v>
          </cell>
          <cell r="O934">
            <v>190692</v>
          </cell>
        </row>
        <row r="935">
          <cell r="B935">
            <v>21010102</v>
          </cell>
          <cell r="H935">
            <v>-7399.33</v>
          </cell>
          <cell r="I935" t="str">
            <v>USD</v>
          </cell>
          <cell r="K935">
            <v>-55140473</v>
          </cell>
          <cell r="O935">
            <v>1246565</v>
          </cell>
        </row>
        <row r="936">
          <cell r="B936">
            <v>21010102</v>
          </cell>
          <cell r="H936">
            <v>-9915</v>
          </cell>
          <cell r="I936" t="str">
            <v>USD</v>
          </cell>
          <cell r="K936">
            <v>-74135942</v>
          </cell>
          <cell r="O936">
            <v>1918850</v>
          </cell>
        </row>
        <row r="937">
          <cell r="B937">
            <v>21010102</v>
          </cell>
          <cell r="H937">
            <v>-14591</v>
          </cell>
          <cell r="I937" t="str">
            <v>USD</v>
          </cell>
          <cell r="K937">
            <v>-107196868</v>
          </cell>
          <cell r="O937">
            <v>921569</v>
          </cell>
        </row>
        <row r="938">
          <cell r="B938">
            <v>21010102</v>
          </cell>
          <cell r="H938">
            <v>352.68</v>
          </cell>
          <cell r="I938" t="str">
            <v>USD</v>
          </cell>
          <cell r="K938">
            <v>2564506</v>
          </cell>
          <cell r="O938">
            <v>4281</v>
          </cell>
        </row>
        <row r="939">
          <cell r="B939">
            <v>21010102</v>
          </cell>
          <cell r="H939">
            <v>-32225</v>
          </cell>
          <cell r="I939" t="str">
            <v>USD</v>
          </cell>
          <cell r="K939">
            <v>-239131735</v>
          </cell>
          <cell r="O939">
            <v>4417080</v>
          </cell>
        </row>
        <row r="940">
          <cell r="B940">
            <v>21010102</v>
          </cell>
          <cell r="H940">
            <v>-8333.2999999999993</v>
          </cell>
          <cell r="I940" t="str">
            <v>USD</v>
          </cell>
          <cell r="K940">
            <v>-62044085</v>
          </cell>
          <cell r="O940">
            <v>1347494</v>
          </cell>
        </row>
        <row r="941">
          <cell r="B941">
            <v>21010102</v>
          </cell>
          <cell r="H941">
            <v>-6337.3</v>
          </cell>
          <cell r="I941" t="str">
            <v>USD</v>
          </cell>
          <cell r="K941">
            <v>-47309529</v>
          </cell>
          <cell r="O941">
            <v>1151044</v>
          </cell>
        </row>
        <row r="942">
          <cell r="B942">
            <v>21010102</v>
          </cell>
          <cell r="H942">
            <v>-3368.68</v>
          </cell>
          <cell r="I942" t="str">
            <v>USD</v>
          </cell>
          <cell r="K942">
            <v>-25071502</v>
          </cell>
          <cell r="O942">
            <v>535317</v>
          </cell>
        </row>
        <row r="943">
          <cell r="B943">
            <v>21010102</v>
          </cell>
          <cell r="H943">
            <v>-10886.18</v>
          </cell>
          <cell r="I943" t="str">
            <v>USD</v>
          </cell>
          <cell r="K943">
            <v>-80231582</v>
          </cell>
          <cell r="O943">
            <v>940784</v>
          </cell>
        </row>
        <row r="944">
          <cell r="B944">
            <v>21010102</v>
          </cell>
          <cell r="H944">
            <v>-3095</v>
          </cell>
          <cell r="I944" t="str">
            <v>USD</v>
          </cell>
          <cell r="K944">
            <v>-22962238</v>
          </cell>
          <cell r="O944">
            <v>419434</v>
          </cell>
        </row>
        <row r="945">
          <cell r="B945">
            <v>21010102</v>
          </cell>
          <cell r="H945">
            <v>-3095</v>
          </cell>
          <cell r="I945" t="str">
            <v>USD</v>
          </cell>
          <cell r="K945">
            <v>-23034630</v>
          </cell>
          <cell r="O945">
            <v>491826</v>
          </cell>
        </row>
        <row r="946">
          <cell r="B946">
            <v>21010102</v>
          </cell>
          <cell r="H946">
            <v>-1026</v>
          </cell>
          <cell r="I946" t="str">
            <v>USD</v>
          </cell>
          <cell r="K946">
            <v>-7636036</v>
          </cell>
          <cell r="O946">
            <v>163042</v>
          </cell>
        </row>
        <row r="947">
          <cell r="B947">
            <v>21010102</v>
          </cell>
          <cell r="H947">
            <v>-3095</v>
          </cell>
          <cell r="I947" t="str">
            <v>USD</v>
          </cell>
          <cell r="K947">
            <v>-23034630</v>
          </cell>
          <cell r="O947">
            <v>491826</v>
          </cell>
        </row>
        <row r="948">
          <cell r="B948">
            <v>21010102</v>
          </cell>
          <cell r="H948">
            <v>-3095</v>
          </cell>
          <cell r="I948" t="str">
            <v>USD</v>
          </cell>
          <cell r="K948">
            <v>-23034630</v>
          </cell>
          <cell r="O948">
            <v>491826</v>
          </cell>
        </row>
        <row r="949">
          <cell r="B949">
            <v>21010102</v>
          </cell>
          <cell r="H949">
            <v>-3095</v>
          </cell>
          <cell r="I949" t="str">
            <v>USD</v>
          </cell>
          <cell r="K949">
            <v>-23034630</v>
          </cell>
          <cell r="O949">
            <v>491826</v>
          </cell>
        </row>
        <row r="950">
          <cell r="B950">
            <v>21010102</v>
          </cell>
          <cell r="H950">
            <v>-448</v>
          </cell>
          <cell r="I950" t="str">
            <v>USD</v>
          </cell>
          <cell r="K950">
            <v>-3334253</v>
          </cell>
          <cell r="O950">
            <v>71191</v>
          </cell>
        </row>
        <row r="951">
          <cell r="B951">
            <v>21010102</v>
          </cell>
          <cell r="H951">
            <v>-1000</v>
          </cell>
          <cell r="I951" t="str">
            <v>USD</v>
          </cell>
          <cell r="K951">
            <v>-7419140</v>
          </cell>
          <cell r="O951">
            <v>135520</v>
          </cell>
        </row>
        <row r="952">
          <cell r="B952">
            <v>21010102</v>
          </cell>
          <cell r="H952">
            <v>-53784</v>
          </cell>
          <cell r="I952" t="str">
            <v>USD</v>
          </cell>
          <cell r="K952">
            <v>-393584320</v>
          </cell>
          <cell r="O952">
            <v>1842102</v>
          </cell>
        </row>
        <row r="953">
          <cell r="B953">
            <v>21010102</v>
          </cell>
          <cell r="H953">
            <v>-46500</v>
          </cell>
          <cell r="I953" t="str">
            <v>USD</v>
          </cell>
          <cell r="K953">
            <v>-347134125</v>
          </cell>
          <cell r="O953">
            <v>8445795</v>
          </cell>
        </row>
        <row r="954">
          <cell r="B954">
            <v>21010102</v>
          </cell>
          <cell r="H954">
            <v>-12000</v>
          </cell>
          <cell r="I954" t="str">
            <v>USD</v>
          </cell>
          <cell r="K954">
            <v>-89195760</v>
          </cell>
          <cell r="O954">
            <v>1792320</v>
          </cell>
        </row>
        <row r="955">
          <cell r="B955">
            <v>21010102</v>
          </cell>
          <cell r="H955">
            <v>-45803</v>
          </cell>
          <cell r="I955" t="str">
            <v>USD</v>
          </cell>
          <cell r="K955">
            <v>-340890202</v>
          </cell>
          <cell r="O955">
            <v>7278555</v>
          </cell>
        </row>
        <row r="956">
          <cell r="B956">
            <v>21010102</v>
          </cell>
          <cell r="H956">
            <v>-1450</v>
          </cell>
          <cell r="I956" t="str">
            <v>USD</v>
          </cell>
          <cell r="K956">
            <v>-10615131</v>
          </cell>
          <cell r="O956">
            <v>53882</v>
          </cell>
        </row>
        <row r="957">
          <cell r="B957">
            <v>21010102</v>
          </cell>
          <cell r="H957">
            <v>-4900</v>
          </cell>
          <cell r="I957" t="str">
            <v>USD</v>
          </cell>
          <cell r="K957">
            <v>-36030680</v>
          </cell>
          <cell r="O957">
            <v>340942</v>
          </cell>
        </row>
        <row r="958">
          <cell r="B958">
            <v>21010102</v>
          </cell>
          <cell r="H958">
            <v>-550</v>
          </cell>
          <cell r="I958" t="str">
            <v>USD</v>
          </cell>
          <cell r="K958">
            <v>-4105888</v>
          </cell>
          <cell r="O958">
            <v>99897</v>
          </cell>
        </row>
        <row r="959">
          <cell r="B959">
            <v>21010102</v>
          </cell>
          <cell r="H959">
            <v>1500</v>
          </cell>
          <cell r="I959" t="str">
            <v>USD</v>
          </cell>
          <cell r="K959">
            <v>11163795</v>
          </cell>
          <cell r="O959">
            <v>-238365</v>
          </cell>
        </row>
        <row r="960">
          <cell r="B960">
            <v>21010102</v>
          </cell>
          <cell r="H960">
            <v>-10257.81</v>
          </cell>
          <cell r="I960" t="str">
            <v>USD</v>
          </cell>
          <cell r="K960">
            <v>-76442123</v>
          </cell>
          <cell r="O960">
            <v>1728133</v>
          </cell>
        </row>
        <row r="961">
          <cell r="B961">
            <v>21010102</v>
          </cell>
          <cell r="H961">
            <v>-2657</v>
          </cell>
          <cell r="I961" t="str">
            <v>USD</v>
          </cell>
          <cell r="K961">
            <v>-19774802</v>
          </cell>
          <cell r="O961">
            <v>422224</v>
          </cell>
        </row>
        <row r="962">
          <cell r="B962">
            <v>21010102</v>
          </cell>
          <cell r="H962">
            <v>-10667.55</v>
          </cell>
          <cell r="I962" t="str">
            <v>USD</v>
          </cell>
          <cell r="K962">
            <v>-79393561</v>
          </cell>
          <cell r="O962">
            <v>1695180</v>
          </cell>
        </row>
        <row r="963">
          <cell r="B963">
            <v>21010102</v>
          </cell>
          <cell r="H963">
            <v>-5250</v>
          </cell>
          <cell r="I963" t="str">
            <v>USD</v>
          </cell>
          <cell r="K963">
            <v>-39073283</v>
          </cell>
          <cell r="O963">
            <v>834278</v>
          </cell>
        </row>
        <row r="964">
          <cell r="B964">
            <v>21010102</v>
          </cell>
          <cell r="H964">
            <v>5250</v>
          </cell>
          <cell r="I964" t="str">
            <v>USD</v>
          </cell>
          <cell r="K964">
            <v>39073283</v>
          </cell>
          <cell r="O964">
            <v>-834278</v>
          </cell>
        </row>
        <row r="965">
          <cell r="B965">
            <v>21010102</v>
          </cell>
          <cell r="H965">
            <v>-7910</v>
          </cell>
          <cell r="I965" t="str">
            <v>USD</v>
          </cell>
          <cell r="K965">
            <v>-58870413</v>
          </cell>
          <cell r="O965">
            <v>1256979</v>
          </cell>
        </row>
        <row r="966">
          <cell r="B966">
            <v>21010102</v>
          </cell>
          <cell r="H966">
            <v>-24167.25</v>
          </cell>
          <cell r="I966" t="str">
            <v>USD</v>
          </cell>
          <cell r="K966">
            <v>-179865483</v>
          </cell>
          <cell r="O966">
            <v>3840418</v>
          </cell>
        </row>
        <row r="967">
          <cell r="B967">
            <v>21010102</v>
          </cell>
          <cell r="H967">
            <v>-9558.4599999999991</v>
          </cell>
          <cell r="I967" t="str">
            <v>USD</v>
          </cell>
          <cell r="K967">
            <v>-71198484</v>
          </cell>
          <cell r="O967">
            <v>1578294</v>
          </cell>
        </row>
        <row r="968">
          <cell r="B968">
            <v>21010102</v>
          </cell>
          <cell r="H968">
            <v>-18829.25</v>
          </cell>
          <cell r="I968" t="str">
            <v>USD</v>
          </cell>
          <cell r="K968">
            <v>-140137258</v>
          </cell>
          <cell r="O968">
            <v>2992156</v>
          </cell>
        </row>
        <row r="969">
          <cell r="B969">
            <v>21010102</v>
          </cell>
          <cell r="H969">
            <v>-133</v>
          </cell>
          <cell r="I969" t="str">
            <v>USD</v>
          </cell>
          <cell r="K969">
            <v>-989856</v>
          </cell>
          <cell r="O969">
            <v>21135</v>
          </cell>
        </row>
        <row r="970">
          <cell r="B970">
            <v>21010102</v>
          </cell>
          <cell r="H970">
            <v>-335.09</v>
          </cell>
          <cell r="I970" t="str">
            <v>USD</v>
          </cell>
          <cell r="K970">
            <v>-2493918</v>
          </cell>
          <cell r="O970">
            <v>53250</v>
          </cell>
        </row>
        <row r="971">
          <cell r="B971">
            <v>21010102</v>
          </cell>
          <cell r="H971">
            <v>-2403</v>
          </cell>
          <cell r="I971" t="str">
            <v>USD</v>
          </cell>
          <cell r="K971">
            <v>-17884400</v>
          </cell>
          <cell r="O971">
            <v>381861</v>
          </cell>
        </row>
        <row r="972">
          <cell r="B972">
            <v>21010102</v>
          </cell>
          <cell r="H972">
            <v>-24224.48</v>
          </cell>
          <cell r="I972" t="str">
            <v>USD</v>
          </cell>
          <cell r="K972">
            <v>-177615583</v>
          </cell>
          <cell r="O972">
            <v>1173676</v>
          </cell>
        </row>
        <row r="973">
          <cell r="B973">
            <v>21010102</v>
          </cell>
          <cell r="H973">
            <v>-3405.6</v>
          </cell>
          <cell r="I973" t="str">
            <v>USD</v>
          </cell>
          <cell r="K973">
            <v>-25346280</v>
          </cell>
          <cell r="O973">
            <v>541184</v>
          </cell>
        </row>
        <row r="974">
          <cell r="B974">
            <v>21010102</v>
          </cell>
          <cell r="H974">
            <v>-3385</v>
          </cell>
          <cell r="I974" t="str">
            <v>USD</v>
          </cell>
          <cell r="K974">
            <v>-25269871</v>
          </cell>
          <cell r="O974">
            <v>614817</v>
          </cell>
        </row>
        <row r="975">
          <cell r="B975">
            <v>21010102</v>
          </cell>
          <cell r="H975">
            <v>-2323.75</v>
          </cell>
          <cell r="I975" t="str">
            <v>USD</v>
          </cell>
          <cell r="K975">
            <v>-17294579</v>
          </cell>
          <cell r="O975">
            <v>369267</v>
          </cell>
        </row>
        <row r="976">
          <cell r="B976">
            <v>21010102</v>
          </cell>
          <cell r="H976">
            <v>-3290</v>
          </cell>
          <cell r="I976" t="str">
            <v>USD</v>
          </cell>
          <cell r="K976">
            <v>-24485924</v>
          </cell>
          <cell r="O976">
            <v>522814</v>
          </cell>
        </row>
        <row r="977">
          <cell r="B977">
            <v>21010102</v>
          </cell>
          <cell r="H977">
            <v>-5170</v>
          </cell>
          <cell r="I977" t="str">
            <v>USD</v>
          </cell>
          <cell r="K977">
            <v>-38477881</v>
          </cell>
          <cell r="O977">
            <v>821566</v>
          </cell>
        </row>
        <row r="978">
          <cell r="B978">
            <v>21010102</v>
          </cell>
          <cell r="H978">
            <v>-7605</v>
          </cell>
          <cell r="I978" t="str">
            <v>USD</v>
          </cell>
          <cell r="K978">
            <v>-56434348</v>
          </cell>
          <cell r="O978">
            <v>1042418</v>
          </cell>
        </row>
        <row r="979">
          <cell r="B979">
            <v>21010102</v>
          </cell>
          <cell r="H979">
            <v>-5675</v>
          </cell>
          <cell r="I979" t="str">
            <v>USD</v>
          </cell>
          <cell r="K979">
            <v>-42112416</v>
          </cell>
          <cell r="O979">
            <v>777872</v>
          </cell>
        </row>
        <row r="980">
          <cell r="B980">
            <v>21010102</v>
          </cell>
          <cell r="H980">
            <v>-19000</v>
          </cell>
          <cell r="I980" t="str">
            <v>USD</v>
          </cell>
          <cell r="K980">
            <v>-140030760</v>
          </cell>
          <cell r="O980">
            <v>1641980</v>
          </cell>
        </row>
        <row r="981">
          <cell r="B981">
            <v>21010102</v>
          </cell>
          <cell r="H981">
            <v>-1095</v>
          </cell>
          <cell r="I981" t="str">
            <v>USD</v>
          </cell>
          <cell r="K981">
            <v>-8149570</v>
          </cell>
          <cell r="O981">
            <v>174006</v>
          </cell>
        </row>
        <row r="982">
          <cell r="B982">
            <v>21010102</v>
          </cell>
          <cell r="H982">
            <v>-50000</v>
          </cell>
          <cell r="I982" t="str">
            <v>USD</v>
          </cell>
          <cell r="K982">
            <v>-363836500</v>
          </cell>
          <cell r="O982">
            <v>-344500</v>
          </cell>
        </row>
        <row r="983">
          <cell r="B983">
            <v>21010102</v>
          </cell>
          <cell r="H983">
            <v>-12000</v>
          </cell>
          <cell r="I983" t="str">
            <v>USD</v>
          </cell>
          <cell r="K983">
            <v>-87849360</v>
          </cell>
          <cell r="O983">
            <v>445920</v>
          </cell>
        </row>
        <row r="984">
          <cell r="B984">
            <v>21010102</v>
          </cell>
          <cell r="H984">
            <v>-60000</v>
          </cell>
          <cell r="I984" t="str">
            <v>USD</v>
          </cell>
          <cell r="K984">
            <v>-439246800</v>
          </cell>
          <cell r="O984">
            <v>2229600</v>
          </cell>
        </row>
        <row r="985">
          <cell r="B985">
            <v>21010102</v>
          </cell>
          <cell r="H985">
            <v>-137500</v>
          </cell>
          <cell r="I985" t="str">
            <v>USD</v>
          </cell>
          <cell r="K985">
            <v>-1006607250</v>
          </cell>
          <cell r="O985">
            <v>5109500</v>
          </cell>
        </row>
        <row r="986">
          <cell r="B986">
            <v>21010102</v>
          </cell>
          <cell r="H986">
            <v>-64200</v>
          </cell>
          <cell r="I986" t="str">
            <v>USD</v>
          </cell>
          <cell r="K986">
            <v>-477810426</v>
          </cell>
          <cell r="O986">
            <v>10202022</v>
          </cell>
        </row>
        <row r="987">
          <cell r="B987">
            <v>21010102</v>
          </cell>
          <cell r="H987">
            <v>-300000</v>
          </cell>
          <cell r="I987" t="str">
            <v>USD</v>
          </cell>
          <cell r="K987">
            <v>-2232759000</v>
          </cell>
          <cell r="O987">
            <v>47673000</v>
          </cell>
        </row>
        <row r="988">
          <cell r="B988">
            <v>21010102</v>
          </cell>
          <cell r="H988">
            <v>-199600</v>
          </cell>
          <cell r="I988" t="str">
            <v>USD</v>
          </cell>
          <cell r="K988">
            <v>-1485528988</v>
          </cell>
          <cell r="O988">
            <v>31718436</v>
          </cell>
        </row>
        <row r="989">
          <cell r="B989">
            <v>21010102</v>
          </cell>
          <cell r="H989">
            <v>-42400</v>
          </cell>
          <cell r="I989" t="str">
            <v>USD</v>
          </cell>
          <cell r="K989">
            <v>-310277688</v>
          </cell>
          <cell r="O989">
            <v>1452200</v>
          </cell>
        </row>
        <row r="990">
          <cell r="B990">
            <v>21010102</v>
          </cell>
          <cell r="H990">
            <v>-29000</v>
          </cell>
          <cell r="I990" t="str">
            <v>USD</v>
          </cell>
          <cell r="K990">
            <v>-212218230</v>
          </cell>
          <cell r="O990">
            <v>993250</v>
          </cell>
        </row>
        <row r="991">
          <cell r="B991">
            <v>21010102</v>
          </cell>
          <cell r="H991">
            <v>-180000</v>
          </cell>
          <cell r="I991" t="str">
            <v>USD</v>
          </cell>
          <cell r="K991">
            <v>-1317216600</v>
          </cell>
          <cell r="O991">
            <v>6165000</v>
          </cell>
        </row>
        <row r="992">
          <cell r="B992">
            <v>21010102</v>
          </cell>
          <cell r="H992">
            <v>-55000</v>
          </cell>
          <cell r="I992" t="str">
            <v>USD</v>
          </cell>
          <cell r="K992">
            <v>-399199900</v>
          </cell>
          <cell r="O992">
            <v>-1399200</v>
          </cell>
        </row>
        <row r="993">
          <cell r="B993">
            <v>21010102</v>
          </cell>
          <cell r="H993">
            <v>-103721</v>
          </cell>
          <cell r="I993" t="str">
            <v>USD</v>
          </cell>
          <cell r="K993">
            <v>-754723782</v>
          </cell>
          <cell r="O993">
            <v>-740568</v>
          </cell>
        </row>
        <row r="994">
          <cell r="B994">
            <v>21010102</v>
          </cell>
          <cell r="H994">
            <v>-96162</v>
          </cell>
          <cell r="I994" t="str">
            <v>USD</v>
          </cell>
          <cell r="K994">
            <v>-699720870</v>
          </cell>
          <cell r="O994">
            <v>-686596</v>
          </cell>
        </row>
        <row r="995">
          <cell r="B995">
            <v>21010102</v>
          </cell>
          <cell r="H995">
            <v>-18144</v>
          </cell>
          <cell r="I995" t="str">
            <v>USD</v>
          </cell>
          <cell r="K995">
            <v>-131836300</v>
          </cell>
          <cell r="O995">
            <v>-317701</v>
          </cell>
        </row>
        <row r="996">
          <cell r="B996">
            <v>21010102</v>
          </cell>
          <cell r="H996">
            <v>-197066.07</v>
          </cell>
          <cell r="I996" t="str">
            <v>USD</v>
          </cell>
          <cell r="K996">
            <v>-1440545090</v>
          </cell>
          <cell r="O996">
            <v>5190721</v>
          </cell>
        </row>
        <row r="997">
          <cell r="B997">
            <v>21010102</v>
          </cell>
          <cell r="H997">
            <v>-129410.53</v>
          </cell>
          <cell r="I997" t="str">
            <v>USD</v>
          </cell>
          <cell r="K997">
            <v>-966081959</v>
          </cell>
          <cell r="O997">
            <v>23504834</v>
          </cell>
        </row>
        <row r="998">
          <cell r="B998">
            <v>21010102</v>
          </cell>
          <cell r="H998">
            <v>-14451.2</v>
          </cell>
          <cell r="I998" t="str">
            <v>USD</v>
          </cell>
          <cell r="K998">
            <v>-107553490</v>
          </cell>
          <cell r="O998">
            <v>2296441</v>
          </cell>
        </row>
        <row r="999">
          <cell r="B999">
            <v>21010102</v>
          </cell>
          <cell r="H999">
            <v>-2395.8000000000002</v>
          </cell>
          <cell r="I999" t="str">
            <v>USD</v>
          </cell>
          <cell r="K999">
            <v>-17830813</v>
          </cell>
          <cell r="O999">
            <v>380716</v>
          </cell>
        </row>
        <row r="1000">
          <cell r="B1000">
            <v>21010102</v>
          </cell>
          <cell r="H1000">
            <v>-39138.410000000003</v>
          </cell>
          <cell r="I1000" t="str">
            <v>USD</v>
          </cell>
          <cell r="K1000">
            <v>-291288790</v>
          </cell>
          <cell r="O1000">
            <v>6219484</v>
          </cell>
        </row>
        <row r="1001">
          <cell r="B1001">
            <v>21010102</v>
          </cell>
          <cell r="H1001">
            <v>-140493.09</v>
          </cell>
          <cell r="I1001" t="str">
            <v>USD</v>
          </cell>
          <cell r="K1001">
            <v>-1045624037</v>
          </cell>
          <cell r="O1001">
            <v>22325757</v>
          </cell>
        </row>
        <row r="1002">
          <cell r="B1002">
            <v>21010102</v>
          </cell>
          <cell r="H1002">
            <v>-63894.64</v>
          </cell>
          <cell r="I1002" t="str">
            <v>USD</v>
          </cell>
          <cell r="K1002">
            <v>-468479973</v>
          </cell>
          <cell r="O1002">
            <v>3095695</v>
          </cell>
        </row>
        <row r="1003">
          <cell r="B1003">
            <v>21010102</v>
          </cell>
          <cell r="H1003">
            <v>-141859.07</v>
          </cell>
          <cell r="I1003" t="str">
            <v>USD</v>
          </cell>
          <cell r="K1003">
            <v>-1045507020</v>
          </cell>
          <cell r="O1003">
            <v>12259461</v>
          </cell>
        </row>
        <row r="1004">
          <cell r="B1004">
            <v>21010102</v>
          </cell>
          <cell r="H1004">
            <v>39138.410000000003</v>
          </cell>
          <cell r="I1004" t="str">
            <v>USD</v>
          </cell>
          <cell r="K1004">
            <v>291288791</v>
          </cell>
          <cell r="O1004">
            <v>-6219485</v>
          </cell>
        </row>
        <row r="1005">
          <cell r="B1005">
            <v>21010102</v>
          </cell>
          <cell r="H1005">
            <v>2395.8000000000002</v>
          </cell>
          <cell r="I1005" t="str">
            <v>USD</v>
          </cell>
          <cell r="K1005">
            <v>17830813</v>
          </cell>
          <cell r="O1005">
            <v>-380716</v>
          </cell>
        </row>
        <row r="1006">
          <cell r="B1006">
            <v>21010102</v>
          </cell>
          <cell r="H1006">
            <v>-33019.199999999997</v>
          </cell>
          <cell r="I1006" t="str">
            <v>USD</v>
          </cell>
          <cell r="K1006">
            <v>-241726299</v>
          </cell>
          <cell r="O1006">
            <v>1226993</v>
          </cell>
        </row>
        <row r="1007">
          <cell r="B1007">
            <v>21010102</v>
          </cell>
          <cell r="H1007">
            <v>-34770</v>
          </cell>
          <cell r="I1007" t="str">
            <v>USD</v>
          </cell>
          <cell r="K1007">
            <v>-259566743</v>
          </cell>
          <cell r="O1007">
            <v>6315276</v>
          </cell>
        </row>
        <row r="1008">
          <cell r="B1008">
            <v>21010102</v>
          </cell>
          <cell r="H1008">
            <v>-22200</v>
          </cell>
          <cell r="I1008" t="str">
            <v>USD</v>
          </cell>
          <cell r="K1008">
            <v>-165224166</v>
          </cell>
          <cell r="O1008">
            <v>3527802</v>
          </cell>
        </row>
        <row r="1009">
          <cell r="B1009">
            <v>21010102</v>
          </cell>
          <cell r="H1009">
            <v>-12499.5</v>
          </cell>
          <cell r="I1009" t="str">
            <v>USD</v>
          </cell>
          <cell r="K1009">
            <v>-91831077</v>
          </cell>
          <cell r="O1009">
            <v>789469</v>
          </cell>
        </row>
        <row r="1010">
          <cell r="B1010">
            <v>21010102</v>
          </cell>
          <cell r="H1010">
            <v>-15942.6</v>
          </cell>
          <cell r="I1010" t="str">
            <v>USD</v>
          </cell>
          <cell r="K1010">
            <v>-116712267</v>
          </cell>
          <cell r="O1010">
            <v>592427</v>
          </cell>
        </row>
        <row r="1011">
          <cell r="B1011">
            <v>21010102</v>
          </cell>
          <cell r="H1011">
            <v>-1422.2</v>
          </cell>
          <cell r="I1011" t="str">
            <v>USD</v>
          </cell>
          <cell r="K1011">
            <v>-10411613</v>
          </cell>
          <cell r="O1011">
            <v>52849</v>
          </cell>
        </row>
        <row r="1012">
          <cell r="B1012">
            <v>21010102</v>
          </cell>
          <cell r="H1012">
            <v>-99769.8</v>
          </cell>
          <cell r="I1012" t="str">
            <v>USD</v>
          </cell>
          <cell r="K1012">
            <v>-742539729</v>
          </cell>
          <cell r="O1012">
            <v>15854418</v>
          </cell>
        </row>
        <row r="1013">
          <cell r="B1013">
            <v>21010102</v>
          </cell>
          <cell r="H1013">
            <v>-11539.08</v>
          </cell>
          <cell r="I1013" t="str">
            <v>USD</v>
          </cell>
          <cell r="K1013">
            <v>-84775079</v>
          </cell>
          <cell r="O1013">
            <v>728805</v>
          </cell>
        </row>
        <row r="1014">
          <cell r="B1014">
            <v>21010102</v>
          </cell>
          <cell r="H1014">
            <v>-18923.2</v>
          </cell>
          <cell r="I1014" t="str">
            <v>USD</v>
          </cell>
          <cell r="K1014">
            <v>-141017389</v>
          </cell>
          <cell r="O1014">
            <v>3187991</v>
          </cell>
        </row>
        <row r="1015">
          <cell r="B1015">
            <v>21010102</v>
          </cell>
          <cell r="H1015">
            <v>-275</v>
          </cell>
          <cell r="I1015" t="str">
            <v>USD</v>
          </cell>
          <cell r="K1015">
            <v>-1975647</v>
          </cell>
          <cell r="O1015">
            <v>-27349</v>
          </cell>
        </row>
        <row r="1016">
          <cell r="B1016">
            <v>21010102</v>
          </cell>
          <cell r="H1016">
            <v>-4645</v>
          </cell>
          <cell r="I1016" t="str">
            <v>USD</v>
          </cell>
          <cell r="K1016">
            <v>-34570552</v>
          </cell>
          <cell r="O1016">
            <v>738137</v>
          </cell>
        </row>
        <row r="1017">
          <cell r="B1017">
            <v>21010102</v>
          </cell>
          <cell r="H1017">
            <v>-24450</v>
          </cell>
          <cell r="I1017" t="str">
            <v>USD</v>
          </cell>
          <cell r="K1017">
            <v>-182203601</v>
          </cell>
          <cell r="O1017">
            <v>4119092</v>
          </cell>
        </row>
        <row r="1018">
          <cell r="B1018">
            <v>21010102</v>
          </cell>
          <cell r="H1018">
            <v>-48900</v>
          </cell>
          <cell r="I1018" t="str">
            <v>USD</v>
          </cell>
          <cell r="K1018">
            <v>-357843843</v>
          </cell>
          <cell r="O1018">
            <v>1674825</v>
          </cell>
        </row>
        <row r="1019">
          <cell r="B1019">
            <v>21010102</v>
          </cell>
          <cell r="H1019">
            <v>-960</v>
          </cell>
          <cell r="I1019" t="str">
            <v>EUR</v>
          </cell>
          <cell r="K1019">
            <v>-7848586</v>
          </cell>
          <cell r="O1019">
            <v>82263</v>
          </cell>
        </row>
        <row r="1020">
          <cell r="B1020">
            <v>21010102</v>
          </cell>
          <cell r="H1020">
            <v>-11000</v>
          </cell>
          <cell r="I1020" t="str">
            <v>USD</v>
          </cell>
          <cell r="K1020">
            <v>-80885200</v>
          </cell>
          <cell r="O1020">
            <v>765380</v>
          </cell>
        </row>
        <row r="1021">
          <cell r="B1021">
            <v>21010102</v>
          </cell>
          <cell r="H1021">
            <v>-4500</v>
          </cell>
          <cell r="I1021" t="str">
            <v>USD</v>
          </cell>
          <cell r="K1021">
            <v>-33593625</v>
          </cell>
          <cell r="O1021">
            <v>817335</v>
          </cell>
        </row>
        <row r="1022">
          <cell r="B1022">
            <v>21010102</v>
          </cell>
          <cell r="H1022">
            <v>-21750</v>
          </cell>
          <cell r="I1022" t="str">
            <v>USD</v>
          </cell>
          <cell r="K1022">
            <v>-162369188</v>
          </cell>
          <cell r="O1022">
            <v>3950453</v>
          </cell>
        </row>
        <row r="1023">
          <cell r="B1023">
            <v>21010102</v>
          </cell>
          <cell r="H1023">
            <v>-1351</v>
          </cell>
          <cell r="I1023" t="str">
            <v>USD</v>
          </cell>
          <cell r="K1023">
            <v>-9925500</v>
          </cell>
          <cell r="O1023">
            <v>85329</v>
          </cell>
        </row>
        <row r="1024">
          <cell r="B1024">
            <v>21010102</v>
          </cell>
          <cell r="H1024">
            <v>-7640</v>
          </cell>
          <cell r="I1024" t="str">
            <v>USD</v>
          </cell>
          <cell r="K1024">
            <v>-57034510</v>
          </cell>
          <cell r="O1024">
            <v>1387653</v>
          </cell>
        </row>
        <row r="1025">
          <cell r="B1025">
            <v>21010102</v>
          </cell>
          <cell r="H1025">
            <v>-7640</v>
          </cell>
          <cell r="I1025" t="str">
            <v>USD</v>
          </cell>
          <cell r="K1025">
            <v>-56017015</v>
          </cell>
          <cell r="O1025">
            <v>370158</v>
          </cell>
        </row>
        <row r="1026">
          <cell r="B1026">
            <v>21010102</v>
          </cell>
          <cell r="H1026">
            <v>-3510</v>
          </cell>
          <cell r="I1026" t="str">
            <v>USD</v>
          </cell>
          <cell r="K1026">
            <v>-25685724</v>
          </cell>
          <cell r="O1026">
            <v>120218</v>
          </cell>
        </row>
        <row r="1027">
          <cell r="B1027">
            <v>21010102</v>
          </cell>
          <cell r="H1027">
            <v>-1686.54</v>
          </cell>
          <cell r="I1027" t="str">
            <v>USD</v>
          </cell>
          <cell r="K1027">
            <v>-12578603</v>
          </cell>
          <cell r="O1027">
            <v>294487</v>
          </cell>
        </row>
        <row r="1028">
          <cell r="B1028">
            <v>21010102</v>
          </cell>
          <cell r="H1028">
            <v>-26082</v>
          </cell>
          <cell r="I1028" t="str">
            <v>USD</v>
          </cell>
          <cell r="K1028">
            <v>-194116067</v>
          </cell>
          <cell r="O1028">
            <v>4144690</v>
          </cell>
        </row>
        <row r="1029">
          <cell r="B1029">
            <v>21010102</v>
          </cell>
          <cell r="H1029">
            <v>-174000</v>
          </cell>
          <cell r="I1029" t="str">
            <v>USD</v>
          </cell>
          <cell r="K1029">
            <v>-1271092620</v>
          </cell>
          <cell r="O1029">
            <v>3742740</v>
          </cell>
        </row>
        <row r="1030">
          <cell r="B1030">
            <v>21010102</v>
          </cell>
          <cell r="H1030">
            <v>-7790</v>
          </cell>
          <cell r="I1030" t="str">
            <v>USD</v>
          </cell>
          <cell r="K1030">
            <v>-57977309</v>
          </cell>
          <cell r="O1030">
            <v>1237909</v>
          </cell>
        </row>
        <row r="1031">
          <cell r="B1031">
            <v>21010102</v>
          </cell>
          <cell r="H1031">
            <v>-2200</v>
          </cell>
          <cell r="I1031" t="str">
            <v>USD</v>
          </cell>
          <cell r="K1031">
            <v>-16105716</v>
          </cell>
          <cell r="O1031">
            <v>81752</v>
          </cell>
        </row>
        <row r="1032">
          <cell r="B1032">
            <v>21010102</v>
          </cell>
          <cell r="H1032">
            <v>-4790</v>
          </cell>
          <cell r="I1032" t="str">
            <v>USD</v>
          </cell>
          <cell r="K1032">
            <v>-35679465</v>
          </cell>
          <cell r="O1032">
            <v>790925</v>
          </cell>
        </row>
        <row r="1033">
          <cell r="B1033">
            <v>21010102</v>
          </cell>
          <cell r="H1033">
            <v>-4200</v>
          </cell>
          <cell r="I1033" t="str">
            <v>USD</v>
          </cell>
          <cell r="K1033">
            <v>-31354050</v>
          </cell>
          <cell r="O1033">
            <v>762846</v>
          </cell>
        </row>
        <row r="1034">
          <cell r="B1034">
            <v>21010102</v>
          </cell>
          <cell r="H1034">
            <v>-1824.75</v>
          </cell>
          <cell r="I1034" t="str">
            <v>EUR</v>
          </cell>
          <cell r="K1034">
            <v>-14463461</v>
          </cell>
          <cell r="O1034">
            <v>-298621</v>
          </cell>
        </row>
        <row r="1035">
          <cell r="B1035">
            <v>21010102</v>
          </cell>
          <cell r="H1035">
            <v>-9003.59</v>
          </cell>
          <cell r="I1035" t="str">
            <v>USD</v>
          </cell>
          <cell r="K1035">
            <v>-67150845</v>
          </cell>
          <cell r="O1035">
            <v>1572117</v>
          </cell>
        </row>
        <row r="1036">
          <cell r="B1036">
            <v>21010102</v>
          </cell>
          <cell r="H1036">
            <v>-11772.52</v>
          </cell>
          <cell r="I1036" t="str">
            <v>USD</v>
          </cell>
          <cell r="K1036">
            <v>-87650178</v>
          </cell>
          <cell r="O1036">
            <v>1903616</v>
          </cell>
        </row>
        <row r="1037">
          <cell r="B1037">
            <v>21010102</v>
          </cell>
          <cell r="H1037">
            <v>-9350.2099999999991</v>
          </cell>
          <cell r="I1037" t="str">
            <v>USD</v>
          </cell>
          <cell r="K1037">
            <v>-69370517</v>
          </cell>
          <cell r="O1037">
            <v>1267140</v>
          </cell>
        </row>
        <row r="1038">
          <cell r="B1038">
            <v>21010102</v>
          </cell>
          <cell r="H1038">
            <v>1490.29</v>
          </cell>
          <cell r="I1038" t="str">
            <v>USD</v>
          </cell>
          <cell r="K1038">
            <v>11091528</v>
          </cell>
          <cell r="O1038">
            <v>-236822</v>
          </cell>
        </row>
        <row r="1039">
          <cell r="B1039">
            <v>21010102</v>
          </cell>
          <cell r="H1039">
            <v>-2768.63</v>
          </cell>
          <cell r="I1039" t="str">
            <v>USD</v>
          </cell>
          <cell r="K1039">
            <v>-20676100</v>
          </cell>
          <cell r="O1039">
            <v>510451</v>
          </cell>
        </row>
        <row r="1040">
          <cell r="B1040">
            <v>21010102</v>
          </cell>
          <cell r="H1040">
            <v>-2614.6999999999998</v>
          </cell>
          <cell r="I1040" t="str">
            <v>USD</v>
          </cell>
          <cell r="K1040">
            <v>-19526554</v>
          </cell>
          <cell r="O1040">
            <v>482073</v>
          </cell>
        </row>
        <row r="1041">
          <cell r="B1041">
            <v>21010102</v>
          </cell>
          <cell r="H1041">
            <v>-180.24</v>
          </cell>
          <cell r="I1041" t="str">
            <v>USD</v>
          </cell>
          <cell r="K1041">
            <v>-1341945</v>
          </cell>
          <cell r="O1041">
            <v>29145</v>
          </cell>
        </row>
        <row r="1042">
          <cell r="B1042">
            <v>21010102</v>
          </cell>
          <cell r="H1042">
            <v>-378.09</v>
          </cell>
          <cell r="I1042" t="str">
            <v>USD</v>
          </cell>
          <cell r="K1042">
            <v>-2815001</v>
          </cell>
          <cell r="O1042">
            <v>61137</v>
          </cell>
        </row>
        <row r="1043">
          <cell r="B1043">
            <v>21010102</v>
          </cell>
          <cell r="H1043">
            <v>-3054.68</v>
          </cell>
          <cell r="I1043" t="str">
            <v>USD</v>
          </cell>
          <cell r="K1043">
            <v>-22812319</v>
          </cell>
          <cell r="O1043">
            <v>563191</v>
          </cell>
        </row>
        <row r="1044">
          <cell r="B1044">
            <v>21010102</v>
          </cell>
          <cell r="H1044">
            <v>-1300.8</v>
          </cell>
          <cell r="I1044" t="str">
            <v>USD</v>
          </cell>
          <cell r="K1044">
            <v>-9681243</v>
          </cell>
          <cell r="O1044">
            <v>206710</v>
          </cell>
        </row>
        <row r="1045">
          <cell r="B1045">
            <v>21010102</v>
          </cell>
          <cell r="H1045">
            <v>-1127.68</v>
          </cell>
          <cell r="I1045" t="str">
            <v>USD</v>
          </cell>
          <cell r="K1045">
            <v>-8392792</v>
          </cell>
          <cell r="O1045">
            <v>179199</v>
          </cell>
        </row>
        <row r="1046">
          <cell r="B1046">
            <v>21010102</v>
          </cell>
          <cell r="H1046">
            <v>-20845.47</v>
          </cell>
          <cell r="I1046" t="str">
            <v>USD</v>
          </cell>
          <cell r="K1046">
            <v>-155143035</v>
          </cell>
          <cell r="O1046">
            <v>3312553</v>
          </cell>
        </row>
        <row r="1047">
          <cell r="B1047">
            <v>21010102</v>
          </cell>
          <cell r="H1047">
            <v>-1643.94</v>
          </cell>
          <cell r="I1047" t="str">
            <v>USD</v>
          </cell>
          <cell r="K1047">
            <v>-12235072</v>
          </cell>
          <cell r="O1047">
            <v>261238</v>
          </cell>
        </row>
        <row r="1048">
          <cell r="B1048">
            <v>21010102</v>
          </cell>
          <cell r="H1048">
            <v>-1942.25</v>
          </cell>
          <cell r="I1048" t="str">
            <v>USD</v>
          </cell>
          <cell r="K1048">
            <v>-14455254</v>
          </cell>
          <cell r="O1048">
            <v>308643</v>
          </cell>
        </row>
        <row r="1049">
          <cell r="B1049">
            <v>21010102</v>
          </cell>
          <cell r="H1049">
            <v>-6366.32</v>
          </cell>
          <cell r="I1049" t="str">
            <v>USD</v>
          </cell>
          <cell r="K1049">
            <v>-47381528</v>
          </cell>
          <cell r="O1049">
            <v>1011672</v>
          </cell>
        </row>
        <row r="1050">
          <cell r="B1050">
            <v>21010102</v>
          </cell>
          <cell r="H1050">
            <v>-30570</v>
          </cell>
          <cell r="I1050" t="str">
            <v>USD</v>
          </cell>
          <cell r="K1050">
            <v>-227518142</v>
          </cell>
          <cell r="O1050">
            <v>4857879</v>
          </cell>
        </row>
        <row r="1051">
          <cell r="B1051">
            <v>21010102</v>
          </cell>
          <cell r="H1051">
            <v>-32614</v>
          </cell>
          <cell r="I1051" t="str">
            <v>USD</v>
          </cell>
          <cell r="K1051">
            <v>-243471664</v>
          </cell>
          <cell r="O1051">
            <v>5923681</v>
          </cell>
        </row>
        <row r="1052">
          <cell r="B1052">
            <v>21010102</v>
          </cell>
          <cell r="H1052">
            <v>-37350</v>
          </cell>
          <cell r="I1052" t="str">
            <v>USD</v>
          </cell>
          <cell r="K1052">
            <v>-277978496</v>
          </cell>
          <cell r="O1052">
            <v>5935289</v>
          </cell>
        </row>
        <row r="1053">
          <cell r="B1053">
            <v>21010102</v>
          </cell>
          <cell r="H1053">
            <v>-15212</v>
          </cell>
          <cell r="I1053" t="str">
            <v>USD</v>
          </cell>
          <cell r="K1053">
            <v>-113215768</v>
          </cell>
          <cell r="O1053">
            <v>2417341</v>
          </cell>
        </row>
        <row r="1054">
          <cell r="B1054">
            <v>21010102</v>
          </cell>
          <cell r="H1054">
            <v>-12900</v>
          </cell>
          <cell r="I1054" t="str">
            <v>USD</v>
          </cell>
          <cell r="K1054">
            <v>-96008638</v>
          </cell>
          <cell r="O1054">
            <v>2049940</v>
          </cell>
        </row>
        <row r="1055">
          <cell r="B1055">
            <v>21010102</v>
          </cell>
          <cell r="H1055">
            <v>-3795.7</v>
          </cell>
          <cell r="I1055" t="str">
            <v>USD</v>
          </cell>
          <cell r="K1055">
            <v>-28160830</v>
          </cell>
          <cell r="O1055">
            <v>514394</v>
          </cell>
        </row>
        <row r="1056">
          <cell r="B1056">
            <v>21010102</v>
          </cell>
          <cell r="H1056">
            <v>-9979.2000000000007</v>
          </cell>
          <cell r="I1056" t="str">
            <v>USD</v>
          </cell>
          <cell r="K1056">
            <v>-74270495</v>
          </cell>
          <cell r="O1056">
            <v>1585794</v>
          </cell>
        </row>
        <row r="1057">
          <cell r="B1057">
            <v>21010102</v>
          </cell>
          <cell r="H1057">
            <v>-10105.68</v>
          </cell>
          <cell r="I1057" t="str">
            <v>USD</v>
          </cell>
          <cell r="K1057">
            <v>-75211827</v>
          </cell>
          <cell r="O1057">
            <v>1605894</v>
          </cell>
        </row>
        <row r="1058">
          <cell r="B1058">
            <v>21010102</v>
          </cell>
          <cell r="H1058">
            <v>-294</v>
          </cell>
          <cell r="I1058" t="str">
            <v>EUR</v>
          </cell>
          <cell r="K1058">
            <v>-2403629</v>
          </cell>
          <cell r="O1058">
            <v>25193</v>
          </cell>
        </row>
        <row r="1059">
          <cell r="B1059">
            <v>21010102</v>
          </cell>
          <cell r="H1059">
            <v>-300</v>
          </cell>
          <cell r="I1059" t="str">
            <v>USD</v>
          </cell>
          <cell r="K1059">
            <v>-2195361</v>
          </cell>
          <cell r="O1059">
            <v>10275</v>
          </cell>
        </row>
        <row r="1060">
          <cell r="B1060">
            <v>21010102</v>
          </cell>
          <cell r="H1060">
            <v>-1073</v>
          </cell>
          <cell r="I1060" t="str">
            <v>USD</v>
          </cell>
          <cell r="K1060">
            <v>-7985835</v>
          </cell>
          <cell r="O1060">
            <v>170511</v>
          </cell>
        </row>
        <row r="1061">
          <cell r="B1061">
            <v>21010102</v>
          </cell>
          <cell r="H1061">
            <v>-2010</v>
          </cell>
          <cell r="I1061" t="str">
            <v>USD</v>
          </cell>
          <cell r="K1061">
            <v>-14959485</v>
          </cell>
          <cell r="O1061">
            <v>319409</v>
          </cell>
        </row>
        <row r="1062">
          <cell r="B1062">
            <v>21010102</v>
          </cell>
          <cell r="H1062">
            <v>-10002</v>
          </cell>
          <cell r="I1062" t="str">
            <v>USD</v>
          </cell>
          <cell r="K1062">
            <v>-73065911</v>
          </cell>
          <cell r="O1062">
            <v>215144</v>
          </cell>
        </row>
        <row r="1063">
          <cell r="B1063">
            <v>21010102</v>
          </cell>
          <cell r="H1063">
            <v>9467.5</v>
          </cell>
          <cell r="I1063" t="str">
            <v>USD</v>
          </cell>
          <cell r="K1063">
            <v>69161318</v>
          </cell>
          <cell r="O1063">
            <v>-203646</v>
          </cell>
        </row>
        <row r="1064">
          <cell r="B1064">
            <v>21010102</v>
          </cell>
          <cell r="H1064">
            <v>-1080</v>
          </cell>
          <cell r="I1064" t="str">
            <v>USD</v>
          </cell>
          <cell r="K1064">
            <v>-8037932</v>
          </cell>
          <cell r="O1064">
            <v>171622</v>
          </cell>
        </row>
        <row r="1065">
          <cell r="B1065">
            <v>21020101</v>
          </cell>
          <cell r="H1065">
            <v>-150</v>
          </cell>
          <cell r="I1065" t="str">
            <v>EUR</v>
          </cell>
          <cell r="K1065">
            <v>-1267500</v>
          </cell>
          <cell r="O1065">
            <v>54012</v>
          </cell>
        </row>
        <row r="1066">
          <cell r="B1066">
            <v>21020101</v>
          </cell>
          <cell r="H1066">
            <v>-11685</v>
          </cell>
          <cell r="I1066" t="str">
            <v>USD</v>
          </cell>
          <cell r="K1066">
            <v>-85045300</v>
          </cell>
          <cell r="O1066">
            <v>-63800</v>
          </cell>
        </row>
        <row r="1067">
          <cell r="B1067">
            <v>21020101</v>
          </cell>
          <cell r="H1067">
            <v>-1500000</v>
          </cell>
          <cell r="I1067" t="str">
            <v>USD</v>
          </cell>
          <cell r="K1067">
            <v>-10893900000</v>
          </cell>
          <cell r="O1067">
            <v>-31530000</v>
          </cell>
        </row>
        <row r="1068">
          <cell r="B1068">
            <v>21020101</v>
          </cell>
          <cell r="H1068">
            <v>-1000000</v>
          </cell>
          <cell r="I1068" t="str">
            <v>USD</v>
          </cell>
          <cell r="K1068">
            <v>-7309960000</v>
          </cell>
          <cell r="O1068">
            <v>26340000</v>
          </cell>
        </row>
        <row r="1069">
          <cell r="B1069">
            <v>21020101</v>
          </cell>
          <cell r="H1069">
            <v>-2000000</v>
          </cell>
          <cell r="I1069" t="str">
            <v>USD</v>
          </cell>
          <cell r="K1069">
            <v>-14920000000</v>
          </cell>
          <cell r="O1069">
            <v>352760000</v>
          </cell>
        </row>
        <row r="1070">
          <cell r="B1070">
            <v>21020101</v>
          </cell>
          <cell r="H1070">
            <v>-5875</v>
          </cell>
          <cell r="I1070" t="str">
            <v>USD</v>
          </cell>
          <cell r="K1070">
            <v>-42878688</v>
          </cell>
          <cell r="O1070">
            <v>87420</v>
          </cell>
        </row>
        <row r="1071">
          <cell r="B1071">
            <v>21020101</v>
          </cell>
          <cell r="H1071">
            <v>-48625</v>
          </cell>
          <cell r="I1071" t="str">
            <v>USD</v>
          </cell>
          <cell r="K1071">
            <v>-362857984</v>
          </cell>
          <cell r="O1071">
            <v>8691961</v>
          </cell>
        </row>
        <row r="1072">
          <cell r="B1072">
            <v>21020101</v>
          </cell>
          <cell r="H1072">
            <v>-174000</v>
          </cell>
          <cell r="I1072" t="str">
            <v>USD</v>
          </cell>
          <cell r="K1072">
            <v>-1298453250</v>
          </cell>
          <cell r="O1072">
            <v>31103370</v>
          </cell>
        </row>
        <row r="1073">
          <cell r="B1073">
            <v>21020101</v>
          </cell>
          <cell r="H1073">
            <v>-173420</v>
          </cell>
          <cell r="I1073" t="str">
            <v>USD</v>
          </cell>
          <cell r="K1073">
            <v>-1294125073</v>
          </cell>
          <cell r="O1073">
            <v>30999693</v>
          </cell>
        </row>
        <row r="1074">
          <cell r="B1074">
            <v>21020101</v>
          </cell>
          <cell r="H1074">
            <v>-1000000</v>
          </cell>
          <cell r="I1074" t="str">
            <v>USD</v>
          </cell>
          <cell r="K1074">
            <v>-7262440000</v>
          </cell>
          <cell r="O1074">
            <v>-21180000</v>
          </cell>
        </row>
        <row r="1075">
          <cell r="B1075">
            <v>21020201</v>
          </cell>
          <cell r="H1075">
            <v>-102327.5</v>
          </cell>
          <cell r="I1075" t="str">
            <v>USD</v>
          </cell>
          <cell r="K1075">
            <v>-743163702</v>
          </cell>
          <cell r="O1075">
            <v>-2150924</v>
          </cell>
        </row>
        <row r="1076">
          <cell r="B1076">
            <v>21020201</v>
          </cell>
          <cell r="H1076">
            <v>-31561.64</v>
          </cell>
          <cell r="I1076" t="str">
            <v>USD</v>
          </cell>
          <cell r="K1076">
            <v>-230714326</v>
          </cell>
          <cell r="O1076">
            <v>831334</v>
          </cell>
        </row>
        <row r="1077">
          <cell r="B1077">
            <v>21020201</v>
          </cell>
          <cell r="H1077">
            <v>-40767.120000000003</v>
          </cell>
          <cell r="I1077" t="str">
            <v>USD</v>
          </cell>
          <cell r="K1077">
            <v>-303286989</v>
          </cell>
          <cell r="O1077">
            <v>6354778</v>
          </cell>
        </row>
        <row r="1078">
          <cell r="B1078">
            <v>21020201</v>
          </cell>
          <cell r="H1078">
            <v>-32054.79</v>
          </cell>
          <cell r="I1078" t="str">
            <v>USD</v>
          </cell>
          <cell r="K1078">
            <v>-232795989</v>
          </cell>
          <cell r="O1078">
            <v>-678921</v>
          </cell>
        </row>
        <row r="1079">
          <cell r="B1079">
            <v>22020301</v>
          </cell>
          <cell r="H1079">
            <v>-1000000</v>
          </cell>
          <cell r="I1079" t="str">
            <v>USD</v>
          </cell>
          <cell r="K1079">
            <v>-7006020000</v>
          </cell>
          <cell r="O1079">
            <v>-277600000</v>
          </cell>
        </row>
        <row r="1080">
          <cell r="B1080">
            <v>22020301</v>
          </cell>
          <cell r="H1080">
            <v>-2500000</v>
          </cell>
          <cell r="I1080" t="str">
            <v>USD</v>
          </cell>
          <cell r="K1080">
            <v>-16892500000</v>
          </cell>
          <cell r="O1080">
            <v>-1316550000</v>
          </cell>
        </row>
        <row r="1081">
          <cell r="B1081">
            <v>22020301</v>
          </cell>
          <cell r="H1081">
            <v>-2500000</v>
          </cell>
          <cell r="I1081" t="str">
            <v>USD</v>
          </cell>
          <cell r="K1081">
            <v>-16898250000</v>
          </cell>
          <cell r="O1081">
            <v>-1310800000</v>
          </cell>
        </row>
        <row r="1082">
          <cell r="B1082">
            <v>22020401</v>
          </cell>
          <cell r="H1082">
            <v>69808.22</v>
          </cell>
          <cell r="I1082" t="str">
            <v>USD</v>
          </cell>
          <cell r="K1082">
            <v>511838756</v>
          </cell>
          <cell r="O1082">
            <v>-3382209</v>
          </cell>
        </row>
        <row r="1083">
          <cell r="B1083">
            <v>22020401</v>
          </cell>
          <cell r="H1083">
            <v>-1120767.1399999999</v>
          </cell>
          <cell r="I1083" t="str">
            <v>USD</v>
          </cell>
          <cell r="K1083">
            <v>-7584556259</v>
          </cell>
          <cell r="O1083">
            <v>-578685697</v>
          </cell>
        </row>
        <row r="1084">
          <cell r="B1084">
            <v>22020401</v>
          </cell>
          <cell r="H1084">
            <v>28671.23</v>
          </cell>
          <cell r="I1084" t="str">
            <v>USD</v>
          </cell>
          <cell r="K1084">
            <v>210219465</v>
          </cell>
          <cell r="O1084">
            <v>-1389121</v>
          </cell>
        </row>
        <row r="1085">
          <cell r="B1085">
            <v>22020401</v>
          </cell>
          <cell r="H1085">
            <v>-487410.91</v>
          </cell>
          <cell r="I1085" t="str">
            <v>USD</v>
          </cell>
          <cell r="K1085">
            <v>-3414810583</v>
          </cell>
          <cell r="O1085">
            <v>-135305269</v>
          </cell>
        </row>
        <row r="1086">
          <cell r="B1086">
            <v>22020401</v>
          </cell>
          <cell r="H1086">
            <v>76352.740000000005</v>
          </cell>
          <cell r="I1086" t="str">
            <v>USD</v>
          </cell>
          <cell r="K1086">
            <v>559823634</v>
          </cell>
          <cell r="O1086">
            <v>-3699290</v>
          </cell>
        </row>
        <row r="1087">
          <cell r="B1087">
            <v>22020401</v>
          </cell>
          <cell r="H1087">
            <v>-1149486.31</v>
          </cell>
          <cell r="I1087" t="str">
            <v>USD</v>
          </cell>
          <cell r="K1087">
            <v>-8026943367</v>
          </cell>
          <cell r="O1087">
            <v>-345478110</v>
          </cell>
        </row>
        <row r="1090">
          <cell r="H1090">
            <v>-19871214.619999997</v>
          </cell>
          <cell r="I1090" t="str">
            <v>USD</v>
          </cell>
        </row>
        <row r="1091">
          <cell r="H1091">
            <v>-261447.56</v>
          </cell>
          <cell r="I1091" t="str">
            <v>EUR</v>
          </cell>
        </row>
      </sheetData>
      <sheetData sheetId="2"/>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ce 22 Vers. FINAL"/>
      <sheetName val="BG_28.02.23"/>
      <sheetName val="PRES2021"/>
      <sheetName val="DP 2021"/>
      <sheetName val="Aux. EFE 20"/>
      <sheetName val="PV"/>
      <sheetName val="ME 2022"/>
      <sheetName val="DP 2022"/>
      <sheetName val="Armado "/>
      <sheetName val="Bce 2022 vers 2803"/>
      <sheetName val="Carátula"/>
      <sheetName val="IG"/>
      <sheetName val="Indice"/>
      <sheetName val="BG"/>
      <sheetName val="ER"/>
      <sheetName val="EPN"/>
      <sheetName val="EFE"/>
      <sheetName val="Aux. EFE 22"/>
      <sheetName val="N1"/>
      <sheetName val="N2"/>
      <sheetName val="N3"/>
      <sheetName val="N4"/>
      <sheetName val="N5"/>
      <sheetName val="N6"/>
      <sheetName val="N7"/>
      <sheetName val="N8"/>
      <sheetName val="N9"/>
      <sheetName val="N10"/>
      <sheetName val="N11"/>
      <sheetName val="N12"/>
      <sheetName val="N13"/>
      <sheetName val="N14"/>
      <sheetName val="Bonos"/>
      <sheetName val="N15"/>
      <sheetName val="N16"/>
      <sheetName val="N17"/>
      <sheetName val="N18"/>
      <sheetName val="N19"/>
      <sheetName val="N20"/>
      <sheetName val="N21"/>
      <sheetName val="N22"/>
      <sheetName val="N23"/>
      <sheetName val="N24"/>
      <sheetName val="N25."/>
      <sheetName val="CR x CC 2022"/>
      <sheetName val="N26"/>
      <sheetName val="N27"/>
      <sheetName val="N28"/>
      <sheetName val="N29"/>
      <sheetName val="N30"/>
      <sheetName val="N31"/>
      <sheetName val="N32"/>
      <sheetName val="N33"/>
      <sheetName val="N34"/>
      <sheetName val="Base de Monedas"/>
    </sheetNames>
    <sheetDataSet>
      <sheetData sheetId="0"/>
      <sheetData sheetId="1"/>
      <sheetData sheetId="2"/>
      <sheetData sheetId="3"/>
      <sheetData sheetId="4"/>
      <sheetData sheetId="5"/>
      <sheetData sheetId="6"/>
      <sheetData sheetId="7"/>
      <sheetData sheetId="8">
        <row r="6">
          <cell r="K6">
            <v>834691365594</v>
          </cell>
        </row>
      </sheetData>
      <sheetData sheetId="9"/>
      <sheetData sheetId="10"/>
      <sheetData sheetId="11"/>
      <sheetData sheetId="12">
        <row r="6">
          <cell r="C6" t="str">
            <v>VICENTE SCAVONE &amp; CIA. S.A.E.</v>
          </cell>
        </row>
      </sheetData>
      <sheetData sheetId="13">
        <row r="22">
          <cell r="F22">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MRA"/>
      <sheetName val="Sheet1 (2)"/>
      <sheetName val="Hoja3"/>
      <sheetName val="Hoja1"/>
    </sheetNames>
    <sheetDataSet>
      <sheetData sheetId="0"/>
      <sheetData sheetId="1"/>
      <sheetData sheetId="2"/>
      <sheetData sheetId="3"/>
      <sheetData sheetId="4">
        <row r="2">
          <cell r="B2">
            <v>62010101</v>
          </cell>
          <cell r="C2" t="str">
            <v>Sueldos</v>
          </cell>
        </row>
        <row r="3">
          <cell r="B3">
            <v>62010102</v>
          </cell>
          <cell r="C3" t="str">
            <v>Comisiones</v>
          </cell>
        </row>
        <row r="4">
          <cell r="B4">
            <v>62010104</v>
          </cell>
          <cell r="C4" t="str">
            <v>Horas Extras</v>
          </cell>
        </row>
        <row r="5">
          <cell r="B5">
            <v>62010106</v>
          </cell>
          <cell r="C5" t="str">
            <v>Vacaciones</v>
          </cell>
        </row>
        <row r="6">
          <cell r="B6">
            <v>62010107</v>
          </cell>
          <cell r="C6" t="str">
            <v>Indemnizaciones</v>
          </cell>
        </row>
        <row r="7">
          <cell r="B7">
            <v>62010108</v>
          </cell>
          <cell r="C7" t="str">
            <v>Aporte Patronal I.P.S.</v>
          </cell>
        </row>
        <row r="8">
          <cell r="B8">
            <v>62010109</v>
          </cell>
          <cell r="C8" t="str">
            <v>Preaviso</v>
          </cell>
        </row>
        <row r="9">
          <cell r="B9" t="str">
            <v/>
          </cell>
          <cell r="C9" t="str">
            <v xml:space="preserve"> Gratificaciones/Liquidaciones al personal</v>
          </cell>
        </row>
        <row r="10">
          <cell r="B10">
            <v>62010111</v>
          </cell>
          <cell r="C10" t="str">
            <v>Horas Nocturnas</v>
          </cell>
        </row>
        <row r="11">
          <cell r="B11">
            <v>62010201</v>
          </cell>
          <cell r="C11" t="str">
            <v>Aguinaldos</v>
          </cell>
        </row>
        <row r="12">
          <cell r="B12">
            <v>62010202</v>
          </cell>
          <cell r="C12" t="str">
            <v>Honorarios Profesionales (Int)</v>
          </cell>
        </row>
        <row r="13">
          <cell r="B13">
            <v>62010203</v>
          </cell>
          <cell r="C13" t="str">
            <v>Servic.Contrat. Jubilados</v>
          </cell>
        </row>
        <row r="14">
          <cell r="B14">
            <v>62010204</v>
          </cell>
          <cell r="C14" t="str">
            <v>Gratificaciones al Personal</v>
          </cell>
        </row>
        <row r="15">
          <cell r="B15">
            <v>62010205</v>
          </cell>
          <cell r="C15" t="str">
            <v>Capacitacion al Personal</v>
          </cell>
        </row>
        <row r="16">
          <cell r="B16">
            <v>62010206</v>
          </cell>
          <cell r="C16" t="str">
            <v>Uniformes</v>
          </cell>
        </row>
        <row r="17">
          <cell r="B17">
            <v>62010207</v>
          </cell>
          <cell r="C17" t="str">
            <v>Gastos de Comedor</v>
          </cell>
        </row>
        <row r="18">
          <cell r="B18">
            <v>62010208</v>
          </cell>
          <cell r="C18" t="str">
            <v>Alquiler Vivienda del Personal</v>
          </cell>
        </row>
        <row r="19">
          <cell r="B19">
            <v>62010209</v>
          </cell>
          <cell r="C19" t="str">
            <v>Otros Gastos del Personal</v>
          </cell>
        </row>
        <row r="20">
          <cell r="B20">
            <v>62010211</v>
          </cell>
          <cell r="C20" t="str">
            <v>Bonificación Familiar</v>
          </cell>
        </row>
        <row r="21">
          <cell r="B21">
            <v>62010212</v>
          </cell>
          <cell r="C21" t="str">
            <v>Obsequios Varios al Personal</v>
          </cell>
        </row>
        <row r="22">
          <cell r="B22">
            <v>62010213</v>
          </cell>
          <cell r="C22" t="str">
            <v>Seguro Médico</v>
          </cell>
        </row>
        <row r="23">
          <cell r="B23">
            <v>62010214</v>
          </cell>
          <cell r="C23" t="str">
            <v>Beneficio para madres</v>
          </cell>
        </row>
        <row r="24">
          <cell r="B24">
            <v>62010301</v>
          </cell>
          <cell r="C24" t="str">
            <v>Remuneracion Personal Superior</v>
          </cell>
        </row>
        <row r="25">
          <cell r="B25">
            <v>62010302</v>
          </cell>
          <cell r="C25" t="str">
            <v>Remuneración Extraordinaria</v>
          </cell>
        </row>
        <row r="26">
          <cell r="B26">
            <v>62020101</v>
          </cell>
          <cell r="C26" t="str">
            <v>Combust.Vendedores / Visitadores</v>
          </cell>
        </row>
        <row r="27">
          <cell r="B27">
            <v>62020102</v>
          </cell>
          <cell r="C27" t="str">
            <v>Gtos. de Movil. y Viat.(Consumición)</v>
          </cell>
        </row>
        <row r="28">
          <cell r="B28">
            <v>62020103</v>
          </cell>
          <cell r="C28" t="str">
            <v>Gtos. de Movil. y Viat. (Hospedaje)</v>
          </cell>
        </row>
        <row r="29">
          <cell r="B29">
            <v>62020104</v>
          </cell>
          <cell r="C29" t="str">
            <v>Gtos. de Movil. y Viat. (Peaje)</v>
          </cell>
        </row>
        <row r="30">
          <cell r="B30">
            <v>62020105</v>
          </cell>
          <cell r="C30" t="str">
            <v>Gtos. de Movil. y Viat. (Estacionamiento)</v>
          </cell>
        </row>
        <row r="31">
          <cell r="B31">
            <v>62020106</v>
          </cell>
          <cell r="C31" t="str">
            <v>Gastos en el Exterior</v>
          </cell>
        </row>
        <row r="32">
          <cell r="B32">
            <v>62020107</v>
          </cell>
          <cell r="C32" t="str">
            <v>Gtos. de Movilidad (Comunicación)</v>
          </cell>
        </row>
        <row r="33">
          <cell r="B33">
            <v>62020108</v>
          </cell>
          <cell r="C33" t="str">
            <v>Gtos. de Movilidad (Otros)</v>
          </cell>
        </row>
        <row r="34">
          <cell r="B34">
            <v>62020109</v>
          </cell>
          <cell r="C34" t="str">
            <v>Seguros Vendedores/Visitadores</v>
          </cell>
        </row>
        <row r="35">
          <cell r="B35">
            <v>62020201</v>
          </cell>
          <cell r="C35" t="str">
            <v>Muestras Medicas</v>
          </cell>
        </row>
        <row r="36">
          <cell r="B36">
            <v>62020202</v>
          </cell>
          <cell r="C36" t="str">
            <v>Impresos para Promocion</v>
          </cell>
        </row>
        <row r="37">
          <cell r="B37">
            <v>62020203</v>
          </cell>
          <cell r="C37" t="str">
            <v>Congresos Seminarios Jornadas Nacional</v>
          </cell>
        </row>
        <row r="38">
          <cell r="B38">
            <v>62020204</v>
          </cell>
          <cell r="C38" t="str">
            <v>Obseq.y Contrib. a Medicos y Farmacias</v>
          </cell>
        </row>
        <row r="39">
          <cell r="B39">
            <v>62020205</v>
          </cell>
          <cell r="C39" t="str">
            <v>Agasajos/Eventos Comerciales</v>
          </cell>
        </row>
        <row r="40">
          <cell r="B40">
            <v>62020206</v>
          </cell>
          <cell r="C40" t="str">
            <v>Servicios Médicos</v>
          </cell>
        </row>
        <row r="41">
          <cell r="B41">
            <v>62020207</v>
          </cell>
          <cell r="C41" t="str">
            <v>Gastos de Representacion</v>
          </cell>
        </row>
        <row r="42">
          <cell r="B42">
            <v>62020208</v>
          </cell>
          <cell r="C42" t="str">
            <v>Suscripciones Marketing</v>
          </cell>
        </row>
        <row r="43">
          <cell r="B43">
            <v>62020209</v>
          </cell>
          <cell r="C43" t="str">
            <v>Originales como Muestra Medicas</v>
          </cell>
        </row>
        <row r="44">
          <cell r="B44">
            <v>62020213</v>
          </cell>
          <cell r="C44" t="str">
            <v>Originales como Muestras Médicas (PV)</v>
          </cell>
        </row>
        <row r="45">
          <cell r="B45">
            <v>62020210</v>
          </cell>
          <cell r="C45" t="str">
            <v>Muestras para Registros</v>
          </cell>
        </row>
        <row r="46">
          <cell r="B46">
            <v>62020211</v>
          </cell>
          <cell r="C46" t="str">
            <v>Actividades Médicas MSL</v>
          </cell>
        </row>
        <row r="47">
          <cell r="B47">
            <v>62020212</v>
          </cell>
          <cell r="C47" t="str">
            <v>Congresos Seminarios Jornadas Exterior</v>
          </cell>
        </row>
        <row r="48">
          <cell r="B48">
            <v>62020301</v>
          </cell>
          <cell r="C48" t="str">
            <v>Gastos de Investigación y Desarrollo</v>
          </cell>
        </row>
        <row r="49">
          <cell r="B49">
            <v>62020302</v>
          </cell>
          <cell r="C49" t="str">
            <v>Retenciones no Fiscales</v>
          </cell>
        </row>
        <row r="50">
          <cell r="B50">
            <v>62020303</v>
          </cell>
          <cell r="C50" t="str">
            <v>Registros y Marcas</v>
          </cell>
        </row>
        <row r="51">
          <cell r="B51">
            <v>62020304</v>
          </cell>
          <cell r="C51" t="str">
            <v>Garantia s/Productos Vendidos</v>
          </cell>
        </row>
        <row r="52">
          <cell r="B52">
            <v>62020305</v>
          </cell>
          <cell r="C52" t="str">
            <v>Gastos Judiciales y Demandas</v>
          </cell>
        </row>
        <row r="53">
          <cell r="B53">
            <v>62020306</v>
          </cell>
          <cell r="C53" t="str">
            <v>Gastos de Exportacion</v>
          </cell>
        </row>
        <row r="54">
          <cell r="B54">
            <v>62020307</v>
          </cell>
          <cell r="C54" t="str">
            <v>Gastos de Licitacion</v>
          </cell>
        </row>
        <row r="55">
          <cell r="B55">
            <v>62020308</v>
          </cell>
          <cell r="C55" t="str">
            <v>Donaciones</v>
          </cell>
        </row>
        <row r="56">
          <cell r="B56">
            <v>62020309</v>
          </cell>
          <cell r="C56" t="str">
            <v>Otros Gastos Comerciales</v>
          </cell>
        </row>
        <row r="57">
          <cell r="B57">
            <v>62020310</v>
          </cell>
          <cell r="C57" t="str">
            <v>Faltante en Aduana</v>
          </cell>
        </row>
        <row r="58">
          <cell r="B58">
            <v>62020311</v>
          </cell>
          <cell r="C58" t="str">
            <v>Insumos No Activables</v>
          </cell>
        </row>
        <row r="59">
          <cell r="B59">
            <v>62020312</v>
          </cell>
          <cell r="C59" t="str">
            <v>Gastos en Bolivia</v>
          </cell>
        </row>
        <row r="60">
          <cell r="B60">
            <v>62020313</v>
          </cell>
          <cell r="C60" t="str">
            <v>Acuerdos Comerciales</v>
          </cell>
        </row>
        <row r="61">
          <cell r="B61">
            <v>62020314</v>
          </cell>
          <cell r="C61" t="str">
            <v xml:space="preserve"> FEE de Distribución</v>
          </cell>
        </row>
        <row r="62">
          <cell r="B62">
            <v>62020401</v>
          </cell>
          <cell r="C62" t="str">
            <v>Publicidad Institucional (Campaña)</v>
          </cell>
        </row>
        <row r="63">
          <cell r="B63">
            <v>62020402</v>
          </cell>
          <cell r="C63" t="str">
            <v>Public.Product.Marcas (Campaña)</v>
          </cell>
        </row>
        <row r="64">
          <cell r="B64">
            <v>62020403</v>
          </cell>
          <cell r="C64" t="str">
            <v>Publicidad Fee-Agencias (Campaña)</v>
          </cell>
        </row>
        <row r="65">
          <cell r="B65">
            <v>62020404</v>
          </cell>
          <cell r="C65" t="str">
            <v>Publicidad Comercial Eventual</v>
          </cell>
        </row>
        <row r="66">
          <cell r="B66">
            <v>62020501</v>
          </cell>
          <cell r="C66" t="str">
            <v>Combustibles Distribucion</v>
          </cell>
        </row>
        <row r="67">
          <cell r="B67">
            <v>62020502</v>
          </cell>
          <cell r="C67" t="str">
            <v>Fletes y Encomiendas</v>
          </cell>
        </row>
        <row r="68">
          <cell r="B68">
            <v>62020503</v>
          </cell>
          <cell r="C68" t="str">
            <v>Gastos de Giras Distribución</v>
          </cell>
        </row>
        <row r="69">
          <cell r="B69">
            <v>62020504</v>
          </cell>
          <cell r="C69" t="str">
            <v>Otros Gastos de Distribucion</v>
          </cell>
        </row>
        <row r="70">
          <cell r="B70">
            <v>62030101</v>
          </cell>
          <cell r="C70" t="str">
            <v>Alquiler de Agencias</v>
          </cell>
        </row>
        <row r="71">
          <cell r="B71">
            <v>62030102</v>
          </cell>
          <cell r="C71" t="str">
            <v>Alquiler de Maquinas</v>
          </cell>
        </row>
        <row r="72">
          <cell r="B72">
            <v>62030104</v>
          </cell>
          <cell r="C72" t="str">
            <v>Alquiler de Depositos</v>
          </cell>
        </row>
        <row r="73">
          <cell r="B73">
            <v>62030201</v>
          </cell>
          <cell r="C73" t="str">
            <v>Mantenimiento de Edificios</v>
          </cell>
        </row>
        <row r="74">
          <cell r="B74">
            <v>62030202</v>
          </cell>
          <cell r="C74" t="str">
            <v>Mantenimiento de Rodados</v>
          </cell>
        </row>
        <row r="75">
          <cell r="B75">
            <v>62030203</v>
          </cell>
          <cell r="C75" t="str">
            <v>Mantenimiento de Maquinarias</v>
          </cell>
        </row>
        <row r="76">
          <cell r="B76">
            <v>62030204</v>
          </cell>
          <cell r="C76" t="str">
            <v>Mantenimiento de Muebles</v>
          </cell>
        </row>
        <row r="77">
          <cell r="B77">
            <v>62030205</v>
          </cell>
          <cell r="C77" t="str">
            <v>Mantenimiento de Equipos</v>
          </cell>
        </row>
        <row r="78">
          <cell r="B78">
            <v>62030206</v>
          </cell>
          <cell r="C78" t="str">
            <v>Mantenimiento de Instalaciones Electricas</v>
          </cell>
        </row>
        <row r="79">
          <cell r="B79">
            <v>62030207</v>
          </cell>
          <cell r="C79" t="str">
            <v>Mantenimiento Sistema Informático</v>
          </cell>
        </row>
        <row r="80">
          <cell r="B80">
            <v>62030208</v>
          </cell>
          <cell r="C80" t="str">
            <v>Mantenimiento Equipo de Calibraciones</v>
          </cell>
        </row>
        <row r="81">
          <cell r="B81">
            <v>62030210</v>
          </cell>
          <cell r="C81" t="str">
            <v>Gastos Generales de Mantenimiento</v>
          </cell>
        </row>
        <row r="82">
          <cell r="B82">
            <v>62030209</v>
          </cell>
          <cell r="C82" t="str">
            <v>Refacciones Planta</v>
          </cell>
        </row>
        <row r="83">
          <cell r="B83">
            <v>62030301</v>
          </cell>
          <cell r="C83" t="str">
            <v>Energia Electrica</v>
          </cell>
        </row>
        <row r="84">
          <cell r="B84">
            <v>62030302</v>
          </cell>
          <cell r="C84" t="str">
            <v>Telefono</v>
          </cell>
        </row>
        <row r="85">
          <cell r="B85">
            <v>62030303</v>
          </cell>
          <cell r="C85" t="str">
            <v>Celulares</v>
          </cell>
        </row>
        <row r="86">
          <cell r="B86">
            <v>62030304</v>
          </cell>
          <cell r="C86" t="str">
            <v>Conectividad / VPN / otros</v>
          </cell>
        </row>
        <row r="87">
          <cell r="B87">
            <v>62030305</v>
          </cell>
          <cell r="C87" t="str">
            <v>Agua</v>
          </cell>
        </row>
        <row r="88">
          <cell r="B88">
            <v>62030306</v>
          </cell>
          <cell r="C88" t="str">
            <v>Combustible Generador</v>
          </cell>
        </row>
        <row r="89">
          <cell r="B89">
            <v>62030401</v>
          </cell>
          <cell r="C89" t="str">
            <v>Cuotas y Suscripciones</v>
          </cell>
        </row>
        <row r="90">
          <cell r="B90">
            <v>62030402</v>
          </cell>
          <cell r="C90" t="str">
            <v>Licencias y Mantenimiento Software</v>
          </cell>
        </row>
        <row r="91">
          <cell r="B91">
            <v>62030501</v>
          </cell>
          <cell r="C91" t="str">
            <v>Seguro de Mercaderias</v>
          </cell>
        </row>
        <row r="92">
          <cell r="B92">
            <v>62030502</v>
          </cell>
          <cell r="C92" t="str">
            <v>Seguro de Edificios</v>
          </cell>
        </row>
        <row r="93">
          <cell r="B93">
            <v>62030503</v>
          </cell>
          <cell r="C93" t="str">
            <v>Seguros Rodados</v>
          </cell>
        </row>
        <row r="94">
          <cell r="B94">
            <v>62030504</v>
          </cell>
          <cell r="C94" t="str">
            <v>Seguro de Maquinas</v>
          </cell>
        </row>
        <row r="95">
          <cell r="B95">
            <v>62030505</v>
          </cell>
          <cell r="C95" t="str">
            <v>Seguros de Valores</v>
          </cell>
        </row>
        <row r="96">
          <cell r="B96">
            <v>62030506</v>
          </cell>
          <cell r="C96" t="str">
            <v>Seguros c/Accidentes</v>
          </cell>
        </row>
        <row r="97">
          <cell r="B97">
            <v>62030507</v>
          </cell>
          <cell r="C97" t="str">
            <v>Seguros c/Caucion</v>
          </cell>
        </row>
        <row r="98">
          <cell r="B98">
            <v>62030509</v>
          </cell>
          <cell r="C98" t="str">
            <v>Seguros c/Muebles y Equipos</v>
          </cell>
        </row>
        <row r="99">
          <cell r="B99" t="str">
            <v/>
          </cell>
          <cell r="C99" t="str">
            <v>Seguros Varios</v>
          </cell>
        </row>
        <row r="100">
          <cell r="B100">
            <v>62030601</v>
          </cell>
          <cell r="C100" t="str">
            <v>Honorarios Profesionales Externos</v>
          </cell>
        </row>
        <row r="101">
          <cell r="B101">
            <v>62030602</v>
          </cell>
          <cell r="C101" t="str">
            <v>Servicios Contratados</v>
          </cell>
        </row>
        <row r="102">
          <cell r="B102">
            <v>62030701</v>
          </cell>
          <cell r="C102" t="str">
            <v>Insumos y Equipos Industriales</v>
          </cell>
        </row>
        <row r="103">
          <cell r="B103">
            <v>62030702</v>
          </cell>
          <cell r="C103" t="str">
            <v>Combustibles Planta Industrial</v>
          </cell>
        </row>
        <row r="104">
          <cell r="B104">
            <v>62030703</v>
          </cell>
          <cell r="C104" t="str">
            <v>Tratamiento de Agua</v>
          </cell>
        </row>
        <row r="105">
          <cell r="B105">
            <v>62030704</v>
          </cell>
          <cell r="C105" t="str">
            <v>Analisis Quimicos</v>
          </cell>
        </row>
        <row r="106">
          <cell r="B106">
            <v>62030705</v>
          </cell>
          <cell r="C106" t="str">
            <v>Contramuestras</v>
          </cell>
        </row>
        <row r="107">
          <cell r="B107">
            <v>62030706</v>
          </cell>
          <cell r="C107" t="str">
            <v>Tratamiento efluentes</v>
          </cell>
        </row>
        <row r="108">
          <cell r="B108">
            <v>62030707</v>
          </cell>
          <cell r="C108" t="str">
            <v>Comedor Planta</v>
          </cell>
        </row>
        <row r="109">
          <cell r="B109">
            <v>62030708</v>
          </cell>
          <cell r="C109" t="str">
            <v>Otros Gastos de Planta Industral</v>
          </cell>
        </row>
        <row r="110">
          <cell r="B110">
            <v>62030709</v>
          </cell>
          <cell r="C110" t="str">
            <v>Insumo Nitrógeno</v>
          </cell>
        </row>
        <row r="111">
          <cell r="B111">
            <v>62030710</v>
          </cell>
          <cell r="C111" t="str">
            <v>Gastos en el exterior Fábrica</v>
          </cell>
        </row>
        <row r="112">
          <cell r="B112">
            <v>62030711</v>
          </cell>
          <cell r="C112" t="str">
            <v>Rechazos</v>
          </cell>
        </row>
        <row r="113">
          <cell r="B113">
            <v>62030712</v>
          </cell>
          <cell r="C113" t="str">
            <v>Seguridad Industrial</v>
          </cell>
        </row>
        <row r="114">
          <cell r="B114">
            <v>62030713</v>
          </cell>
          <cell r="C114" t="str">
            <v>Servicio de Lavandería</v>
          </cell>
        </row>
        <row r="115">
          <cell r="B115">
            <v>62030714</v>
          </cell>
          <cell r="C115" t="str">
            <v>Validaciones y Calificaciones</v>
          </cell>
        </row>
        <row r="116">
          <cell r="B116">
            <v>62030715</v>
          </cell>
          <cell r="C116" t="str">
            <v>Registros y Marcas de Planta Industrial</v>
          </cell>
        </row>
        <row r="117">
          <cell r="B117">
            <v>62030801</v>
          </cell>
          <cell r="C117" t="str">
            <v>Fotocopias - Servicio Leasing</v>
          </cell>
        </row>
        <row r="118">
          <cell r="B118">
            <v>62030802</v>
          </cell>
          <cell r="C118" t="str">
            <v>Fotocopias - Externo</v>
          </cell>
        </row>
        <row r="119">
          <cell r="B119">
            <v>62030803</v>
          </cell>
          <cell r="C119" t="str">
            <v>Papeleria y Utiles</v>
          </cell>
        </row>
        <row r="120">
          <cell r="B120">
            <v>62030804</v>
          </cell>
          <cell r="C120" t="str">
            <v>Papeleria Formul.Continuos</v>
          </cell>
        </row>
        <row r="121">
          <cell r="B121">
            <v>62030805</v>
          </cell>
          <cell r="C121" t="str">
            <v>Papeleria - Etiquetas</v>
          </cell>
        </row>
        <row r="122">
          <cell r="B122">
            <v>62030806</v>
          </cell>
          <cell r="C122" t="str">
            <v>Papeleria - Resmas</v>
          </cell>
        </row>
        <row r="123">
          <cell r="B123">
            <v>62030807</v>
          </cell>
          <cell r="C123" t="str">
            <v>Artículos de Informatica</v>
          </cell>
        </row>
        <row r="124">
          <cell r="B124">
            <v>62030901</v>
          </cell>
          <cell r="C124" t="str">
            <v>Articulos de Limpieza</v>
          </cell>
        </row>
        <row r="125">
          <cell r="B125">
            <v>62030902</v>
          </cell>
          <cell r="C125" t="str">
            <v>Servicio de Limpieza Externo</v>
          </cell>
        </row>
        <row r="126">
          <cell r="B126">
            <v>62030903</v>
          </cell>
          <cell r="C126" t="str">
            <v>Servicio e Insumos de Seguridad</v>
          </cell>
        </row>
        <row r="127">
          <cell r="B127">
            <v>62030904</v>
          </cell>
          <cell r="C127" t="str">
            <v>Recolección de Resíduos</v>
          </cell>
        </row>
        <row r="128">
          <cell r="B128">
            <v>62031001</v>
          </cell>
          <cell r="C128" t="str">
            <v>Eventos/otros Empresa-Covid</v>
          </cell>
        </row>
        <row r="129">
          <cell r="B129">
            <v>62031002</v>
          </cell>
          <cell r="C129" t="str">
            <v>Cafeteria y Consumicion</v>
          </cell>
        </row>
        <row r="130">
          <cell r="B130">
            <v>62031003</v>
          </cell>
          <cell r="C130" t="str">
            <v>Gastos Administrativos</v>
          </cell>
        </row>
        <row r="131">
          <cell r="B131">
            <v>62031004</v>
          </cell>
          <cell r="C131" t="str">
            <v>Combustibles Reposiciones</v>
          </cell>
        </row>
        <row r="132">
          <cell r="B132">
            <v>62031005</v>
          </cell>
          <cell r="C132" t="str">
            <v>Gastos de Movilidad Adm.</v>
          </cell>
        </row>
        <row r="133">
          <cell r="B133">
            <v>62031006</v>
          </cell>
          <cell r="C133" t="str">
            <v>Ajuste Redondeo</v>
          </cell>
        </row>
        <row r="134">
          <cell r="B134">
            <v>62031007</v>
          </cell>
          <cell r="C134" t="str">
            <v>Otros Gastos Adminitrativos</v>
          </cell>
        </row>
        <row r="135">
          <cell r="B135" t="str">
            <v/>
          </cell>
          <cell r="C135" t="str">
            <v xml:space="preserve"> Perdidas Varias</v>
          </cell>
        </row>
        <row r="136">
          <cell r="B136">
            <v>62031009</v>
          </cell>
          <cell r="C136" t="str">
            <v>Celulares Facturables</v>
          </cell>
        </row>
        <row r="137">
          <cell r="B137">
            <v>62031010</v>
          </cell>
          <cell r="C137" t="str">
            <v>Leasing de Vehículos</v>
          </cell>
        </row>
        <row r="138">
          <cell r="B138">
            <v>62031011</v>
          </cell>
          <cell r="C138" t="str">
            <v>Baja de articulos en desuso</v>
          </cell>
        </row>
        <row r="139">
          <cell r="B139">
            <v>62031012</v>
          </cell>
          <cell r="C139" t="str">
            <v>Guarda de documentos/Digitalizacion</v>
          </cell>
        </row>
        <row r="140">
          <cell r="B140">
            <v>62031013</v>
          </cell>
          <cell r="C140" t="str">
            <v>Perdida por perjuicio de Terceros</v>
          </cell>
        </row>
        <row r="141">
          <cell r="B141">
            <v>62031014</v>
          </cell>
          <cell r="C141" t="str">
            <v>Gastos del Directorio</v>
          </cell>
        </row>
        <row r="142">
          <cell r="B142">
            <v>63010202</v>
          </cell>
          <cell r="C142" t="str">
            <v>Comisiones y Gastos Bancarios</v>
          </cell>
        </row>
        <row r="143">
          <cell r="B143">
            <v>63010203</v>
          </cell>
          <cell r="C143" t="str">
            <v>Otros Gastos Bancarios</v>
          </cell>
        </row>
        <row r="144">
          <cell r="B144" t="str">
            <v/>
          </cell>
          <cell r="C144" t="str">
            <v xml:space="preserve"> Comisiones Tarjeta de Credito</v>
          </cell>
        </row>
        <row r="145">
          <cell r="B145" t="str">
            <v/>
          </cell>
          <cell r="C145" t="str">
            <v>Descuento por  Cesión de Créditos</v>
          </cell>
        </row>
        <row r="146">
          <cell r="B146">
            <v>63020105</v>
          </cell>
          <cell r="C146" t="str">
            <v>Retencion Ley 2051/03 SICP</v>
          </cell>
        </row>
        <row r="147">
          <cell r="B147">
            <v>63020106</v>
          </cell>
          <cell r="C147" t="str">
            <v>Retenciones Absorbidas</v>
          </cell>
        </row>
        <row r="148">
          <cell r="B148">
            <v>63020107</v>
          </cell>
          <cell r="C148" t="str">
            <v>Iva Gastos</v>
          </cell>
        </row>
        <row r="149">
          <cell r="B149">
            <v>63020108</v>
          </cell>
          <cell r="C149" t="str">
            <v xml:space="preserve"> Iva Muestras Medicas</v>
          </cell>
        </row>
        <row r="150">
          <cell r="B150">
            <v>63020109</v>
          </cell>
          <cell r="C150" t="str">
            <v>Multas y Recargos</v>
          </cell>
        </row>
        <row r="151">
          <cell r="B151">
            <v>63020110</v>
          </cell>
          <cell r="C151" t="str">
            <v>Impuestos y tasas varios</v>
          </cell>
        </row>
        <row r="152">
          <cell r="B152" t="str">
            <v/>
          </cell>
          <cell r="C152" t="str">
            <v>Reserva Legal del Ejercicio</v>
          </cell>
        </row>
        <row r="153">
          <cell r="B153">
            <v>63020112</v>
          </cell>
          <cell r="C153" t="str">
            <v>Impuestos sobre Dividendos</v>
          </cell>
        </row>
        <row r="154">
          <cell r="B154">
            <v>63020114</v>
          </cell>
          <cell r="C154" t="str">
            <v>IVA Gastos formulario 120</v>
          </cell>
        </row>
        <row r="155">
          <cell r="B155">
            <v>63020201</v>
          </cell>
          <cell r="C155" t="str">
            <v>Impto Municipal Pat.Comercial</v>
          </cell>
        </row>
        <row r="156">
          <cell r="B156">
            <v>63020202</v>
          </cell>
          <cell r="C156" t="str">
            <v>Impto Municipal Pat.Rodados</v>
          </cell>
        </row>
        <row r="157">
          <cell r="B157">
            <v>63020203</v>
          </cell>
          <cell r="C157" t="str">
            <v>Impto Municipal Inmobiliario</v>
          </cell>
        </row>
        <row r="158">
          <cell r="B158" t="str">
            <v/>
          </cell>
          <cell r="C158" t="str">
            <v>Impto a la Construcción</v>
          </cell>
        </row>
        <row r="159">
          <cell r="B159">
            <v>63030101</v>
          </cell>
          <cell r="C159" t="str">
            <v>Depreciacion Muebles y Utiles</v>
          </cell>
        </row>
        <row r="160">
          <cell r="B160">
            <v>63030102</v>
          </cell>
          <cell r="C160" t="str">
            <v>Depreciacion Maquinas</v>
          </cell>
        </row>
        <row r="161">
          <cell r="B161">
            <v>63030103</v>
          </cell>
          <cell r="C161" t="str">
            <v>Depreciacion Rodados</v>
          </cell>
        </row>
        <row r="162">
          <cell r="B162">
            <v>63030104</v>
          </cell>
          <cell r="C162" t="str">
            <v>Depreciacion Edificios</v>
          </cell>
        </row>
        <row r="163">
          <cell r="B163">
            <v>63030201</v>
          </cell>
          <cell r="C163" t="str">
            <v>Amortizaciones del Ejercicio</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2021"/>
      <sheetName val="BG_21.10.21 (2)"/>
      <sheetName val="DP 2020"/>
      <sheetName val="DP 2022"/>
      <sheetName val="DP 2021"/>
      <sheetName val="Aux. EFE 20"/>
      <sheetName val="PV"/>
      <sheetName val="ME 2022"/>
      <sheetName val="PRES2020"/>
      <sheetName val="BG acum"/>
      <sheetName val="Carátula"/>
      <sheetName val="N30"/>
      <sheetName val="IG"/>
      <sheetName val="Indice"/>
      <sheetName val="Armado "/>
      <sheetName val="Aux. EFE 22"/>
      <sheetName val="BG"/>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1"/>
      <sheetName val="N32"/>
      <sheetName val="N33"/>
      <sheetName val="N34"/>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C6" t="str">
            <v>VICENTE SCAVONE &amp; CIA. S.A.E.</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 2023"/>
      <sheetName val="Aux. jun 23"/>
      <sheetName val="BG al 30.09.23"/>
      <sheetName val="Carátula"/>
      <sheetName val="IG"/>
      <sheetName val="Armado "/>
      <sheetName val="BG"/>
      <sheetName val="ER"/>
      <sheetName val="EPN"/>
      <sheetName val="EFE"/>
      <sheetName val="N2"/>
      <sheetName val="N3"/>
      <sheetName val="N4"/>
      <sheetName val="N5"/>
      <sheetName val="N6"/>
      <sheetName val="N7"/>
      <sheetName val="N8"/>
      <sheetName val="N9"/>
      <sheetName val="N10"/>
      <sheetName val="N11"/>
      <sheetName val="N12"/>
      <sheetName val="N13"/>
      <sheetName val="Préstamos y bonos"/>
      <sheetName val="N14"/>
      <sheetName val="N15"/>
      <sheetName val="N16"/>
      <sheetName val="N17"/>
      <sheetName val="N18"/>
      <sheetName val="N19"/>
      <sheetName val="N20"/>
      <sheetName val="N21"/>
      <sheetName val="N22"/>
      <sheetName val="para notas2"/>
      <sheetName val="N23"/>
      <sheetName val="N24"/>
      <sheetName val="Hoja4"/>
      <sheetName val="N25"/>
      <sheetName val="N26"/>
      <sheetName val="N27"/>
      <sheetName val="N28"/>
      <sheetName val="N29"/>
      <sheetName val="Anexo II (2)"/>
      <sheetName val="N30"/>
      <sheetName val="N31"/>
      <sheetName val="N32"/>
      <sheetName val="N33"/>
      <sheetName val="N34"/>
      <sheetName val="Hoja2"/>
      <sheetName val="Hoja1"/>
      <sheetName val="Setiembre_CR"/>
      <sheetName val="Setiembre_CR (2)"/>
    </sheetNames>
    <sheetDataSet>
      <sheetData sheetId="0"/>
      <sheetData sheetId="1"/>
      <sheetData sheetId="2"/>
      <sheetData sheetId="3"/>
      <sheetData sheetId="4"/>
      <sheetData sheetId="5">
        <row r="442">
          <cell r="C442">
            <v>62010101</v>
          </cell>
          <cell r="D442" t="str">
            <v xml:space="preserve"> Sueldos</v>
          </cell>
          <cell r="E442" t="str">
            <v>Sueldos</v>
          </cell>
          <cell r="F442">
            <v>38174066191</v>
          </cell>
        </row>
        <row r="443">
          <cell r="C443">
            <v>62010102</v>
          </cell>
          <cell r="D443" t="str">
            <v xml:space="preserve"> Comisiones</v>
          </cell>
          <cell r="E443" t="str">
            <v>Comisiones</v>
          </cell>
          <cell r="F443">
            <v>7644291896</v>
          </cell>
        </row>
        <row r="444">
          <cell r="C444">
            <v>62010104</v>
          </cell>
          <cell r="D444" t="str">
            <v xml:space="preserve"> Horas Extras</v>
          </cell>
          <cell r="E444" t="str">
            <v>Horas Extras</v>
          </cell>
          <cell r="F444">
            <v>1255150822</v>
          </cell>
        </row>
        <row r="445">
          <cell r="C445">
            <v>62010106</v>
          </cell>
          <cell r="D445" t="str">
            <v xml:space="preserve"> Vacaciones</v>
          </cell>
          <cell r="E445" t="str">
            <v>Vacaciones</v>
          </cell>
          <cell r="F445">
            <v>2456316958</v>
          </cell>
        </row>
        <row r="446">
          <cell r="C446">
            <v>62010107</v>
          </cell>
          <cell r="D446" t="str">
            <v xml:space="preserve"> Indemnizaciones</v>
          </cell>
          <cell r="E446" t="str">
            <v>Indemnizaciones</v>
          </cell>
          <cell r="F446">
            <v>136000491</v>
          </cell>
        </row>
        <row r="447">
          <cell r="C447">
            <v>62010108</v>
          </cell>
          <cell r="D447" t="str">
            <v xml:space="preserve"> Aporte Patronal I.P.S.</v>
          </cell>
          <cell r="E447" t="str">
            <v>Aporte Patronal I.P.S.</v>
          </cell>
          <cell r="F447">
            <v>8289616206</v>
          </cell>
        </row>
        <row r="448">
          <cell r="C448">
            <v>62010109</v>
          </cell>
          <cell r="D448" t="str">
            <v xml:space="preserve"> Preaviso</v>
          </cell>
          <cell r="E448" t="str">
            <v>Preaviso</v>
          </cell>
          <cell r="F448">
            <v>95994695</v>
          </cell>
        </row>
        <row r="449">
          <cell r="C449">
            <v>62010110</v>
          </cell>
          <cell r="D449" t="str">
            <v xml:space="preserve"> Gratificaciones/Liquidaciones al personal</v>
          </cell>
          <cell r="E449"/>
          <cell r="F449">
            <v>0</v>
          </cell>
        </row>
        <row r="450">
          <cell r="C450">
            <v>62010111</v>
          </cell>
          <cell r="D450" t="str">
            <v>Horas Nocturnas</v>
          </cell>
          <cell r="E450" t="str">
            <v>Horas Nocturnas</v>
          </cell>
          <cell r="F450">
            <v>478278070</v>
          </cell>
        </row>
        <row r="451">
          <cell r="C451">
            <v>620102</v>
          </cell>
          <cell r="D451" t="str">
            <v>OTROS GASTOS DEL PERSONAL</v>
          </cell>
          <cell r="E451"/>
          <cell r="F451">
            <v>13915831873</v>
          </cell>
        </row>
        <row r="452">
          <cell r="C452">
            <v>62010201</v>
          </cell>
          <cell r="D452" t="str">
            <v xml:space="preserve"> Aguinaldos</v>
          </cell>
          <cell r="E452" t="str">
            <v>Aguinaldos</v>
          </cell>
          <cell r="F452">
            <v>4131315277</v>
          </cell>
        </row>
        <row r="453">
          <cell r="C453">
            <v>62010202</v>
          </cell>
          <cell r="D453" t="str">
            <v xml:space="preserve"> Honorarios Profesionales (Int)</v>
          </cell>
          <cell r="E453" t="str">
            <v>Honorarios Profesionales (Int)</v>
          </cell>
          <cell r="F453">
            <v>1924128198</v>
          </cell>
        </row>
        <row r="454">
          <cell r="C454">
            <v>62010203</v>
          </cell>
          <cell r="D454" t="str">
            <v xml:space="preserve"> Servic.Contrat. Jubilados</v>
          </cell>
          <cell r="E454" t="str">
            <v>Servic.Contrat. Jubilados</v>
          </cell>
          <cell r="F454">
            <v>2002335404</v>
          </cell>
        </row>
        <row r="455">
          <cell r="C455">
            <v>62010204</v>
          </cell>
          <cell r="D455" t="str">
            <v xml:space="preserve"> Gratificaciones al Personal</v>
          </cell>
          <cell r="E455" t="str">
            <v>Gratificaciones al Personal</v>
          </cell>
          <cell r="F455">
            <v>1263075997</v>
          </cell>
        </row>
        <row r="456">
          <cell r="C456">
            <v>62010205</v>
          </cell>
          <cell r="D456" t="str">
            <v xml:space="preserve"> Capacitacion al Personal</v>
          </cell>
          <cell r="E456" t="str">
            <v>Capacitacion al Personal</v>
          </cell>
          <cell r="F456">
            <v>317803767</v>
          </cell>
        </row>
        <row r="457">
          <cell r="C457">
            <v>62010206</v>
          </cell>
          <cell r="D457" t="str">
            <v xml:space="preserve"> Uniformes</v>
          </cell>
          <cell r="E457" t="str">
            <v>Uniformes</v>
          </cell>
          <cell r="F457">
            <v>645594513</v>
          </cell>
        </row>
        <row r="458">
          <cell r="C458">
            <v>62010207</v>
          </cell>
          <cell r="D458" t="str">
            <v xml:space="preserve"> Gastos de Comedor</v>
          </cell>
          <cell r="E458" t="str">
            <v>Gastos de Comedor</v>
          </cell>
          <cell r="F458">
            <v>1803797163</v>
          </cell>
        </row>
        <row r="459">
          <cell r="C459">
            <v>62010208</v>
          </cell>
          <cell r="D459" t="str">
            <v>Alquiler Vivienda del Personal</v>
          </cell>
          <cell r="E459"/>
          <cell r="F459">
            <v>0</v>
          </cell>
        </row>
        <row r="460">
          <cell r="C460">
            <v>62010209</v>
          </cell>
          <cell r="D460" t="str">
            <v xml:space="preserve"> Otros Gastos del Personal</v>
          </cell>
          <cell r="E460" t="str">
            <v>Otros Gastos del Personal</v>
          </cell>
          <cell r="F460">
            <v>329312365</v>
          </cell>
        </row>
        <row r="461">
          <cell r="C461">
            <v>62010211</v>
          </cell>
          <cell r="D461" t="str">
            <v xml:space="preserve"> Bonificación Familiar</v>
          </cell>
          <cell r="E461" t="str">
            <v>Bonificación Familiar</v>
          </cell>
          <cell r="F461">
            <v>496524411</v>
          </cell>
        </row>
        <row r="462">
          <cell r="C462">
            <v>62010212</v>
          </cell>
          <cell r="D462" t="str">
            <v xml:space="preserve"> Obsequios Varios al Personal</v>
          </cell>
          <cell r="E462" t="str">
            <v>Obsequios Varios al Personal</v>
          </cell>
          <cell r="F462">
            <v>58518689</v>
          </cell>
        </row>
        <row r="463">
          <cell r="C463">
            <v>62010213</v>
          </cell>
          <cell r="D463" t="str">
            <v>Seguro Médico</v>
          </cell>
          <cell r="E463" t="str">
            <v>Seguro Médico</v>
          </cell>
          <cell r="F463">
            <v>892726089</v>
          </cell>
        </row>
        <row r="464">
          <cell r="C464">
            <v>62010214</v>
          </cell>
          <cell r="D464" t="str">
            <v>Beneficio para madres</v>
          </cell>
          <cell r="E464" t="str">
            <v>Beneficio para madres</v>
          </cell>
          <cell r="F464">
            <v>50700000</v>
          </cell>
        </row>
        <row r="465">
          <cell r="C465">
            <v>620103</v>
          </cell>
          <cell r="D465" t="str">
            <v>REMUNERACION PERSONAL SUPERIOR</v>
          </cell>
          <cell r="E465"/>
          <cell r="F465">
            <v>12923750000</v>
          </cell>
        </row>
        <row r="466">
          <cell r="C466">
            <v>62010301</v>
          </cell>
          <cell r="D466" t="str">
            <v xml:space="preserve"> Remuneracion Personal Superior</v>
          </cell>
          <cell r="E466" t="str">
            <v>Remuneracion Personal Superior</v>
          </cell>
          <cell r="F466">
            <v>11988750000</v>
          </cell>
        </row>
        <row r="467">
          <cell r="C467">
            <v>62010302</v>
          </cell>
          <cell r="D467" t="str">
            <v>Remuneración Extraordinaria</v>
          </cell>
          <cell r="E467" t="str">
            <v>Remuneración Extraordinaria</v>
          </cell>
          <cell r="F467">
            <v>935000000</v>
          </cell>
        </row>
        <row r="468">
          <cell r="C468">
            <v>6202</v>
          </cell>
          <cell r="D468" t="str">
            <v>GASTOS COMERCIALES</v>
          </cell>
          <cell r="E468"/>
          <cell r="F468">
            <v>36130466839</v>
          </cell>
        </row>
        <row r="469">
          <cell r="C469">
            <v>620201</v>
          </cell>
          <cell r="D469" t="str">
            <v>VEND/ VISITADORES</v>
          </cell>
          <cell r="E469"/>
          <cell r="F469">
            <v>2773151173</v>
          </cell>
        </row>
        <row r="470">
          <cell r="C470">
            <v>62020101</v>
          </cell>
          <cell r="D470" t="str">
            <v xml:space="preserve"> Combust.Vendedores / Visitad.</v>
          </cell>
          <cell r="E470" t="str">
            <v>Combust.Vendedores / Visitadores</v>
          </cell>
          <cell r="F470">
            <v>1678132318</v>
          </cell>
        </row>
        <row r="471">
          <cell r="C471">
            <v>62020102</v>
          </cell>
          <cell r="D471" t="str">
            <v xml:space="preserve"> Gtos. de Movil. y Viat.( Consumición)</v>
          </cell>
          <cell r="E471" t="str">
            <v>Gtos. de Movil. y Viat.(Consumición)</v>
          </cell>
          <cell r="F471">
            <v>255996589</v>
          </cell>
        </row>
        <row r="472">
          <cell r="C472">
            <v>62020103</v>
          </cell>
          <cell r="D472" t="str">
            <v xml:space="preserve"> Gtos. de Movil. y Viat. ( Hospedajes)</v>
          </cell>
          <cell r="E472" t="str">
            <v>Gtos. de Movil. y Viat. (Hospedaje)</v>
          </cell>
          <cell r="F472">
            <v>209075550</v>
          </cell>
        </row>
        <row r="473">
          <cell r="C473">
            <v>62020104</v>
          </cell>
          <cell r="D473" t="str">
            <v xml:space="preserve"> Gtos. de Movil. y Viat. (Peajes)</v>
          </cell>
          <cell r="E473" t="str">
            <v>Gtos. de Movil. y Viat. (Peaje)</v>
          </cell>
          <cell r="F473">
            <v>35648922</v>
          </cell>
        </row>
        <row r="474">
          <cell r="C474">
            <v>62020105</v>
          </cell>
          <cell r="D474" t="str">
            <v xml:space="preserve"> Gtos. de Movil. y Viat. (Estacionamiento)</v>
          </cell>
          <cell r="E474" t="str">
            <v>Gtos. de Movil. y Viat. (Estacionamiento)</v>
          </cell>
          <cell r="F474">
            <v>3951390</v>
          </cell>
        </row>
        <row r="475">
          <cell r="C475">
            <v>62020106</v>
          </cell>
          <cell r="D475" t="str">
            <v xml:space="preserve"> Gastos en el Exterior</v>
          </cell>
          <cell r="E475" t="str">
            <v>Gastos en el Exterior</v>
          </cell>
          <cell r="F475">
            <v>317386407</v>
          </cell>
        </row>
        <row r="476">
          <cell r="C476">
            <v>62020107</v>
          </cell>
          <cell r="D476" t="str">
            <v xml:space="preserve"> Gtos. de Movilidad (Comunicación)</v>
          </cell>
          <cell r="E476" t="str">
            <v>Gtos. de Movilidad (Comunicación)</v>
          </cell>
          <cell r="F476">
            <v>97837003</v>
          </cell>
        </row>
        <row r="477">
          <cell r="C477">
            <v>62020108</v>
          </cell>
          <cell r="D477" t="str">
            <v xml:space="preserve"> Gtos. de Movilidad (Otros)</v>
          </cell>
          <cell r="E477" t="str">
            <v>Gtos. de Movilidad (Otros)</v>
          </cell>
          <cell r="F477">
            <v>5660136</v>
          </cell>
        </row>
        <row r="478">
          <cell r="C478">
            <v>62020109</v>
          </cell>
          <cell r="D478" t="str">
            <v xml:space="preserve"> Seguros Vended/Visitadores</v>
          </cell>
          <cell r="E478" t="str">
            <v>Seguros Vendedores/Visitadores</v>
          </cell>
          <cell r="F478">
            <v>169462858</v>
          </cell>
        </row>
        <row r="479">
          <cell r="C479">
            <v>620202</v>
          </cell>
          <cell r="D479" t="str">
            <v>PROMOCION MEDICA</v>
          </cell>
          <cell r="E479"/>
          <cell r="F479">
            <v>9233505301</v>
          </cell>
        </row>
        <row r="480">
          <cell r="C480">
            <v>62020201</v>
          </cell>
          <cell r="D480" t="str">
            <v xml:space="preserve"> Muestras Medicas</v>
          </cell>
          <cell r="E480" t="str">
            <v>Muestras Medicas</v>
          </cell>
          <cell r="F480">
            <v>1475788380</v>
          </cell>
        </row>
        <row r="481">
          <cell r="C481">
            <v>62020202</v>
          </cell>
          <cell r="D481" t="str">
            <v xml:space="preserve"> Impresos para Promocion</v>
          </cell>
          <cell r="E481" t="str">
            <v>Impresos para Promocion</v>
          </cell>
          <cell r="F481">
            <v>270807478</v>
          </cell>
        </row>
        <row r="482">
          <cell r="C482">
            <v>62020203</v>
          </cell>
          <cell r="D482" t="str">
            <v xml:space="preserve"> Congresos Seminarios Jornadas</v>
          </cell>
          <cell r="E482" t="str">
            <v>Congresos Seminarios Jornadas Nacional</v>
          </cell>
          <cell r="F482">
            <v>835337726</v>
          </cell>
        </row>
        <row r="483">
          <cell r="C483">
            <v>62020204</v>
          </cell>
          <cell r="D483" t="str">
            <v xml:space="preserve"> Obseq.y Contrib. a Med. y Farm</v>
          </cell>
          <cell r="E483" t="str">
            <v>Obseq.y Contrib. a Medicos y Farmacias</v>
          </cell>
          <cell r="F483">
            <v>450317232</v>
          </cell>
        </row>
        <row r="484">
          <cell r="C484">
            <v>62020205</v>
          </cell>
          <cell r="D484" t="str">
            <v xml:space="preserve"> Agasajos/Eventos anuales Comercial</v>
          </cell>
          <cell r="E484" t="str">
            <v>Agasajos/Eventos Comerciales</v>
          </cell>
          <cell r="F484">
            <v>989329262</v>
          </cell>
        </row>
        <row r="485">
          <cell r="C485">
            <v>62020206</v>
          </cell>
          <cell r="D485" t="str">
            <v xml:space="preserve"> Servicios Médicos</v>
          </cell>
          <cell r="E485" t="str">
            <v>Servicios Médicos</v>
          </cell>
          <cell r="F485">
            <v>2812035777</v>
          </cell>
        </row>
        <row r="486">
          <cell r="C486">
            <v>62020207</v>
          </cell>
          <cell r="D486" t="str">
            <v xml:space="preserve"> Gastos de Representacion</v>
          </cell>
          <cell r="E486" t="str">
            <v>Gastos de Representacion</v>
          </cell>
          <cell r="F486">
            <v>15786363</v>
          </cell>
        </row>
        <row r="487">
          <cell r="C487">
            <v>62020208</v>
          </cell>
          <cell r="D487" t="str">
            <v xml:space="preserve"> Suscripciones Marketing</v>
          </cell>
          <cell r="E487" t="str">
            <v>Suscripciones Marketing</v>
          </cell>
          <cell r="F487">
            <v>86879289</v>
          </cell>
        </row>
        <row r="488">
          <cell r="C488">
            <v>62020209</v>
          </cell>
          <cell r="D488" t="str">
            <v xml:space="preserve"> Originales como Muestra Med.</v>
          </cell>
          <cell r="E488" t="str">
            <v>Originales como Muestra Medicas</v>
          </cell>
          <cell r="F488">
            <v>2078631197</v>
          </cell>
        </row>
        <row r="489">
          <cell r="C489">
            <v>62020213</v>
          </cell>
          <cell r="E489" t="str">
            <v>Originales como Muestras Médicas (PV)</v>
          </cell>
          <cell r="F489">
            <v>55658764</v>
          </cell>
        </row>
        <row r="490">
          <cell r="C490">
            <v>62020210</v>
          </cell>
          <cell r="D490" t="str">
            <v xml:space="preserve"> Muestras para Registros</v>
          </cell>
          <cell r="E490" t="str">
            <v>Muestras para Registros</v>
          </cell>
          <cell r="F490">
            <v>246762</v>
          </cell>
        </row>
        <row r="491">
          <cell r="C491">
            <v>62020211</v>
          </cell>
          <cell r="D491" t="str">
            <v>Actividades Médicas MSL</v>
          </cell>
          <cell r="E491" t="str">
            <v>Actividades Médicas MSL</v>
          </cell>
          <cell r="F491">
            <v>17050000</v>
          </cell>
        </row>
        <row r="492">
          <cell r="C492">
            <v>62020212</v>
          </cell>
          <cell r="D492" t="str">
            <v>Congresos Seminarios Jornadas Exterior</v>
          </cell>
          <cell r="E492" t="str">
            <v>Congresos Seminarios Jornadas Exterior</v>
          </cell>
          <cell r="F492">
            <v>145637071</v>
          </cell>
        </row>
        <row r="493">
          <cell r="C493">
            <v>620203</v>
          </cell>
          <cell r="D493" t="str">
            <v>OTROS GASTOS COMERCIALES</v>
          </cell>
          <cell r="E493"/>
          <cell r="F493">
            <v>16806037383</v>
          </cell>
        </row>
        <row r="494">
          <cell r="C494">
            <v>62020301</v>
          </cell>
          <cell r="D494" t="str">
            <v xml:space="preserve"> Gastos de Investig.y Desarrollo</v>
          </cell>
          <cell r="E494" t="str">
            <v>Gastos de Investigación y Desarrollo</v>
          </cell>
          <cell r="F494">
            <v>8006876267</v>
          </cell>
        </row>
        <row r="495">
          <cell r="C495">
            <v>62020302</v>
          </cell>
          <cell r="D495" t="str">
            <v xml:space="preserve"> Retenciones no Fiscales</v>
          </cell>
          <cell r="E495" t="str">
            <v>Retenciones no Fiscales</v>
          </cell>
          <cell r="F495">
            <v>1793640768</v>
          </cell>
        </row>
        <row r="496">
          <cell r="C496">
            <v>62020303</v>
          </cell>
          <cell r="D496" t="str">
            <v xml:space="preserve"> Registros y Marcas</v>
          </cell>
          <cell r="E496" t="str">
            <v>Registros y Marcas</v>
          </cell>
          <cell r="F496">
            <v>689602141</v>
          </cell>
        </row>
        <row r="497">
          <cell r="C497">
            <v>62020304</v>
          </cell>
          <cell r="D497" t="str">
            <v xml:space="preserve"> Garantia s/Prod. Vendidos</v>
          </cell>
          <cell r="E497" t="str">
            <v>Garantia s/Productos Vendidos</v>
          </cell>
          <cell r="F497">
            <v>24422801</v>
          </cell>
        </row>
        <row r="498">
          <cell r="C498">
            <v>62020305</v>
          </cell>
          <cell r="D498" t="str">
            <v xml:space="preserve"> Gastos Judiciales y Demandas</v>
          </cell>
          <cell r="E498" t="str">
            <v>Gastos Judiciales y Demandas</v>
          </cell>
          <cell r="F498">
            <v>5000000</v>
          </cell>
        </row>
        <row r="499">
          <cell r="C499">
            <v>62020306</v>
          </cell>
          <cell r="D499" t="str">
            <v xml:space="preserve"> Gastos de Exportacion</v>
          </cell>
          <cell r="E499" t="str">
            <v>Gastos de Exportacion</v>
          </cell>
          <cell r="F499">
            <v>161379438</v>
          </cell>
        </row>
        <row r="500">
          <cell r="C500">
            <v>62020307</v>
          </cell>
          <cell r="D500" t="str">
            <v xml:space="preserve"> Gastos de Licitacion</v>
          </cell>
          <cell r="E500" t="str">
            <v>Gastos de Licitacion</v>
          </cell>
          <cell r="F500">
            <v>40366362</v>
          </cell>
        </row>
        <row r="501">
          <cell r="C501">
            <v>62020308</v>
          </cell>
          <cell r="D501" t="str">
            <v xml:space="preserve"> Donaciones</v>
          </cell>
          <cell r="E501" t="str">
            <v>Donaciones</v>
          </cell>
          <cell r="F501">
            <v>360508535</v>
          </cell>
        </row>
        <row r="502">
          <cell r="C502">
            <v>62020309</v>
          </cell>
          <cell r="D502" t="str">
            <v xml:space="preserve"> Otros Gastos Comerciales</v>
          </cell>
          <cell r="E502" t="str">
            <v>Otros Gastos Comerciales</v>
          </cell>
          <cell r="F502">
            <v>483426623</v>
          </cell>
        </row>
        <row r="503">
          <cell r="C503">
            <v>62020310</v>
          </cell>
          <cell r="D503" t="str">
            <v xml:space="preserve"> Faltante en Aduana</v>
          </cell>
          <cell r="E503" t="str">
            <v>Faltante en Aduana</v>
          </cell>
          <cell r="F503">
            <v>11453197</v>
          </cell>
        </row>
        <row r="504">
          <cell r="C504">
            <v>62020311</v>
          </cell>
          <cell r="D504" t="str">
            <v xml:space="preserve"> Insumos No Activables</v>
          </cell>
          <cell r="E504" t="str">
            <v>Insumos No Activables</v>
          </cell>
          <cell r="F504">
            <v>17923000</v>
          </cell>
        </row>
        <row r="505">
          <cell r="C505">
            <v>62020312</v>
          </cell>
          <cell r="D505" t="str">
            <v xml:space="preserve"> Gastos en Bolivia</v>
          </cell>
          <cell r="E505" t="str">
            <v>Gastos en Bolivia</v>
          </cell>
          <cell r="F505">
            <v>30057887</v>
          </cell>
        </row>
        <row r="506">
          <cell r="C506">
            <v>62020313</v>
          </cell>
          <cell r="D506" t="str">
            <v xml:space="preserve"> Acuerdos Comerciales</v>
          </cell>
          <cell r="E506" t="str">
            <v>Acuerdos Comerciales</v>
          </cell>
          <cell r="F506">
            <v>5181380364</v>
          </cell>
        </row>
        <row r="507">
          <cell r="C507">
            <v>62020314</v>
          </cell>
          <cell r="D507" t="str">
            <v xml:space="preserve"> FEE de Distribución</v>
          </cell>
          <cell r="F507">
            <v>0</v>
          </cell>
        </row>
        <row r="508">
          <cell r="C508">
            <v>620204</v>
          </cell>
          <cell r="D508" t="str">
            <v>PUBLICIDAD</v>
          </cell>
          <cell r="E508"/>
          <cell r="F508">
            <v>5302627416</v>
          </cell>
        </row>
        <row r="509">
          <cell r="C509">
            <v>62020401</v>
          </cell>
          <cell r="D509" t="str">
            <v xml:space="preserve"> Publicidad Institucional (Campaña)</v>
          </cell>
          <cell r="E509" t="str">
            <v>Publicidad Institucional (Campaña)</v>
          </cell>
          <cell r="F509">
            <v>331415802</v>
          </cell>
        </row>
        <row r="510">
          <cell r="C510">
            <v>62020402</v>
          </cell>
          <cell r="D510" t="str">
            <v xml:space="preserve"> Public.Product.Marcas (Campaña)</v>
          </cell>
          <cell r="E510" t="str">
            <v>Public.Product.Marcas (Campaña)</v>
          </cell>
          <cell r="F510">
            <v>4541184342</v>
          </cell>
        </row>
        <row r="511">
          <cell r="C511">
            <v>62020403</v>
          </cell>
          <cell r="D511" t="str">
            <v xml:space="preserve"> Publicidad Fee-Agencias (Campaña)</v>
          </cell>
          <cell r="E511" t="str">
            <v>Publicidad Fee-Agencias (Campaña)</v>
          </cell>
          <cell r="F511">
            <v>396363634</v>
          </cell>
        </row>
        <row r="512">
          <cell r="C512">
            <v>62020404</v>
          </cell>
          <cell r="D512" t="str">
            <v xml:space="preserve"> Publicidad Comercial Eventual</v>
          </cell>
          <cell r="E512" t="str">
            <v>Publicidad Comercial Eventual</v>
          </cell>
          <cell r="F512">
            <v>33663638</v>
          </cell>
        </row>
        <row r="513">
          <cell r="C513">
            <v>620205</v>
          </cell>
          <cell r="D513" t="str">
            <v>DISTRIBUCION</v>
          </cell>
          <cell r="E513"/>
          <cell r="F513">
            <v>2015145566</v>
          </cell>
        </row>
        <row r="514">
          <cell r="C514">
            <v>62020501</v>
          </cell>
          <cell r="D514" t="str">
            <v xml:space="preserve"> Combustibles Distribucion</v>
          </cell>
          <cell r="E514" t="str">
            <v>Combustibles Distribucion</v>
          </cell>
          <cell r="F514">
            <v>1141802026</v>
          </cell>
        </row>
        <row r="515">
          <cell r="C515">
            <v>62020502</v>
          </cell>
          <cell r="D515" t="str">
            <v xml:space="preserve"> Fletes y Encomiendas</v>
          </cell>
          <cell r="E515" t="str">
            <v>Fletes y Encomiendas</v>
          </cell>
          <cell r="F515">
            <v>505945917</v>
          </cell>
        </row>
        <row r="516">
          <cell r="C516">
            <v>62020503</v>
          </cell>
          <cell r="D516" t="str">
            <v xml:space="preserve"> Gastos de Giras Distribución</v>
          </cell>
          <cell r="E516" t="str">
            <v>Gastos de Giras Distribución</v>
          </cell>
          <cell r="F516">
            <v>123309906</v>
          </cell>
        </row>
        <row r="517">
          <cell r="C517">
            <v>62020504</v>
          </cell>
          <cell r="D517" t="str">
            <v xml:space="preserve"> Otros Gastos de Distribucion</v>
          </cell>
          <cell r="E517" t="str">
            <v>Otros Gastos de Distribucion</v>
          </cell>
          <cell r="F517">
            <v>244087717</v>
          </cell>
        </row>
        <row r="518">
          <cell r="C518">
            <v>6203</v>
          </cell>
          <cell r="D518" t="str">
            <v>GASTOS GENERALES Y DE ADMNISTRATIVOS</v>
          </cell>
          <cell r="E518"/>
          <cell r="F518">
            <v>40578062627</v>
          </cell>
        </row>
        <row r="519">
          <cell r="C519">
            <v>620301</v>
          </cell>
          <cell r="D519" t="str">
            <v>ALQUILERES</v>
          </cell>
          <cell r="E519"/>
          <cell r="F519">
            <v>699555030</v>
          </cell>
        </row>
        <row r="520">
          <cell r="C520">
            <v>62030101</v>
          </cell>
          <cell r="D520" t="str">
            <v xml:space="preserve"> Alquiler de Agencias</v>
          </cell>
          <cell r="E520" t="str">
            <v>Alquiler de Agencias</v>
          </cell>
          <cell r="F520">
            <v>47954544</v>
          </cell>
        </row>
        <row r="521">
          <cell r="C521">
            <v>62030102</v>
          </cell>
          <cell r="D521" t="str">
            <v xml:space="preserve"> Alquiler de Maquinas</v>
          </cell>
          <cell r="E521" t="str">
            <v>Alquiler de Maquinas</v>
          </cell>
          <cell r="F521">
            <v>42542708</v>
          </cell>
        </row>
        <row r="522">
          <cell r="C522">
            <v>62030104</v>
          </cell>
          <cell r="D522" t="str">
            <v xml:space="preserve"> Alquiler de Depositos</v>
          </cell>
          <cell r="E522" t="str">
            <v>Alquiler de Depositos</v>
          </cell>
          <cell r="F522">
            <v>609057778</v>
          </cell>
        </row>
        <row r="523">
          <cell r="C523">
            <v>620302</v>
          </cell>
          <cell r="D523" t="str">
            <v>MANTENIMIENTOS</v>
          </cell>
          <cell r="E523"/>
          <cell r="F523">
            <v>11315712569</v>
          </cell>
        </row>
        <row r="524">
          <cell r="C524">
            <v>62030201</v>
          </cell>
          <cell r="D524" t="str">
            <v xml:space="preserve"> Mantenimiento de Edificios</v>
          </cell>
          <cell r="E524" t="str">
            <v>Mantenimiento de Edificios</v>
          </cell>
          <cell r="F524">
            <v>4300852228</v>
          </cell>
        </row>
        <row r="525">
          <cell r="C525">
            <v>62030202</v>
          </cell>
          <cell r="D525" t="str">
            <v xml:space="preserve"> Mantenimiento de Rodados</v>
          </cell>
          <cell r="E525" t="str">
            <v>Mantenimiento de Rodados</v>
          </cell>
          <cell r="F525">
            <v>307412751</v>
          </cell>
        </row>
        <row r="526">
          <cell r="C526">
            <v>62030203</v>
          </cell>
          <cell r="D526" t="str">
            <v xml:space="preserve"> Mantenimiento de Maquinarias</v>
          </cell>
          <cell r="E526" t="str">
            <v>Mantenimiento de Maquinarias</v>
          </cell>
          <cell r="F526">
            <v>1689839886</v>
          </cell>
        </row>
        <row r="527">
          <cell r="C527">
            <v>62030204</v>
          </cell>
          <cell r="D527" t="str">
            <v xml:space="preserve"> Mantenimiento de Muebles</v>
          </cell>
          <cell r="E527" t="str">
            <v>Mantenimiento de Muebles</v>
          </cell>
          <cell r="F527">
            <v>104745694</v>
          </cell>
        </row>
        <row r="528">
          <cell r="C528">
            <v>62030205</v>
          </cell>
          <cell r="D528" t="str">
            <v xml:space="preserve"> Mantenimiento de Equipos</v>
          </cell>
          <cell r="E528" t="str">
            <v>Mantenimiento de Equipos</v>
          </cell>
          <cell r="F528">
            <v>2080356253</v>
          </cell>
        </row>
        <row r="529">
          <cell r="C529">
            <v>62030206</v>
          </cell>
          <cell r="D529" t="str">
            <v xml:space="preserve"> Mantenimiento de Inst.Electricas</v>
          </cell>
          <cell r="E529" t="str">
            <v>Mantenimiento de Instalaciones Electricas</v>
          </cell>
          <cell r="F529">
            <v>618025996</v>
          </cell>
        </row>
        <row r="530">
          <cell r="C530">
            <v>62030207</v>
          </cell>
          <cell r="D530" t="str">
            <v xml:space="preserve"> Mantenimiento Sistema Informatico</v>
          </cell>
          <cell r="E530" t="str">
            <v>Mantenimiento Sistema Informático</v>
          </cell>
          <cell r="F530">
            <v>263033191</v>
          </cell>
        </row>
        <row r="531">
          <cell r="C531">
            <v>62030208</v>
          </cell>
          <cell r="D531" t="str">
            <v xml:space="preserve"> Mantenimiento Equipo de Calibraciones</v>
          </cell>
          <cell r="E531" t="str">
            <v>Mantenimiento Equipo de Calibraciones</v>
          </cell>
          <cell r="F531">
            <v>1387157968</v>
          </cell>
        </row>
        <row r="532">
          <cell r="C532">
            <v>62030210</v>
          </cell>
          <cell r="E532" t="str">
            <v>Gastos Generales de Mantenimiento</v>
          </cell>
          <cell r="F532">
            <v>4998155</v>
          </cell>
        </row>
        <row r="533">
          <cell r="C533">
            <v>62030209</v>
          </cell>
          <cell r="D533" t="str">
            <v xml:space="preserve"> Refacciones Planta</v>
          </cell>
          <cell r="E533" t="str">
            <v>Refacciones Planta</v>
          </cell>
          <cell r="F533">
            <v>559290447</v>
          </cell>
        </row>
        <row r="534">
          <cell r="C534">
            <v>620303</v>
          </cell>
          <cell r="D534" t="str">
            <v>SERVICIOS BASICOS</v>
          </cell>
          <cell r="E534"/>
          <cell r="F534">
            <v>3684617055</v>
          </cell>
        </row>
        <row r="535">
          <cell r="C535">
            <v>62030301</v>
          </cell>
          <cell r="D535" t="str">
            <v xml:space="preserve"> Energia Electrica</v>
          </cell>
          <cell r="E535" t="str">
            <v>Energia Electrica</v>
          </cell>
          <cell r="F535">
            <v>3351584152</v>
          </cell>
        </row>
        <row r="536">
          <cell r="C536">
            <v>62030302</v>
          </cell>
          <cell r="D536" t="str">
            <v xml:space="preserve"> Telefono</v>
          </cell>
          <cell r="E536" t="str">
            <v>Telefono</v>
          </cell>
          <cell r="F536">
            <v>46718949</v>
          </cell>
        </row>
        <row r="537">
          <cell r="C537">
            <v>62030303</v>
          </cell>
          <cell r="D537" t="str">
            <v xml:space="preserve"> Celulares</v>
          </cell>
          <cell r="E537" t="str">
            <v>Celulares</v>
          </cell>
          <cell r="F537">
            <v>54520786</v>
          </cell>
        </row>
        <row r="538">
          <cell r="C538">
            <v>62030304</v>
          </cell>
          <cell r="D538" t="str">
            <v xml:space="preserve"> Conectividad / VPN / otros</v>
          </cell>
          <cell r="E538" t="str">
            <v>Conectividad / VPN / otros</v>
          </cell>
          <cell r="F538">
            <v>149817448</v>
          </cell>
        </row>
        <row r="539">
          <cell r="C539">
            <v>62030305</v>
          </cell>
          <cell r="D539" t="str">
            <v xml:space="preserve"> Agua</v>
          </cell>
          <cell r="E539" t="str">
            <v>Agua</v>
          </cell>
          <cell r="F539">
            <v>36061235</v>
          </cell>
        </row>
        <row r="540">
          <cell r="C540">
            <v>62030306</v>
          </cell>
          <cell r="D540" t="str">
            <v xml:space="preserve"> Combustible Generador</v>
          </cell>
          <cell r="E540" t="str">
            <v>Combustible Generador</v>
          </cell>
          <cell r="F540">
            <v>45914485</v>
          </cell>
        </row>
        <row r="541">
          <cell r="C541">
            <v>620304</v>
          </cell>
          <cell r="D541" t="str">
            <v>CUOTAS Y SUSCRIPCIONES</v>
          </cell>
          <cell r="E541"/>
          <cell r="F541">
            <v>1448968523</v>
          </cell>
        </row>
        <row r="542">
          <cell r="C542">
            <v>62030401</v>
          </cell>
          <cell r="D542" t="str">
            <v xml:space="preserve"> Cuotas y Suscripciones</v>
          </cell>
          <cell r="E542" t="str">
            <v>Cuotas y Suscripciones</v>
          </cell>
          <cell r="F542">
            <v>300216584</v>
          </cell>
        </row>
        <row r="543">
          <cell r="C543">
            <v>62030402</v>
          </cell>
          <cell r="D543" t="str">
            <v xml:space="preserve"> Licencias y Mantenim. Software</v>
          </cell>
          <cell r="E543" t="str">
            <v>Licencias y Mantenimiento Software</v>
          </cell>
          <cell r="F543">
            <v>1148751939</v>
          </cell>
        </row>
        <row r="544">
          <cell r="C544">
            <v>620305</v>
          </cell>
          <cell r="D544" t="str">
            <v>SEGUROS</v>
          </cell>
          <cell r="E544"/>
          <cell r="F544">
            <v>878747244</v>
          </cell>
        </row>
        <row r="545">
          <cell r="C545">
            <v>62030501</v>
          </cell>
          <cell r="D545" t="str">
            <v xml:space="preserve"> Seguro de Mercaderias</v>
          </cell>
          <cell r="E545" t="str">
            <v>Seguro de Mercaderias</v>
          </cell>
          <cell r="F545">
            <v>112193065</v>
          </cell>
        </row>
        <row r="546">
          <cell r="C546">
            <v>62030502</v>
          </cell>
          <cell r="D546" t="str">
            <v xml:space="preserve"> Seguro de Edificios</v>
          </cell>
          <cell r="E546" t="str">
            <v>Seguro de Edificios</v>
          </cell>
          <cell r="F546">
            <v>199152994</v>
          </cell>
        </row>
        <row r="547">
          <cell r="C547">
            <v>62030503</v>
          </cell>
          <cell r="D547" t="str">
            <v xml:space="preserve"> Seguros Rodados</v>
          </cell>
          <cell r="E547" t="str">
            <v>Seguros Rodados</v>
          </cell>
          <cell r="F547">
            <v>73701903</v>
          </cell>
        </row>
        <row r="548">
          <cell r="C548">
            <v>62030504</v>
          </cell>
          <cell r="D548" t="str">
            <v xml:space="preserve"> Seguro de Maquinas</v>
          </cell>
          <cell r="E548" t="str">
            <v>Seguro de Maquinas</v>
          </cell>
          <cell r="F548">
            <v>136997362</v>
          </cell>
        </row>
        <row r="549">
          <cell r="C549">
            <v>62030505</v>
          </cell>
          <cell r="D549" t="str">
            <v xml:space="preserve"> Seguros de Valores</v>
          </cell>
          <cell r="E549" t="str">
            <v>Seguros de Valores</v>
          </cell>
          <cell r="F549">
            <v>9736005</v>
          </cell>
        </row>
        <row r="550">
          <cell r="C550">
            <v>62030506</v>
          </cell>
          <cell r="D550" t="str">
            <v xml:space="preserve"> Seguros c/Accidentes</v>
          </cell>
          <cell r="E550" t="str">
            <v>Seguros c/Accidentes</v>
          </cell>
          <cell r="F550">
            <v>3407222</v>
          </cell>
        </row>
        <row r="551">
          <cell r="C551">
            <v>62030507</v>
          </cell>
          <cell r="D551" t="str">
            <v xml:space="preserve"> Seguros c/Caucion</v>
          </cell>
          <cell r="E551" t="str">
            <v>Seguros c/Caucion</v>
          </cell>
          <cell r="F551">
            <v>339465680</v>
          </cell>
        </row>
        <row r="552">
          <cell r="C552">
            <v>62030509</v>
          </cell>
          <cell r="D552" t="str">
            <v xml:space="preserve"> Seguros c/Muebles y Equipos</v>
          </cell>
          <cell r="E552" t="str">
            <v>Seguros c/Muebles y Equipos</v>
          </cell>
          <cell r="F552">
            <v>4093013</v>
          </cell>
        </row>
        <row r="553">
          <cell r="C553">
            <v>62030512</v>
          </cell>
          <cell r="D553" t="str">
            <v>Seguros Varios</v>
          </cell>
          <cell r="F553">
            <v>0</v>
          </cell>
        </row>
        <row r="554">
          <cell r="C554">
            <v>620306</v>
          </cell>
          <cell r="D554" t="str">
            <v>HON Y SERVICIOS CONTRATADOS</v>
          </cell>
          <cell r="E554"/>
          <cell r="F554">
            <v>1832864747</v>
          </cell>
        </row>
        <row r="555">
          <cell r="C555">
            <v>62030601</v>
          </cell>
          <cell r="D555" t="str">
            <v xml:space="preserve"> Honorarios Profesionales Exter</v>
          </cell>
          <cell r="E555" t="str">
            <v>Honorarios Profesionales Externos</v>
          </cell>
          <cell r="F555">
            <v>1674455667</v>
          </cell>
        </row>
        <row r="556">
          <cell r="C556">
            <v>62030602</v>
          </cell>
          <cell r="D556" t="str">
            <v xml:space="preserve"> Servicios Contratados</v>
          </cell>
          <cell r="E556" t="str">
            <v>Servicios Contratados</v>
          </cell>
          <cell r="F556">
            <v>158409080</v>
          </cell>
        </row>
        <row r="557">
          <cell r="C557">
            <v>620307</v>
          </cell>
          <cell r="D557" t="str">
            <v>OTROS GASTOS INDUSTRIALES</v>
          </cell>
          <cell r="E557"/>
          <cell r="F557">
            <v>11788339819</v>
          </cell>
        </row>
        <row r="558">
          <cell r="C558">
            <v>62030701</v>
          </cell>
          <cell r="D558" t="str">
            <v xml:space="preserve"> Insumos y Equipos Industriales</v>
          </cell>
          <cell r="E558" t="str">
            <v>Insumos y Equipos Industriales</v>
          </cell>
          <cell r="F558">
            <v>5106362700</v>
          </cell>
        </row>
        <row r="559">
          <cell r="C559">
            <v>62030702</v>
          </cell>
          <cell r="D559" t="str">
            <v xml:space="preserve"> Combustibles Planta Ind.</v>
          </cell>
          <cell r="E559" t="str">
            <v>Combustibles Planta Industrial</v>
          </cell>
          <cell r="F559">
            <v>1833407889</v>
          </cell>
        </row>
        <row r="560">
          <cell r="C560">
            <v>62030703</v>
          </cell>
          <cell r="D560" t="str">
            <v xml:space="preserve"> Tratamiento de Agua</v>
          </cell>
          <cell r="E560" t="str">
            <v>Tratamiento de Agua</v>
          </cell>
          <cell r="F560">
            <v>397088644</v>
          </cell>
        </row>
        <row r="561">
          <cell r="C561">
            <v>62030704</v>
          </cell>
          <cell r="D561" t="str">
            <v xml:space="preserve"> Analisis Quimicos</v>
          </cell>
          <cell r="E561" t="str">
            <v>Analisis Quimicos</v>
          </cell>
          <cell r="F561">
            <v>371025570</v>
          </cell>
        </row>
        <row r="562">
          <cell r="C562">
            <v>62030705</v>
          </cell>
          <cell r="D562" t="str">
            <v xml:space="preserve"> Contramuestras</v>
          </cell>
          <cell r="E562" t="str">
            <v>Contramuestras</v>
          </cell>
          <cell r="F562">
            <v>648353123</v>
          </cell>
        </row>
        <row r="563">
          <cell r="C563">
            <v>62030706</v>
          </cell>
          <cell r="D563" t="str">
            <v xml:space="preserve"> Tratamiento efluentes</v>
          </cell>
          <cell r="E563" t="str">
            <v>Tratamiento efluentes</v>
          </cell>
          <cell r="F563">
            <v>42097585</v>
          </cell>
        </row>
        <row r="564">
          <cell r="C564">
            <v>62030707</v>
          </cell>
          <cell r="D564" t="str">
            <v xml:space="preserve"> Comedor Planta</v>
          </cell>
          <cell r="E564" t="str">
            <v>Comedor Planta</v>
          </cell>
          <cell r="F564">
            <v>1566845</v>
          </cell>
        </row>
        <row r="565">
          <cell r="C565">
            <v>62030708</v>
          </cell>
          <cell r="D565" t="str">
            <v xml:space="preserve"> Otros Gastos de Planta Industrial</v>
          </cell>
          <cell r="E565" t="str">
            <v>Otros Gastos de Planta Industral</v>
          </cell>
          <cell r="F565">
            <v>409430931</v>
          </cell>
        </row>
        <row r="566">
          <cell r="C566">
            <v>62030709</v>
          </cell>
          <cell r="D566" t="str">
            <v xml:space="preserve"> Insumo Nitrógeno</v>
          </cell>
          <cell r="E566" t="str">
            <v>Insumo Nitrógeno</v>
          </cell>
          <cell r="F566">
            <v>1261222293</v>
          </cell>
        </row>
        <row r="567">
          <cell r="C567">
            <v>62030710</v>
          </cell>
          <cell r="D567" t="str">
            <v xml:space="preserve"> Gastos en el exterior Fábrica</v>
          </cell>
          <cell r="E567" t="str">
            <v>Gastos en el exterior Fábrica</v>
          </cell>
          <cell r="F567">
            <v>0</v>
          </cell>
        </row>
        <row r="568">
          <cell r="C568">
            <v>62030711</v>
          </cell>
          <cell r="D568" t="str">
            <v xml:space="preserve"> Rechazos</v>
          </cell>
          <cell r="E568" t="str">
            <v>Rechazos</v>
          </cell>
          <cell r="F568">
            <v>5407978</v>
          </cell>
        </row>
        <row r="569">
          <cell r="C569">
            <v>62030712</v>
          </cell>
          <cell r="D569" t="str">
            <v xml:space="preserve"> Seguridad Industrial</v>
          </cell>
          <cell r="E569" t="str">
            <v>Seguridad Industrial</v>
          </cell>
          <cell r="F569">
            <v>467857103</v>
          </cell>
        </row>
        <row r="570">
          <cell r="C570">
            <v>62030713</v>
          </cell>
          <cell r="D570" t="str">
            <v>Servicio de Lavandería</v>
          </cell>
          <cell r="E570" t="str">
            <v>Servicio de Lavandería</v>
          </cell>
          <cell r="F570">
            <v>80250648</v>
          </cell>
        </row>
        <row r="571">
          <cell r="C571">
            <v>62030714</v>
          </cell>
          <cell r="D571" t="str">
            <v>Validaciones y Calificaciones</v>
          </cell>
          <cell r="E571" t="str">
            <v>Validaciones y Calificaciones</v>
          </cell>
          <cell r="F571">
            <v>964352454</v>
          </cell>
        </row>
        <row r="572">
          <cell r="C572">
            <v>62030715</v>
          </cell>
          <cell r="D572" t="str">
            <v>Registros y Marcas de Planta Ind.</v>
          </cell>
          <cell r="E572" t="str">
            <v>Registros y Marcas de Planta Industrial</v>
          </cell>
          <cell r="F572">
            <v>199916056</v>
          </cell>
        </row>
        <row r="573">
          <cell r="C573">
            <v>620308</v>
          </cell>
          <cell r="D573" t="str">
            <v>INSUMOS DE OFICINA</v>
          </cell>
          <cell r="E573"/>
          <cell r="F573">
            <v>1030901598</v>
          </cell>
        </row>
        <row r="574">
          <cell r="C574">
            <v>62030801</v>
          </cell>
          <cell r="D574" t="str">
            <v xml:space="preserve"> Fotocopias - Servicio Leasing</v>
          </cell>
          <cell r="E574" t="str">
            <v>Fotocopias - Servicio Leasing</v>
          </cell>
          <cell r="F574">
            <v>312962808</v>
          </cell>
        </row>
        <row r="575">
          <cell r="C575">
            <v>62030802</v>
          </cell>
          <cell r="D575" t="str">
            <v xml:space="preserve"> Fotocopias - Externo</v>
          </cell>
          <cell r="E575" t="str">
            <v>Fotocopias - Externo</v>
          </cell>
          <cell r="F575">
            <v>698181</v>
          </cell>
        </row>
        <row r="576">
          <cell r="C576">
            <v>62030803</v>
          </cell>
          <cell r="D576" t="str">
            <v xml:space="preserve"> Papeleria y Utiles</v>
          </cell>
          <cell r="E576" t="str">
            <v>Papeleria y Utiles</v>
          </cell>
          <cell r="F576">
            <v>444854032</v>
          </cell>
        </row>
        <row r="577">
          <cell r="C577">
            <v>62030804</v>
          </cell>
          <cell r="D577" t="str">
            <v xml:space="preserve"> Papeleria Formul.Continuos</v>
          </cell>
          <cell r="E577" t="str">
            <v>Papeleria Formul.Continuos</v>
          </cell>
          <cell r="F577">
            <v>43072790</v>
          </cell>
        </row>
        <row r="578">
          <cell r="C578">
            <v>62030805</v>
          </cell>
          <cell r="D578" t="str">
            <v xml:space="preserve"> Papeleria - Etiquetas</v>
          </cell>
          <cell r="E578" t="str">
            <v>Papeleria - Etiquetas</v>
          </cell>
          <cell r="F578">
            <v>74110312</v>
          </cell>
        </row>
        <row r="579">
          <cell r="C579">
            <v>62030806</v>
          </cell>
          <cell r="D579" t="str">
            <v xml:space="preserve"> Papeleria - Resmas</v>
          </cell>
          <cell r="E579" t="str">
            <v>Papeleria - Resmas</v>
          </cell>
          <cell r="F579">
            <v>61998429</v>
          </cell>
        </row>
        <row r="580">
          <cell r="C580">
            <v>62030807</v>
          </cell>
          <cell r="D580" t="str">
            <v xml:space="preserve"> Artículos de Informatica</v>
          </cell>
          <cell r="E580" t="str">
            <v>Artículos de Informatica</v>
          </cell>
          <cell r="F580">
            <v>93205046</v>
          </cell>
        </row>
        <row r="581">
          <cell r="C581">
            <v>620309</v>
          </cell>
          <cell r="D581" t="str">
            <v>SERVICIO DE LIMPIEZA Y SEGURIDAD</v>
          </cell>
          <cell r="E581"/>
          <cell r="F581">
            <v>4767075825</v>
          </cell>
        </row>
        <row r="582">
          <cell r="C582">
            <v>62030901</v>
          </cell>
          <cell r="D582" t="str">
            <v xml:space="preserve"> Articulos de Limpieza</v>
          </cell>
          <cell r="E582" t="str">
            <v>Articulos de Limpieza</v>
          </cell>
          <cell r="F582">
            <v>866786051</v>
          </cell>
        </row>
        <row r="583">
          <cell r="C583">
            <v>62030902</v>
          </cell>
          <cell r="D583" t="str">
            <v xml:space="preserve"> Servicio de Limpieza Externo</v>
          </cell>
          <cell r="E583" t="str">
            <v>Servicio de Limpieza Externo</v>
          </cell>
          <cell r="F583">
            <v>1847943830</v>
          </cell>
        </row>
        <row r="584">
          <cell r="C584">
            <v>62030903</v>
          </cell>
          <cell r="D584" t="str">
            <v xml:space="preserve"> Servicio de Seguridad</v>
          </cell>
          <cell r="E584" t="str">
            <v>Servicio e Insumos de Seguridad</v>
          </cell>
          <cell r="F584">
            <v>1316714444</v>
          </cell>
        </row>
        <row r="585">
          <cell r="C585">
            <v>62030904</v>
          </cell>
          <cell r="D585" t="str">
            <v xml:space="preserve"> Recolección de Resíduos</v>
          </cell>
          <cell r="E585" t="str">
            <v>Recolección de Resíduos</v>
          </cell>
          <cell r="F585">
            <v>735631500</v>
          </cell>
        </row>
        <row r="586">
          <cell r="C586">
            <v>6203010</v>
          </cell>
          <cell r="D586" t="str">
            <v>OTROS GASTOS ADMINISTRATIVOS</v>
          </cell>
          <cell r="E586"/>
          <cell r="F586">
            <v>3131280217</v>
          </cell>
        </row>
        <row r="587">
          <cell r="C587">
            <v>62031001</v>
          </cell>
          <cell r="D587" t="str">
            <v xml:space="preserve"> Eventos/otros Empresa</v>
          </cell>
          <cell r="E587" t="str">
            <v>Eventos/otros Empresa-Covid</v>
          </cell>
          <cell r="F587">
            <v>1546354443</v>
          </cell>
        </row>
        <row r="588">
          <cell r="C588">
            <v>62031002</v>
          </cell>
          <cell r="D588" t="str">
            <v xml:space="preserve"> Cafeteria y Consumicion</v>
          </cell>
          <cell r="E588" t="str">
            <v>Cafeteria y Consumicion</v>
          </cell>
          <cell r="F588">
            <v>312149890</v>
          </cell>
        </row>
        <row r="589">
          <cell r="C589">
            <v>62031003</v>
          </cell>
          <cell r="E589" t="str">
            <v>Gastos Administrativos</v>
          </cell>
          <cell r="F589">
            <v>6504066</v>
          </cell>
        </row>
        <row r="590">
          <cell r="C590">
            <v>62031004</v>
          </cell>
          <cell r="D590" t="str">
            <v xml:space="preserve"> Combustibles Reposiciones</v>
          </cell>
          <cell r="E590" t="str">
            <v>Combustibles Reposiciones</v>
          </cell>
          <cell r="F590">
            <v>113319213</v>
          </cell>
        </row>
        <row r="591">
          <cell r="C591">
            <v>62031005</v>
          </cell>
          <cell r="D591" t="str">
            <v xml:space="preserve"> Gtos. de Movilidad Adm.</v>
          </cell>
          <cell r="E591" t="str">
            <v>Gastos de Movilidad Adm.</v>
          </cell>
          <cell r="F591">
            <v>5443034</v>
          </cell>
        </row>
        <row r="592">
          <cell r="C592">
            <v>62031006</v>
          </cell>
          <cell r="D592" t="str">
            <v xml:space="preserve"> Ajuste Redondeo</v>
          </cell>
          <cell r="E592" t="str">
            <v>Ajuste Redondeo</v>
          </cell>
          <cell r="F592">
            <v>-8940804</v>
          </cell>
        </row>
        <row r="593">
          <cell r="C593">
            <v>62031007</v>
          </cell>
          <cell r="D593" t="str">
            <v xml:space="preserve"> Otros Gastos Adminitrativos</v>
          </cell>
          <cell r="E593" t="str">
            <v>Otros Gastos Adminitrativos</v>
          </cell>
          <cell r="F593">
            <v>592562532</v>
          </cell>
        </row>
        <row r="594">
          <cell r="C594">
            <v>62031008</v>
          </cell>
          <cell r="D594" t="str">
            <v xml:space="preserve"> Perdidas Varias</v>
          </cell>
          <cell r="F594">
            <v>0</v>
          </cell>
        </row>
        <row r="595">
          <cell r="C595">
            <v>62031009</v>
          </cell>
          <cell r="D595" t="str">
            <v xml:space="preserve"> Celulares Facturables</v>
          </cell>
          <cell r="E595" t="str">
            <v>Celulares Facturables</v>
          </cell>
          <cell r="F595">
            <v>124757990</v>
          </cell>
        </row>
        <row r="596">
          <cell r="C596">
            <v>62031010</v>
          </cell>
          <cell r="D596" t="str">
            <v>Leasing de Vehículos</v>
          </cell>
          <cell r="E596" t="str">
            <v>Leasing de Vehículos</v>
          </cell>
          <cell r="F596">
            <v>25535992</v>
          </cell>
        </row>
        <row r="597">
          <cell r="C597">
            <v>62031011</v>
          </cell>
          <cell r="D597" t="str">
            <v>Baja de artículos en desuso</v>
          </cell>
          <cell r="E597" t="str">
            <v>Baja de articulos en desuso</v>
          </cell>
          <cell r="F597">
            <v>98436763</v>
          </cell>
        </row>
        <row r="598">
          <cell r="C598">
            <v>62031012</v>
          </cell>
          <cell r="D598" t="str">
            <v>Guarda de documentos/Digitalizacion</v>
          </cell>
          <cell r="E598" t="str">
            <v>Guarda de documentos/Digitalizacion</v>
          </cell>
          <cell r="F598">
            <v>200069910</v>
          </cell>
        </row>
        <row r="599">
          <cell r="C599">
            <v>62031013</v>
          </cell>
          <cell r="D599" t="str">
            <v>Perdida por perjuicio de Terceros</v>
          </cell>
          <cell r="E599" t="str">
            <v>Perdida por perjuicio de Terceros</v>
          </cell>
          <cell r="F599">
            <v>12667937</v>
          </cell>
        </row>
        <row r="600">
          <cell r="C600">
            <v>62031014</v>
          </cell>
          <cell r="D600" t="str">
            <v>Gastos del Directorio</v>
          </cell>
          <cell r="E600" t="str">
            <v>Gastos del Directorio</v>
          </cell>
          <cell r="F600">
            <v>102419251</v>
          </cell>
        </row>
        <row r="601">
          <cell r="C601">
            <v>63</v>
          </cell>
          <cell r="D601" t="str">
            <v>GASTOS NO OPERATIVOS</v>
          </cell>
          <cell r="E601"/>
          <cell r="F601">
            <v>33036542560</v>
          </cell>
        </row>
        <row r="602">
          <cell r="C602">
            <v>6301</v>
          </cell>
          <cell r="D602" t="str">
            <v>FINANCIEROS Y BANCARIOS</v>
          </cell>
          <cell r="E602"/>
          <cell r="F602">
            <v>12084169302</v>
          </cell>
        </row>
        <row r="603">
          <cell r="C603">
            <v>630101</v>
          </cell>
          <cell r="D603" t="str">
            <v>GASTOS FINANCIEROS</v>
          </cell>
          <cell r="E603"/>
          <cell r="F603">
            <v>11159156664</v>
          </cell>
        </row>
        <row r="604">
          <cell r="C604">
            <v>63010101</v>
          </cell>
          <cell r="D604" t="str">
            <v xml:space="preserve"> Perdida en Diferencia de Cambio</v>
          </cell>
          <cell r="E604" t="str">
            <v>Perdida en Diferencia de Cambio Realizada</v>
          </cell>
          <cell r="F604">
            <v>3998873054</v>
          </cell>
        </row>
        <row r="605">
          <cell r="C605">
            <v>63010102</v>
          </cell>
          <cell r="D605" t="str">
            <v xml:space="preserve"> Diferencia de Redondeo</v>
          </cell>
          <cell r="E605" t="str">
            <v>Diferencia de Redondeo</v>
          </cell>
          <cell r="F605">
            <v>1390196</v>
          </cell>
        </row>
        <row r="606">
          <cell r="C606">
            <v>63010103</v>
          </cell>
          <cell r="D606" t="str">
            <v xml:space="preserve"> Resultado por Venta de Activo Fijo</v>
          </cell>
          <cell r="E606" t="str">
            <v>Resultado Invers.Financieras</v>
          </cell>
          <cell r="F606">
            <v>121793084</v>
          </cell>
        </row>
        <row r="607">
          <cell r="C607">
            <v>63010104</v>
          </cell>
          <cell r="D607" t="str">
            <v xml:space="preserve"> Resultado Invers.Financieras</v>
          </cell>
          <cell r="F607">
            <v>0</v>
          </cell>
        </row>
        <row r="608">
          <cell r="C608">
            <v>63010105</v>
          </cell>
          <cell r="D608" t="str">
            <v>Int. Prestamo OffShore</v>
          </cell>
          <cell r="F608">
            <v>0</v>
          </cell>
        </row>
        <row r="609">
          <cell r="C609">
            <v>63010106</v>
          </cell>
          <cell r="D609" t="str">
            <v>Intereses por emision de Bonos Gs.</v>
          </cell>
          <cell r="E609" t="str">
            <v>Intereses por emision de Bonos</v>
          </cell>
          <cell r="F609">
            <v>4751013622</v>
          </cell>
        </row>
        <row r="610">
          <cell r="C610">
            <v>63010107</v>
          </cell>
          <cell r="D610" t="str">
            <v>Intereses por emision de Bonos Usd.</v>
          </cell>
          <cell r="F610">
            <v>0</v>
          </cell>
        </row>
        <row r="611">
          <cell r="C611">
            <v>63010108</v>
          </cell>
          <cell r="D611" t="str">
            <v>Pérdida en cambio por revaluación</v>
          </cell>
          <cell r="E611" t="str">
            <v>Pérdida en cambio por revaluación</v>
          </cell>
          <cell r="F611">
            <v>2271308092</v>
          </cell>
        </row>
        <row r="612">
          <cell r="C612">
            <v>63010109</v>
          </cell>
          <cell r="D612" t="str">
            <v>Comisión por colocación de Bonos</v>
          </cell>
          <cell r="F612">
            <v>0</v>
          </cell>
        </row>
        <row r="613">
          <cell r="C613">
            <v>63010110</v>
          </cell>
          <cell r="D613" t="str">
            <v>Gastos CNV</v>
          </cell>
          <cell r="E613" t="str">
            <v>Gastos CNV</v>
          </cell>
          <cell r="F613">
            <v>14778616</v>
          </cell>
        </row>
        <row r="614">
          <cell r="C614">
            <v>630102</v>
          </cell>
          <cell r="D614" t="str">
            <v>GASTOS BANCARIOS</v>
          </cell>
          <cell r="E614"/>
          <cell r="F614">
            <v>925012638</v>
          </cell>
        </row>
        <row r="615">
          <cell r="C615">
            <v>63010201</v>
          </cell>
          <cell r="D615" t="str">
            <v xml:space="preserve"> Intereses Bancarios</v>
          </cell>
          <cell r="E615" t="str">
            <v>Intereses Bancarios sobre Préstamos</v>
          </cell>
          <cell r="F615">
            <v>743125183</v>
          </cell>
        </row>
        <row r="616">
          <cell r="C616">
            <v>63010202</v>
          </cell>
          <cell r="D616" t="str">
            <v xml:space="preserve"> Comisiones y Gastos Bancarios</v>
          </cell>
          <cell r="E616" t="str">
            <v>Comisiones y Gastos Bancarios</v>
          </cell>
          <cell r="F616">
            <v>181887309</v>
          </cell>
        </row>
        <row r="617">
          <cell r="C617">
            <v>63010203</v>
          </cell>
          <cell r="D617" t="str">
            <v xml:space="preserve"> Otros Gastos Bancarios</v>
          </cell>
          <cell r="E617" t="str">
            <v>Otros Gastos Bancarios</v>
          </cell>
          <cell r="F617">
            <v>146</v>
          </cell>
        </row>
        <row r="618">
          <cell r="C618">
            <v>63010204</v>
          </cell>
          <cell r="D618" t="str">
            <v xml:space="preserve"> Comisiones Tarjeta de Credito</v>
          </cell>
          <cell r="F618">
            <v>0</v>
          </cell>
        </row>
        <row r="619">
          <cell r="C619">
            <v>63010206</v>
          </cell>
          <cell r="D619" t="str">
            <v>Descuento por  Cesión de Créditos</v>
          </cell>
          <cell r="F619">
            <v>0</v>
          </cell>
        </row>
        <row r="620">
          <cell r="C620">
            <v>6302</v>
          </cell>
          <cell r="D620" t="str">
            <v>IMPUESTOS, TASAS Y PATENTES</v>
          </cell>
          <cell r="E620"/>
          <cell r="F620">
            <v>11901350819</v>
          </cell>
        </row>
        <row r="621">
          <cell r="C621">
            <v>630201</v>
          </cell>
          <cell r="D621" t="str">
            <v>IMPUESTOS</v>
          </cell>
          <cell r="E621"/>
          <cell r="F621">
            <v>10942061043</v>
          </cell>
        </row>
        <row r="622">
          <cell r="C622">
            <v>63020101</v>
          </cell>
          <cell r="D622" t="str">
            <v xml:space="preserve"> Impuesto a la Renta</v>
          </cell>
          <cell r="E622" t="str">
            <v>Impuesto a la Renta</v>
          </cell>
          <cell r="F622">
            <v>6425000000</v>
          </cell>
        </row>
        <row r="623">
          <cell r="C623">
            <v>63020103</v>
          </cell>
          <cell r="D623" t="str">
            <v>Impuestos Diferidos</v>
          </cell>
          <cell r="E623" t="str">
            <v>Impuestos Diferidos</v>
          </cell>
          <cell r="F623">
            <v>1606039</v>
          </cell>
        </row>
        <row r="624">
          <cell r="C624">
            <v>63020105</v>
          </cell>
          <cell r="D624" t="str">
            <v xml:space="preserve"> Retencion L2051/03 SICP</v>
          </cell>
          <cell r="E624" t="str">
            <v>Retencion Ley 2051/03 SICP</v>
          </cell>
          <cell r="F624">
            <v>529242220</v>
          </cell>
        </row>
        <row r="625">
          <cell r="C625">
            <v>63020106</v>
          </cell>
          <cell r="D625" t="str">
            <v xml:space="preserve"> Retenciones Absorvidas</v>
          </cell>
          <cell r="E625" t="str">
            <v>Retenciones Absorbidas</v>
          </cell>
          <cell r="F625">
            <v>649587786</v>
          </cell>
        </row>
        <row r="626">
          <cell r="C626">
            <v>63020107</v>
          </cell>
          <cell r="D626" t="str">
            <v xml:space="preserve"> Iva Gastos</v>
          </cell>
          <cell r="E626" t="str">
            <v>Iva Gastos</v>
          </cell>
          <cell r="F626">
            <v>37046031</v>
          </cell>
        </row>
        <row r="627">
          <cell r="C627">
            <v>63020108</v>
          </cell>
          <cell r="D627" t="str">
            <v xml:space="preserve"> Iva Muestras Medicas</v>
          </cell>
          <cell r="F627">
            <v>0</v>
          </cell>
        </row>
        <row r="628">
          <cell r="C628">
            <v>63020109</v>
          </cell>
          <cell r="D628" t="str">
            <v xml:space="preserve"> Multas y Recargos</v>
          </cell>
          <cell r="E628" t="str">
            <v>Multas y Recargos</v>
          </cell>
          <cell r="F628">
            <v>13503704</v>
          </cell>
        </row>
        <row r="629">
          <cell r="C629">
            <v>63020110</v>
          </cell>
          <cell r="D629" t="str">
            <v xml:space="preserve"> Impuestos Varios</v>
          </cell>
          <cell r="E629" t="str">
            <v>Impuestos y tasas varios</v>
          </cell>
          <cell r="F629">
            <v>2430742</v>
          </cell>
        </row>
        <row r="630">
          <cell r="C630">
            <v>63020111</v>
          </cell>
          <cell r="D630" t="str">
            <v>Reserva Legal del Ejercicio</v>
          </cell>
          <cell r="F630">
            <v>0</v>
          </cell>
        </row>
        <row r="631">
          <cell r="C631">
            <v>63020112</v>
          </cell>
          <cell r="D631" t="str">
            <v xml:space="preserve"> Impuestos sobre Dividendos</v>
          </cell>
          <cell r="E631" t="str">
            <v>Impuestos sobre Dividendos</v>
          </cell>
          <cell r="F631">
            <v>3117170310</v>
          </cell>
        </row>
        <row r="632">
          <cell r="C632">
            <v>63020114</v>
          </cell>
          <cell r="D632" t="str">
            <v>IVA Gastos For. 120</v>
          </cell>
          <cell r="E632" t="str">
            <v>IVA Gastos formulario 120</v>
          </cell>
          <cell r="F632">
            <v>166474211</v>
          </cell>
        </row>
        <row r="633">
          <cell r="C633">
            <v>630202</v>
          </cell>
          <cell r="D633" t="str">
            <v>PATENTES Y TASAS</v>
          </cell>
          <cell r="E633"/>
          <cell r="F633">
            <v>959289776</v>
          </cell>
        </row>
        <row r="634">
          <cell r="C634">
            <v>63020201</v>
          </cell>
          <cell r="D634" t="str">
            <v xml:space="preserve"> Impto Municipal Pat.Comercial</v>
          </cell>
          <cell r="E634" t="str">
            <v>Impto Municipal Pat.Comercial</v>
          </cell>
          <cell r="F634">
            <v>608116686</v>
          </cell>
        </row>
        <row r="635">
          <cell r="C635">
            <v>63020202</v>
          </cell>
          <cell r="D635" t="str">
            <v xml:space="preserve"> Impto Municipal Pat. Rodados</v>
          </cell>
          <cell r="E635" t="str">
            <v>Impto Municipal Pat.Rodados</v>
          </cell>
          <cell r="F635">
            <v>9263292</v>
          </cell>
        </row>
        <row r="636">
          <cell r="C636">
            <v>63020203</v>
          </cell>
          <cell r="D636" t="str">
            <v xml:space="preserve"> Impto Municipal Inmobiliario</v>
          </cell>
          <cell r="E636" t="str">
            <v>Impto Municipal Inmobiliario</v>
          </cell>
          <cell r="F636">
            <v>341909798</v>
          </cell>
        </row>
        <row r="637">
          <cell r="C637">
            <v>63020204</v>
          </cell>
          <cell r="D637" t="str">
            <v>Impto a la Construcción</v>
          </cell>
          <cell r="F637">
            <v>0</v>
          </cell>
        </row>
        <row r="638">
          <cell r="C638">
            <v>6303</v>
          </cell>
          <cell r="D638" t="str">
            <v>DEPRECIACIONES Y AMORTIZACIONES</v>
          </cell>
          <cell r="E638"/>
          <cell r="F638">
            <v>9051022439</v>
          </cell>
        </row>
        <row r="639">
          <cell r="C639">
            <v>630301</v>
          </cell>
          <cell r="D639" t="str">
            <v>DEPRECIACIONES</v>
          </cell>
          <cell r="E639"/>
          <cell r="F639">
            <v>8138288582</v>
          </cell>
        </row>
        <row r="640">
          <cell r="C640">
            <v>63030101</v>
          </cell>
          <cell r="D640" t="str">
            <v xml:space="preserve"> Depreciacion Muebles y Utiles</v>
          </cell>
          <cell r="E640" t="str">
            <v>Depreciacion Muebles y Utiles</v>
          </cell>
          <cell r="F640">
            <v>665529488</v>
          </cell>
        </row>
        <row r="641">
          <cell r="C641">
            <v>63030102</v>
          </cell>
          <cell r="D641" t="str">
            <v xml:space="preserve"> Depreciacion Maquinas</v>
          </cell>
          <cell r="E641" t="str">
            <v>Depreciacion Maquinas</v>
          </cell>
          <cell r="F641">
            <v>3673655188</v>
          </cell>
        </row>
        <row r="642">
          <cell r="C642">
            <v>63030103</v>
          </cell>
          <cell r="D642" t="str">
            <v xml:space="preserve"> Depreciacion Rodados</v>
          </cell>
          <cell r="E642" t="str">
            <v>Depreciacion Rodados</v>
          </cell>
          <cell r="F642">
            <v>108896348</v>
          </cell>
        </row>
        <row r="643">
          <cell r="C643">
            <v>63030104</v>
          </cell>
          <cell r="D643" t="str">
            <v xml:space="preserve"> Depreciacion Edificios</v>
          </cell>
          <cell r="E643" t="str">
            <v>Depreciacion Edificios</v>
          </cell>
          <cell r="F643">
            <v>3690207558</v>
          </cell>
        </row>
        <row r="644">
          <cell r="C644">
            <v>630302</v>
          </cell>
          <cell r="D644" t="str">
            <v>AMORTIZACIONES</v>
          </cell>
          <cell r="E644"/>
          <cell r="F644">
            <v>912733857</v>
          </cell>
        </row>
        <row r="645">
          <cell r="C645">
            <v>63030201</v>
          </cell>
          <cell r="D645" t="str">
            <v xml:space="preserve"> Amortizaciones del Ejercicio</v>
          </cell>
          <cell r="E645" t="str">
            <v>Amortizaciones del Ejercicio</v>
          </cell>
          <cell r="F645">
            <v>912733857</v>
          </cell>
        </row>
        <row r="646">
          <cell r="C646">
            <v>6304</v>
          </cell>
          <cell r="D646" t="str">
            <v>PREVISIONES</v>
          </cell>
          <cell r="E646"/>
          <cell r="F646">
            <v>0</v>
          </cell>
        </row>
        <row r="647">
          <cell r="C647">
            <v>630401</v>
          </cell>
          <cell r="D647" t="str">
            <v>PREVISIONES GENERICAS</v>
          </cell>
          <cell r="E647"/>
          <cell r="F647">
            <v>0</v>
          </cell>
        </row>
        <row r="648">
          <cell r="C648">
            <v>63040101</v>
          </cell>
          <cell r="D648" t="str">
            <v xml:space="preserve"> Previsiones Genericas</v>
          </cell>
          <cell r="F648">
            <v>0</v>
          </cell>
        </row>
        <row r="649">
          <cell r="C649">
            <v>63040202</v>
          </cell>
          <cell r="D649" t="str">
            <v>Previsión Anticipos</v>
          </cell>
          <cell r="F649">
            <v>0</v>
          </cell>
        </row>
        <row r="650">
          <cell r="C650">
            <v>630402</v>
          </cell>
          <cell r="D650" t="str">
            <v>PREVISIONES POR INCOBRABLES</v>
          </cell>
          <cell r="E650"/>
          <cell r="F650">
            <v>0</v>
          </cell>
        </row>
        <row r="651">
          <cell r="C651">
            <v>63040201</v>
          </cell>
          <cell r="D651" t="str">
            <v xml:space="preserve"> Deudores Incobrables</v>
          </cell>
          <cell r="F651">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15696-9C96-4AF5-B308-383DD8522A00}">
  <sheetPr>
    <tabColor rgb="FF92D050"/>
  </sheetPr>
  <dimension ref="A2:T130"/>
  <sheetViews>
    <sheetView showGridLines="0" topLeftCell="A13" zoomScale="108" zoomScaleNormal="108" workbookViewId="0">
      <selection activeCell="E20" sqref="E20"/>
    </sheetView>
  </sheetViews>
  <sheetFormatPr baseColWidth="10" defaultColWidth="11.42578125" defaultRowHeight="13.5"/>
  <cols>
    <col min="1" max="1" width="13.7109375" style="317" customWidth="1"/>
    <col min="2" max="2" width="17.140625" style="317" customWidth="1"/>
    <col min="3" max="3" width="31.85546875" style="317" customWidth="1"/>
    <col min="4" max="4" width="14.7109375" style="317" customWidth="1"/>
    <col min="5" max="5" width="14" style="317" customWidth="1"/>
    <col min="6" max="6" width="13.28515625" style="571" customWidth="1"/>
    <col min="7" max="7" width="15.140625" style="317" customWidth="1"/>
    <col min="8" max="8" width="3.42578125" style="317" customWidth="1"/>
    <col min="9" max="9" width="14.42578125" style="317" customWidth="1"/>
    <col min="10" max="10" width="11" style="317" customWidth="1"/>
    <col min="11" max="11" width="13.5703125" style="317" customWidth="1"/>
    <col min="12" max="12" width="4" style="317" bestFit="1" customWidth="1"/>
    <col min="13" max="13" width="14.85546875" style="317" customWidth="1"/>
    <col min="14" max="16384" width="11.42578125" style="317"/>
  </cols>
  <sheetData>
    <row r="2" spans="2:7">
      <c r="B2" s="382" t="s">
        <v>5573</v>
      </c>
    </row>
    <row r="3" spans="2:7">
      <c r="B3" s="317" t="s">
        <v>5574</v>
      </c>
    </row>
    <row r="5" spans="2:7">
      <c r="B5" s="572" t="s">
        <v>5575</v>
      </c>
    </row>
    <row r="7" spans="2:7">
      <c r="B7" s="573" t="s">
        <v>5576</v>
      </c>
    </row>
    <row r="8" spans="2:7">
      <c r="B8" s="574" t="s">
        <v>5577</v>
      </c>
      <c r="C8" s="574" t="s">
        <v>0</v>
      </c>
      <c r="D8" s="575">
        <v>45291</v>
      </c>
    </row>
    <row r="9" spans="2:7">
      <c r="B9" s="317">
        <v>52030106</v>
      </c>
      <c r="C9" s="317" t="s">
        <v>315</v>
      </c>
      <c r="D9" s="576">
        <v>-3132834363</v>
      </c>
    </row>
    <row r="10" spans="2:7">
      <c r="B10" s="577">
        <v>63010101</v>
      </c>
      <c r="C10" s="577" t="s">
        <v>531</v>
      </c>
      <c r="D10" s="578">
        <v>5945068239</v>
      </c>
    </row>
    <row r="11" spans="2:7" s="382" customFormat="1">
      <c r="D11" s="579">
        <f>SUM(D9:D10)</f>
        <v>2812233876</v>
      </c>
      <c r="E11" s="382" t="s">
        <v>5578</v>
      </c>
      <c r="F11" s="580"/>
    </row>
    <row r="12" spans="2:7">
      <c r="D12" s="581"/>
    </row>
    <row r="13" spans="2:7">
      <c r="B13" s="582">
        <v>52030117</v>
      </c>
      <c r="C13" s="582" t="s">
        <v>323</v>
      </c>
      <c r="D13" s="583">
        <v>-4688209126</v>
      </c>
    </row>
    <row r="14" spans="2:7">
      <c r="B14" s="577">
        <v>63010108</v>
      </c>
      <c r="C14" s="577" t="s">
        <v>541</v>
      </c>
      <c r="D14" s="578">
        <v>2214741318</v>
      </c>
    </row>
    <row r="15" spans="2:7">
      <c r="D15" s="584">
        <f>SUM(D13:D14)</f>
        <v>-2473467808</v>
      </c>
      <c r="E15" s="382" t="s">
        <v>5579</v>
      </c>
      <c r="F15" s="580"/>
      <c r="G15" s="571"/>
    </row>
    <row r="16" spans="2:7">
      <c r="B16" s="585"/>
      <c r="C16" s="585" t="s">
        <v>5580</v>
      </c>
      <c r="D16" s="586">
        <f>+D15+D11</f>
        <v>338766068</v>
      </c>
      <c r="E16" s="585" t="s">
        <v>5578</v>
      </c>
      <c r="F16" s="580"/>
      <c r="G16" s="571"/>
    </row>
    <row r="18" spans="1:20">
      <c r="D18" s="587">
        <v>44986</v>
      </c>
      <c r="E18" s="587">
        <v>44986</v>
      </c>
      <c r="F18" s="587">
        <v>45261</v>
      </c>
      <c r="G18" s="587">
        <v>45261</v>
      </c>
      <c r="H18" s="588"/>
      <c r="I18" s="588"/>
      <c r="J18" s="588"/>
      <c r="K18" s="588"/>
    </row>
    <row r="19" spans="1:20" ht="15" customHeight="1">
      <c r="D19" s="765" t="s">
        <v>5581</v>
      </c>
      <c r="E19" s="766"/>
      <c r="F19" s="765" t="s">
        <v>5582</v>
      </c>
      <c r="G19" s="766"/>
      <c r="H19" s="767"/>
      <c r="I19" s="767"/>
      <c r="J19" s="767"/>
      <c r="K19" s="767"/>
    </row>
    <row r="20" spans="1:20" ht="16.5">
      <c r="B20" s="730"/>
      <c r="C20" s="730"/>
      <c r="D20" s="589">
        <v>7377.82</v>
      </c>
      <c r="E20" s="590">
        <v>7411.91</v>
      </c>
      <c r="F20" s="589">
        <v>7263.59</v>
      </c>
      <c r="G20" s="590">
        <v>7283.62</v>
      </c>
      <c r="H20" s="591"/>
      <c r="I20" s="591"/>
      <c r="J20" s="591"/>
      <c r="K20" s="591"/>
    </row>
    <row r="21" spans="1:20" ht="14.25" thickBot="1">
      <c r="B21" s="592"/>
      <c r="C21" s="593"/>
      <c r="D21" s="593" t="s">
        <v>5583</v>
      </c>
      <c r="F21" s="594">
        <f>+AVERAGE(D20:E20)</f>
        <v>7394.8649999999998</v>
      </c>
      <c r="G21" s="580">
        <f>+AVERAGE(F20:G20)</f>
        <v>7273.6049999999996</v>
      </c>
      <c r="I21" s="585" t="s">
        <v>5584</v>
      </c>
      <c r="M21" s="585" t="s">
        <v>5585</v>
      </c>
    </row>
    <row r="22" spans="1:20" ht="27" customHeight="1" thickBot="1">
      <c r="B22" s="595" t="s">
        <v>5586</v>
      </c>
      <c r="C22" s="595" t="s">
        <v>0</v>
      </c>
      <c r="D22" s="596" t="s">
        <v>5587</v>
      </c>
      <c r="E22" s="596" t="s">
        <v>5587</v>
      </c>
      <c r="F22" s="597" t="s">
        <v>5589</v>
      </c>
      <c r="G22" s="597" t="s">
        <v>5590</v>
      </c>
      <c r="H22" s="213"/>
      <c r="I22" s="596" t="s">
        <v>5591</v>
      </c>
      <c r="J22" s="596" t="s">
        <v>5592</v>
      </c>
      <c r="K22" s="596" t="s">
        <v>5593</v>
      </c>
      <c r="M22" s="596" t="s">
        <v>5594</v>
      </c>
      <c r="N22" s="596" t="s">
        <v>5595</v>
      </c>
      <c r="P22" s="585" t="s">
        <v>5630</v>
      </c>
      <c r="Q22" s="317" t="s">
        <v>5631</v>
      </c>
    </row>
    <row r="23" spans="1:20">
      <c r="B23" s="598">
        <v>11010202</v>
      </c>
      <c r="C23" s="317" t="s">
        <v>14</v>
      </c>
      <c r="D23" s="317">
        <v>0</v>
      </c>
      <c r="E23" s="467">
        <v>73229000</v>
      </c>
      <c r="F23" s="317">
        <v>0</v>
      </c>
      <c r="G23" s="599">
        <v>10000</v>
      </c>
      <c r="H23" s="213"/>
      <c r="I23" s="600">
        <f t="shared" ref="I23:I53" si="0">+AVERAGE(F23,G23)</f>
        <v>5000</v>
      </c>
      <c r="J23" s="600">
        <f t="shared" ref="J23:J53" si="1">+$D$20-$F$20</f>
        <v>114.22999999999956</v>
      </c>
      <c r="K23" s="601">
        <f t="shared" ref="K23:K53" si="2">+I23*J23</f>
        <v>571149.99999999779</v>
      </c>
      <c r="M23" s="468">
        <f>+F23*$D$20</f>
        <v>0</v>
      </c>
      <c r="N23" s="497">
        <f t="shared" ref="N23:N52" si="3">+D23-M23</f>
        <v>0</v>
      </c>
      <c r="O23" s="676" t="e">
        <f>+K23/$K$65</f>
        <v>#VALUE!</v>
      </c>
      <c r="P23" s="669" t="e">
        <f>+O23*$P$65</f>
        <v>#VALUE!</v>
      </c>
      <c r="Q23" s="317" t="e">
        <f>+VLOOKUP(B23,#REF!,17)</f>
        <v>#REF!</v>
      </c>
      <c r="T23" s="669" t="e">
        <f>SUM(P23:P46)</f>
        <v>#VALUE!</v>
      </c>
    </row>
    <row r="24" spans="1:20">
      <c r="A24" s="317" t="s">
        <v>610</v>
      </c>
      <c r="B24" s="317">
        <v>11010109</v>
      </c>
      <c r="C24" s="317" t="s">
        <v>611</v>
      </c>
      <c r="D24" s="581" t="e">
        <f>+SUMIFS('[91]Activo y pasivo en ME'!K:K,'[91]Activo y pasivo en ME'!I:I,"usd",'[91]Activo y pasivo en ME'!B:B,'ME 2023'!B24)+SUMIFS('[91]Activo y pasivo en ME'!O:O,'[91]Activo y pasivo en ME'!I:I,"usd",'[91]Activo y pasivo en ME'!B:B,'ME 2023'!B24)</f>
        <v>#VALUE!</v>
      </c>
      <c r="E24" s="317">
        <v>0</v>
      </c>
      <c r="F24" s="602" t="e">
        <f>+SUMIFS('[91]Activo y pasivo en ME'!H:H,'[91]Activo y pasivo en ME'!I:I,"usd",'[91]Activo y pasivo en ME'!B:B,'ME 2023'!B24)</f>
        <v>#VALUE!</v>
      </c>
      <c r="G24" s="317">
        <v>0</v>
      </c>
      <c r="I24" s="600" t="e">
        <f t="shared" si="0"/>
        <v>#VALUE!</v>
      </c>
      <c r="J24" s="600">
        <f t="shared" si="1"/>
        <v>114.22999999999956</v>
      </c>
      <c r="K24" s="394" t="e">
        <f t="shared" si="2"/>
        <v>#VALUE!</v>
      </c>
      <c r="M24" s="468" t="e">
        <f t="shared" ref="M24:M53" si="4">+F24*$D$20</f>
        <v>#VALUE!</v>
      </c>
      <c r="N24" s="497" t="e">
        <f t="shared" si="3"/>
        <v>#VALUE!</v>
      </c>
      <c r="O24" s="676" t="e">
        <f t="shared" ref="O24:O53" si="5">+K24/$K$65</f>
        <v>#VALUE!</v>
      </c>
      <c r="P24" s="669" t="e">
        <f t="shared" ref="P24:P53" si="6">+O24*$P$65</f>
        <v>#VALUE!</v>
      </c>
      <c r="Q24" s="317" t="e">
        <f>+VLOOKUP(B24,#REF!,17)</f>
        <v>#REF!</v>
      </c>
    </row>
    <row r="25" spans="1:20">
      <c r="A25" s="317" t="s">
        <v>693</v>
      </c>
      <c r="B25" s="603">
        <v>11010310</v>
      </c>
      <c r="C25" s="317" t="s">
        <v>694</v>
      </c>
      <c r="D25" s="581" t="e">
        <f>+SUMIFS('[91]Activo y pasivo en ME'!K:K,'[91]Activo y pasivo en ME'!I:I,"usd",'[91]Activo y pasivo en ME'!B:B,'ME 2023'!B25)+SUMIFS('[91]Activo y pasivo en ME'!O:O,'[91]Activo y pasivo en ME'!I:I,"usd",'[91]Activo y pasivo en ME'!B:B,'ME 2023'!B25)</f>
        <v>#VALUE!</v>
      </c>
      <c r="E25" s="581">
        <v>57470119.199999996</v>
      </c>
      <c r="F25" s="602" t="e">
        <f>+SUMIFS('[91]Activo y pasivo en ME'!H:H,'[91]Activo y pasivo en ME'!I:I,"usd",'[91]Activo y pasivo en ME'!B:B,'ME 2023'!B25)</f>
        <v>#VALUE!</v>
      </c>
      <c r="G25" s="604">
        <v>7848</v>
      </c>
      <c r="H25" s="605"/>
      <c r="I25" s="600" t="e">
        <f t="shared" si="0"/>
        <v>#VALUE!</v>
      </c>
      <c r="J25" s="600">
        <f t="shared" si="1"/>
        <v>114.22999999999956</v>
      </c>
      <c r="K25" s="394" t="e">
        <f t="shared" si="2"/>
        <v>#VALUE!</v>
      </c>
      <c r="M25" s="468" t="e">
        <f t="shared" si="4"/>
        <v>#VALUE!</v>
      </c>
      <c r="N25" s="497" t="e">
        <f t="shared" si="3"/>
        <v>#VALUE!</v>
      </c>
      <c r="O25" s="676" t="e">
        <f t="shared" si="5"/>
        <v>#VALUE!</v>
      </c>
      <c r="P25" s="669" t="e">
        <f t="shared" si="6"/>
        <v>#VALUE!</v>
      </c>
      <c r="Q25" s="317" t="e">
        <f>+VLOOKUP(B25,#REF!,17)</f>
        <v>#REF!</v>
      </c>
    </row>
    <row r="26" spans="1:20">
      <c r="A26" s="317" t="s">
        <v>695</v>
      </c>
      <c r="B26" s="606">
        <v>11010311</v>
      </c>
      <c r="C26" s="607" t="s">
        <v>696</v>
      </c>
      <c r="D26" s="581" t="e">
        <f>+SUMIFS('[91]Activo y pasivo en ME'!K:K,'[91]Activo y pasivo en ME'!I:I,"usd",'[91]Activo y pasivo en ME'!B:B,'ME 2023'!B26)+SUMIFS('[91]Activo y pasivo en ME'!O:O,'[91]Activo y pasivo en ME'!I:I,"usd",'[91]Activo y pasivo en ME'!B:B,'ME 2023'!B26)</f>
        <v>#VALUE!</v>
      </c>
      <c r="E26" s="581">
        <v>0</v>
      </c>
      <c r="F26" s="602" t="e">
        <f>+SUMIFS('[91]Activo y pasivo en ME'!H:H,'[91]Activo y pasivo en ME'!I:I,"usd",'[91]Activo y pasivo en ME'!B:B,'ME 2023'!B26)</f>
        <v>#VALUE!</v>
      </c>
      <c r="G26" s="608">
        <v>0</v>
      </c>
      <c r="H26" s="605"/>
      <c r="I26" s="600" t="e">
        <f t="shared" si="0"/>
        <v>#VALUE!</v>
      </c>
      <c r="J26" s="600">
        <f t="shared" si="1"/>
        <v>114.22999999999956</v>
      </c>
      <c r="K26" s="394" t="e">
        <f t="shared" si="2"/>
        <v>#VALUE!</v>
      </c>
      <c r="M26" s="468" t="e">
        <f t="shared" si="4"/>
        <v>#VALUE!</v>
      </c>
      <c r="N26" s="497" t="e">
        <f t="shared" si="3"/>
        <v>#VALUE!</v>
      </c>
      <c r="O26" s="676" t="e">
        <f t="shared" si="5"/>
        <v>#VALUE!</v>
      </c>
      <c r="P26" s="669" t="e">
        <f t="shared" si="6"/>
        <v>#VALUE!</v>
      </c>
      <c r="Q26" s="317" t="e">
        <f>+VLOOKUP(B26,#REF!,17)</f>
        <v>#REF!</v>
      </c>
    </row>
    <row r="27" spans="1:20">
      <c r="A27" s="317" t="s">
        <v>697</v>
      </c>
      <c r="B27" s="606">
        <v>11010312</v>
      </c>
      <c r="C27" s="607" t="s">
        <v>698</v>
      </c>
      <c r="D27" s="581" t="e">
        <f>+SUMIFS('[91]Activo y pasivo en ME'!K:K,'[91]Activo y pasivo en ME'!I:I,"usd",'[91]Activo y pasivo en ME'!B:B,'ME 2023'!B27)+SUMIFS('[91]Activo y pasivo en ME'!O:O,'[91]Activo y pasivo en ME'!I:I,"usd",'[91]Activo y pasivo en ME'!B:B,'ME 2023'!B27)</f>
        <v>#VALUE!</v>
      </c>
      <c r="E27" s="581">
        <v>0</v>
      </c>
      <c r="F27" s="602" t="e">
        <f>+SUMIFS('[91]Activo y pasivo en ME'!H:H,'[91]Activo y pasivo en ME'!I:I,"usd",'[91]Activo y pasivo en ME'!B:B,'ME 2023'!B27)</f>
        <v>#VALUE!</v>
      </c>
      <c r="G27" s="608">
        <v>0</v>
      </c>
      <c r="H27" s="605"/>
      <c r="I27" s="600" t="e">
        <f t="shared" si="0"/>
        <v>#VALUE!</v>
      </c>
      <c r="J27" s="600">
        <f t="shared" si="1"/>
        <v>114.22999999999956</v>
      </c>
      <c r="K27" s="394" t="e">
        <f t="shared" si="2"/>
        <v>#VALUE!</v>
      </c>
      <c r="M27" s="468" t="e">
        <f t="shared" si="4"/>
        <v>#VALUE!</v>
      </c>
      <c r="N27" s="497" t="e">
        <f t="shared" si="3"/>
        <v>#VALUE!</v>
      </c>
      <c r="O27" s="676" t="e">
        <f t="shared" si="5"/>
        <v>#VALUE!</v>
      </c>
      <c r="P27" s="669" t="e">
        <f t="shared" si="6"/>
        <v>#VALUE!</v>
      </c>
      <c r="Q27" s="317" t="e">
        <f>+VLOOKUP(B27,#REF!,17)</f>
        <v>#REF!</v>
      </c>
    </row>
    <row r="28" spans="1:20">
      <c r="A28" s="317" t="s">
        <v>1624</v>
      </c>
      <c r="B28" s="606">
        <v>11010351</v>
      </c>
      <c r="C28" s="607" t="s">
        <v>1625</v>
      </c>
      <c r="D28" s="581" t="e">
        <f>+SUMIFS('[91]Activo y pasivo en ME'!K:K,'[91]Activo y pasivo en ME'!I:I,"usd",'[91]Activo y pasivo en ME'!B:B,'ME 2023'!B28)+SUMIFS('[91]Activo y pasivo en ME'!O:O,'[91]Activo y pasivo en ME'!I:I,"usd",'[91]Activo y pasivo en ME'!B:B,'ME 2023'!B28)</f>
        <v>#VALUE!</v>
      </c>
      <c r="E28" s="581">
        <v>0</v>
      </c>
      <c r="F28" s="602" t="e">
        <f>+SUMIFS('[91]Activo y pasivo en ME'!H:H,'[91]Activo y pasivo en ME'!I:I,"usd",'[91]Activo y pasivo en ME'!B:B,'ME 2023'!B28)</f>
        <v>#VALUE!</v>
      </c>
      <c r="G28" s="608">
        <v>0</v>
      </c>
      <c r="H28" s="605"/>
      <c r="I28" s="600" t="e">
        <f t="shared" si="0"/>
        <v>#VALUE!</v>
      </c>
      <c r="J28" s="600">
        <f t="shared" si="1"/>
        <v>114.22999999999956</v>
      </c>
      <c r="K28" s="394" t="e">
        <f t="shared" si="2"/>
        <v>#VALUE!</v>
      </c>
      <c r="M28" s="468" t="e">
        <f t="shared" si="4"/>
        <v>#VALUE!</v>
      </c>
      <c r="N28" s="497" t="e">
        <f t="shared" si="3"/>
        <v>#VALUE!</v>
      </c>
      <c r="O28" s="676" t="e">
        <f t="shared" si="5"/>
        <v>#VALUE!</v>
      </c>
      <c r="P28" s="669" t="e">
        <f t="shared" si="6"/>
        <v>#VALUE!</v>
      </c>
      <c r="Q28" s="317" t="e">
        <f>+VLOOKUP(B28,#REF!,17)</f>
        <v>#REF!</v>
      </c>
    </row>
    <row r="29" spans="1:20">
      <c r="A29" s="317" t="s">
        <v>1626</v>
      </c>
      <c r="B29" s="606">
        <v>11010352</v>
      </c>
      <c r="C29" s="607" t="s">
        <v>1627</v>
      </c>
      <c r="D29" s="581" t="e">
        <f>+SUMIFS('[91]Activo y pasivo en ME'!K:K,'[91]Activo y pasivo en ME'!I:I,"usd",'[91]Activo y pasivo en ME'!B:B,'ME 2023'!B29)+SUMIFS('[91]Activo y pasivo en ME'!O:O,'[91]Activo y pasivo en ME'!I:I,"usd",'[91]Activo y pasivo en ME'!B:B,'ME 2023'!B29)</f>
        <v>#VALUE!</v>
      </c>
      <c r="E29" s="581">
        <v>0</v>
      </c>
      <c r="F29" s="602" t="e">
        <f>+SUMIFS('[91]Activo y pasivo en ME'!H:H,'[91]Activo y pasivo en ME'!I:I,"usd",'[91]Activo y pasivo en ME'!B:B,'ME 2023'!B29)</f>
        <v>#VALUE!</v>
      </c>
      <c r="G29" s="608">
        <v>0</v>
      </c>
      <c r="H29" s="605"/>
      <c r="I29" s="600" t="e">
        <f t="shared" si="0"/>
        <v>#VALUE!</v>
      </c>
      <c r="J29" s="600">
        <f t="shared" si="1"/>
        <v>114.22999999999956</v>
      </c>
      <c r="K29" s="394" t="e">
        <f t="shared" si="2"/>
        <v>#VALUE!</v>
      </c>
      <c r="M29" s="468" t="e">
        <f t="shared" si="4"/>
        <v>#VALUE!</v>
      </c>
      <c r="N29" s="497" t="e">
        <f t="shared" si="3"/>
        <v>#VALUE!</v>
      </c>
      <c r="O29" s="676" t="e">
        <f t="shared" si="5"/>
        <v>#VALUE!</v>
      </c>
      <c r="P29" s="669" t="e">
        <f t="shared" si="6"/>
        <v>#VALUE!</v>
      </c>
      <c r="Q29" s="317" t="e">
        <f>+VLOOKUP(B29,#REF!,17)</f>
        <v>#REF!</v>
      </c>
    </row>
    <row r="30" spans="1:20">
      <c r="A30" s="317" t="s">
        <v>703</v>
      </c>
      <c r="B30" s="606">
        <v>11010340</v>
      </c>
      <c r="C30" s="607" t="s">
        <v>704</v>
      </c>
      <c r="D30" s="581" t="e">
        <f>+SUMIFS('[91]Activo y pasivo en ME'!K:K,'[91]Activo y pasivo en ME'!I:I,"usd",'[91]Activo y pasivo en ME'!B:B,'ME 2023'!B30)+SUMIFS('[91]Activo y pasivo en ME'!O:O,'[91]Activo y pasivo en ME'!I:I,"usd",'[91]Activo y pasivo en ME'!B:B,'ME 2023'!B30)</f>
        <v>#VALUE!</v>
      </c>
      <c r="E30" s="581">
        <v>10216229050.299999</v>
      </c>
      <c r="F30" s="602" t="e">
        <f>+SUMIFS('[91]Activo y pasivo en ME'!H:H,'[91]Activo y pasivo en ME'!I:I,"usd",'[91]Activo y pasivo en ME'!B:B,'ME 2023'!B30)</f>
        <v>#VALUE!</v>
      </c>
      <c r="G30" s="608">
        <v>1395107</v>
      </c>
      <c r="H30" s="605"/>
      <c r="I30" s="600" t="e">
        <f t="shared" si="0"/>
        <v>#VALUE!</v>
      </c>
      <c r="J30" s="600">
        <f t="shared" si="1"/>
        <v>114.22999999999956</v>
      </c>
      <c r="K30" s="394" t="e">
        <f t="shared" si="2"/>
        <v>#VALUE!</v>
      </c>
      <c r="M30" s="468" t="e">
        <f t="shared" si="4"/>
        <v>#VALUE!</v>
      </c>
      <c r="N30" s="497" t="e">
        <f t="shared" si="3"/>
        <v>#VALUE!</v>
      </c>
      <c r="O30" s="676" t="e">
        <f t="shared" si="5"/>
        <v>#VALUE!</v>
      </c>
      <c r="P30" s="669" t="e">
        <f t="shared" si="6"/>
        <v>#VALUE!</v>
      </c>
      <c r="Q30" s="317" t="e">
        <f>+VLOOKUP(B30,#REF!,17)</f>
        <v>#REF!</v>
      </c>
    </row>
    <row r="31" spans="1:20">
      <c r="A31" s="317" t="s">
        <v>705</v>
      </c>
      <c r="B31" s="606">
        <v>11010341</v>
      </c>
      <c r="C31" s="607" t="s">
        <v>706</v>
      </c>
      <c r="D31" s="581" t="e">
        <f>+SUMIFS('[91]Activo y pasivo en ME'!K:K,'[91]Activo y pasivo en ME'!I:I,"usd",'[91]Activo y pasivo en ME'!B:B,'ME 2023'!B31)+SUMIFS('[91]Activo y pasivo en ME'!O:O,'[91]Activo y pasivo en ME'!I:I,"usd",'[91]Activo y pasivo en ME'!B:B,'ME 2023'!B31)</f>
        <v>#VALUE!</v>
      </c>
      <c r="E31" s="581">
        <v>0</v>
      </c>
      <c r="F31" s="602" t="e">
        <f>+SUMIFS('[91]Activo y pasivo en ME'!H:H,'[91]Activo y pasivo en ME'!I:I,"usd",'[91]Activo y pasivo en ME'!B:B,'ME 2023'!B31)</f>
        <v>#VALUE!</v>
      </c>
      <c r="G31" s="608">
        <v>0</v>
      </c>
      <c r="H31" s="605"/>
      <c r="I31" s="600" t="e">
        <f t="shared" si="0"/>
        <v>#VALUE!</v>
      </c>
      <c r="J31" s="600">
        <f t="shared" si="1"/>
        <v>114.22999999999956</v>
      </c>
      <c r="K31" s="394" t="e">
        <f t="shared" si="2"/>
        <v>#VALUE!</v>
      </c>
      <c r="M31" s="468" t="e">
        <f t="shared" si="4"/>
        <v>#VALUE!</v>
      </c>
      <c r="N31" s="497" t="e">
        <f t="shared" si="3"/>
        <v>#VALUE!</v>
      </c>
      <c r="O31" s="676" t="e">
        <f t="shared" si="5"/>
        <v>#VALUE!</v>
      </c>
      <c r="P31" s="669" t="e">
        <f t="shared" si="6"/>
        <v>#VALUE!</v>
      </c>
      <c r="Q31" s="317" t="e">
        <f>+VLOOKUP(B31,#REF!,17)</f>
        <v>#REF!</v>
      </c>
    </row>
    <row r="32" spans="1:20">
      <c r="A32" s="317" t="s">
        <v>707</v>
      </c>
      <c r="B32" s="606">
        <v>11010342</v>
      </c>
      <c r="C32" s="607" t="s">
        <v>708</v>
      </c>
      <c r="D32" s="581" t="e">
        <f>+SUMIFS('[91]Activo y pasivo en ME'!K:K,'[91]Activo y pasivo en ME'!I:I,"usd",'[91]Activo y pasivo en ME'!B:B,'ME 2023'!B32)+SUMIFS('[91]Activo y pasivo en ME'!O:O,'[91]Activo y pasivo en ME'!I:I,"usd",'[91]Activo y pasivo en ME'!B:B,'ME 2023'!B32)</f>
        <v>#VALUE!</v>
      </c>
      <c r="E32" s="581">
        <v>0</v>
      </c>
      <c r="F32" s="602" t="e">
        <f>+SUMIFS('[91]Activo y pasivo en ME'!H:H,'[91]Activo y pasivo en ME'!I:I,"usd",'[91]Activo y pasivo en ME'!B:B,'ME 2023'!B32)</f>
        <v>#VALUE!</v>
      </c>
      <c r="G32" s="608">
        <v>0</v>
      </c>
      <c r="H32" s="605"/>
      <c r="I32" s="600" t="e">
        <f t="shared" si="0"/>
        <v>#VALUE!</v>
      </c>
      <c r="J32" s="600">
        <f t="shared" si="1"/>
        <v>114.22999999999956</v>
      </c>
      <c r="K32" s="394" t="e">
        <f t="shared" si="2"/>
        <v>#VALUE!</v>
      </c>
      <c r="M32" s="468" t="e">
        <f t="shared" si="4"/>
        <v>#VALUE!</v>
      </c>
      <c r="N32" s="497" t="e">
        <f t="shared" si="3"/>
        <v>#VALUE!</v>
      </c>
      <c r="O32" s="676" t="e">
        <f t="shared" si="5"/>
        <v>#VALUE!</v>
      </c>
      <c r="P32" s="669" t="e">
        <f t="shared" si="6"/>
        <v>#VALUE!</v>
      </c>
      <c r="Q32" s="317" t="e">
        <f>+VLOOKUP(B32,#REF!,17)</f>
        <v>#REF!</v>
      </c>
    </row>
    <row r="33" spans="1:18">
      <c r="A33" s="317" t="s">
        <v>713</v>
      </c>
      <c r="B33" s="606">
        <v>11010390</v>
      </c>
      <c r="C33" s="607" t="s">
        <v>714</v>
      </c>
      <c r="D33" s="581" t="e">
        <f>+SUMIFS('[91]Activo y pasivo en ME'!K:K,'[91]Activo y pasivo en ME'!I:I,"usd",'[91]Activo y pasivo en ME'!B:B,'ME 2023'!B33)+SUMIFS('[91]Activo y pasivo en ME'!O:O,'[91]Activo y pasivo en ME'!I:I,"usd",'[91]Activo y pasivo en ME'!B:B,'ME 2023'!B33)</f>
        <v>#VALUE!</v>
      </c>
      <c r="E33" s="581">
        <v>940121224.89999998</v>
      </c>
      <c r="F33" s="602" t="e">
        <f>+SUMIFS('[91]Activo y pasivo en ME'!H:H,'[91]Activo y pasivo en ME'!I:I,"usd",'[91]Activo y pasivo en ME'!B:B,'ME 2023'!B33)</f>
        <v>#VALUE!</v>
      </c>
      <c r="G33" s="608">
        <v>128381</v>
      </c>
      <c r="H33" s="605"/>
      <c r="I33" s="600" t="e">
        <f t="shared" si="0"/>
        <v>#VALUE!</v>
      </c>
      <c r="J33" s="600">
        <f t="shared" si="1"/>
        <v>114.22999999999956</v>
      </c>
      <c r="K33" s="394" t="e">
        <f t="shared" si="2"/>
        <v>#VALUE!</v>
      </c>
      <c r="M33" s="468" t="e">
        <f t="shared" si="4"/>
        <v>#VALUE!</v>
      </c>
      <c r="N33" s="497" t="e">
        <f t="shared" si="3"/>
        <v>#VALUE!</v>
      </c>
      <c r="O33" s="676" t="e">
        <f t="shared" si="5"/>
        <v>#VALUE!</v>
      </c>
      <c r="P33" s="669" t="e">
        <f t="shared" si="6"/>
        <v>#VALUE!</v>
      </c>
      <c r="Q33" s="317" t="e">
        <f>+VLOOKUP(B33,#REF!,17)</f>
        <v>#REF!</v>
      </c>
    </row>
    <row r="34" spans="1:18">
      <c r="A34" s="317" t="s">
        <v>715</v>
      </c>
      <c r="B34" s="609">
        <v>11010392</v>
      </c>
      <c r="C34" s="607" t="s">
        <v>716</v>
      </c>
      <c r="D34" s="581" t="e">
        <f>+SUMIFS('[91]Activo y pasivo en ME'!K:K,'[91]Activo y pasivo en ME'!I:I,"usd",'[91]Activo y pasivo en ME'!B:B,'ME 2023'!B34)+SUMIFS('[91]Activo y pasivo en ME'!O:O,'[91]Activo y pasivo en ME'!I:I,"usd",'[91]Activo y pasivo en ME'!B:B,'ME 2023'!B34)</f>
        <v>#VALUE!</v>
      </c>
      <c r="E34" s="581">
        <v>0</v>
      </c>
      <c r="F34" s="602" t="e">
        <f>+SUMIFS('[91]Activo y pasivo en ME'!H:H,'[91]Activo y pasivo en ME'!I:I,"usd",'[91]Activo y pasivo en ME'!B:B,'ME 2023'!B34)</f>
        <v>#VALUE!</v>
      </c>
      <c r="G34" s="608">
        <v>0</v>
      </c>
      <c r="H34" s="605"/>
      <c r="I34" s="600" t="e">
        <f t="shared" si="0"/>
        <v>#VALUE!</v>
      </c>
      <c r="J34" s="600">
        <f t="shared" si="1"/>
        <v>114.22999999999956</v>
      </c>
      <c r="K34" s="394" t="e">
        <f t="shared" si="2"/>
        <v>#VALUE!</v>
      </c>
      <c r="M34" s="468" t="e">
        <f t="shared" si="4"/>
        <v>#VALUE!</v>
      </c>
      <c r="N34" s="497" t="e">
        <f t="shared" si="3"/>
        <v>#VALUE!</v>
      </c>
      <c r="O34" s="676" t="e">
        <f t="shared" si="5"/>
        <v>#VALUE!</v>
      </c>
      <c r="P34" s="669" t="e">
        <f t="shared" si="6"/>
        <v>#VALUE!</v>
      </c>
      <c r="Q34" s="317" t="e">
        <f>+VLOOKUP(B34,#REF!,17)</f>
        <v>#REF!</v>
      </c>
    </row>
    <row r="35" spans="1:18">
      <c r="A35" s="317" t="s">
        <v>1634</v>
      </c>
      <c r="B35" s="606">
        <v>11010450</v>
      </c>
      <c r="C35" s="607" t="s">
        <v>1635</v>
      </c>
      <c r="D35" s="581" t="e">
        <f>+SUMIFS('[91]Activo y pasivo en ME'!K:K,'[91]Activo y pasivo en ME'!I:I,"usd",'[91]Activo y pasivo en ME'!B:B,'ME 2023'!B35)+SUMIFS('[91]Activo y pasivo en ME'!O:O,'[91]Activo y pasivo en ME'!I:I,"usd",'[91]Activo y pasivo en ME'!B:B,'ME 2023'!B35)</f>
        <v>#VALUE!</v>
      </c>
      <c r="E35" s="581">
        <v>0</v>
      </c>
      <c r="F35" s="602" t="e">
        <f>+SUMIFS('[91]Activo y pasivo en ME'!H:H,'[91]Activo y pasivo en ME'!I:I,"usd",'[91]Activo y pasivo en ME'!B:B,'ME 2023'!B35)</f>
        <v>#VALUE!</v>
      </c>
      <c r="G35" s="608">
        <v>0</v>
      </c>
      <c r="H35" s="605"/>
      <c r="I35" s="600" t="e">
        <f t="shared" si="0"/>
        <v>#VALUE!</v>
      </c>
      <c r="J35" s="600">
        <f t="shared" si="1"/>
        <v>114.22999999999956</v>
      </c>
      <c r="K35" s="394" t="e">
        <f t="shared" si="2"/>
        <v>#VALUE!</v>
      </c>
      <c r="M35" s="468" t="e">
        <f t="shared" si="4"/>
        <v>#VALUE!</v>
      </c>
      <c r="N35" s="497" t="e">
        <f t="shared" si="3"/>
        <v>#VALUE!</v>
      </c>
      <c r="O35" s="676" t="e">
        <f t="shared" si="5"/>
        <v>#VALUE!</v>
      </c>
      <c r="P35" s="669" t="e">
        <f t="shared" si="6"/>
        <v>#VALUE!</v>
      </c>
      <c r="Q35" s="317" t="e">
        <f>+VLOOKUP(B35,#REF!,17)</f>
        <v>#REF!</v>
      </c>
    </row>
    <row r="36" spans="1:18">
      <c r="A36" s="317" t="s">
        <v>721</v>
      </c>
      <c r="B36" s="606">
        <v>11010410</v>
      </c>
      <c r="C36" s="607" t="s">
        <v>722</v>
      </c>
      <c r="D36" s="581" t="e">
        <f>+SUMIFS('[91]Activo y pasivo en ME'!K:K,'[91]Activo y pasivo en ME'!I:I,"usd",'[91]Activo y pasivo en ME'!B:B,'ME 2023'!B36)+SUMIFS('[91]Activo y pasivo en ME'!O:O,'[91]Activo y pasivo en ME'!I:I,"usd",'[91]Activo y pasivo en ME'!B:B,'ME 2023'!B36)</f>
        <v>#VALUE!</v>
      </c>
      <c r="E36" s="581">
        <v>241794835.09999999</v>
      </c>
      <c r="F36" s="602" t="e">
        <f>+SUMIFS('[91]Activo y pasivo en ME'!H:H,'[91]Activo y pasivo en ME'!I:I,"usd",'[91]Activo y pasivo en ME'!B:B,'ME 2023'!B36)</f>
        <v>#VALUE!</v>
      </c>
      <c r="G36" s="608">
        <v>33019</v>
      </c>
      <c r="H36" s="605"/>
      <c r="I36" s="600" t="e">
        <f t="shared" si="0"/>
        <v>#VALUE!</v>
      </c>
      <c r="J36" s="600">
        <f t="shared" si="1"/>
        <v>114.22999999999956</v>
      </c>
      <c r="K36" s="394" t="e">
        <f t="shared" si="2"/>
        <v>#VALUE!</v>
      </c>
      <c r="M36" s="468" t="e">
        <f t="shared" si="4"/>
        <v>#VALUE!</v>
      </c>
      <c r="N36" s="497" t="e">
        <f t="shared" si="3"/>
        <v>#VALUE!</v>
      </c>
      <c r="O36" s="676" t="e">
        <f t="shared" si="5"/>
        <v>#VALUE!</v>
      </c>
      <c r="P36" s="669" t="e">
        <f t="shared" si="6"/>
        <v>#VALUE!</v>
      </c>
      <c r="Q36" s="317" t="e">
        <f>+VLOOKUP(B36,#REF!,17)</f>
        <v>#REF!</v>
      </c>
    </row>
    <row r="37" spans="1:18">
      <c r="A37" s="317" t="s">
        <v>723</v>
      </c>
      <c r="B37" s="609">
        <v>11010411</v>
      </c>
      <c r="C37" s="607" t="s">
        <v>724</v>
      </c>
      <c r="D37" s="581" t="e">
        <f>+SUMIFS('[91]Activo y pasivo en ME'!K:K,'[91]Activo y pasivo en ME'!I:I,"usd",'[91]Activo y pasivo en ME'!B:B,'ME 2023'!B37)+SUMIFS('[91]Activo y pasivo en ME'!O:O,'[91]Activo y pasivo en ME'!I:I,"usd",'[91]Activo y pasivo en ME'!B:B,'ME 2023'!B37)</f>
        <v>#VALUE!</v>
      </c>
      <c r="E37" s="581">
        <v>0</v>
      </c>
      <c r="F37" s="602" t="e">
        <f>+SUMIFS('[91]Activo y pasivo en ME'!H:H,'[91]Activo y pasivo en ME'!I:I,"usd",'[91]Activo y pasivo en ME'!B:B,'ME 2023'!B37)</f>
        <v>#VALUE!</v>
      </c>
      <c r="G37" s="608">
        <v>0</v>
      </c>
      <c r="H37" s="605"/>
      <c r="I37" s="600" t="e">
        <f t="shared" si="0"/>
        <v>#VALUE!</v>
      </c>
      <c r="J37" s="600">
        <f t="shared" si="1"/>
        <v>114.22999999999956</v>
      </c>
      <c r="K37" s="394" t="e">
        <f t="shared" si="2"/>
        <v>#VALUE!</v>
      </c>
      <c r="M37" s="468" t="e">
        <f t="shared" si="4"/>
        <v>#VALUE!</v>
      </c>
      <c r="N37" s="497" t="e">
        <f t="shared" si="3"/>
        <v>#VALUE!</v>
      </c>
      <c r="O37" s="676" t="e">
        <f t="shared" si="5"/>
        <v>#VALUE!</v>
      </c>
      <c r="P37" s="669" t="e">
        <f t="shared" si="6"/>
        <v>#VALUE!</v>
      </c>
      <c r="Q37" s="317" t="e">
        <f>+VLOOKUP(B37,#REF!,17)</f>
        <v>#REF!</v>
      </c>
    </row>
    <row r="38" spans="1:18">
      <c r="A38" s="317" t="s">
        <v>725</v>
      </c>
      <c r="B38" s="609">
        <v>11010412</v>
      </c>
      <c r="C38" s="607" t="s">
        <v>726</v>
      </c>
      <c r="D38" s="581" t="e">
        <f>+SUMIFS('[91]Activo y pasivo en ME'!K:K,'[91]Activo y pasivo en ME'!I:I,"usd",'[91]Activo y pasivo en ME'!B:B,'ME 2023'!B38)+SUMIFS('[91]Activo y pasivo en ME'!O:O,'[91]Activo y pasivo en ME'!I:I,"usd",'[91]Activo y pasivo en ME'!B:B,'ME 2023'!B38)</f>
        <v>#VALUE!</v>
      </c>
      <c r="E38" s="581">
        <v>0</v>
      </c>
      <c r="F38" s="602" t="e">
        <f>+SUMIFS('[91]Activo y pasivo en ME'!H:H,'[91]Activo y pasivo en ME'!I:I,"usd",'[91]Activo y pasivo en ME'!B:B,'ME 2023'!B38)</f>
        <v>#VALUE!</v>
      </c>
      <c r="G38" s="608">
        <v>0</v>
      </c>
      <c r="H38" s="605"/>
      <c r="I38" s="600" t="e">
        <f t="shared" si="0"/>
        <v>#VALUE!</v>
      </c>
      <c r="J38" s="600">
        <f t="shared" si="1"/>
        <v>114.22999999999956</v>
      </c>
      <c r="K38" s="394" t="e">
        <f t="shared" si="2"/>
        <v>#VALUE!</v>
      </c>
      <c r="M38" s="468" t="e">
        <f t="shared" si="4"/>
        <v>#VALUE!</v>
      </c>
      <c r="N38" s="497" t="e">
        <f t="shared" si="3"/>
        <v>#VALUE!</v>
      </c>
      <c r="O38" s="676" t="e">
        <f t="shared" si="5"/>
        <v>#VALUE!</v>
      </c>
      <c r="P38" s="669" t="e">
        <f t="shared" si="6"/>
        <v>#VALUE!</v>
      </c>
      <c r="Q38" s="317" t="e">
        <f>+VLOOKUP(B38,#REF!,17)</f>
        <v>#REF!</v>
      </c>
    </row>
    <row r="39" spans="1:18">
      <c r="A39" s="317" t="s">
        <v>731</v>
      </c>
      <c r="B39" s="606">
        <v>11010470</v>
      </c>
      <c r="C39" s="607" t="s">
        <v>732</v>
      </c>
      <c r="D39" s="581" t="e">
        <f>+SUMIFS('[91]Activo y pasivo en ME'!K:K,'[91]Activo y pasivo en ME'!I:I,"usd",'[91]Activo y pasivo en ME'!B:B,'ME 2023'!B39)+SUMIFS('[91]Activo y pasivo en ME'!O:O,'[91]Activo y pasivo en ME'!I:I,"usd",'[91]Activo y pasivo en ME'!B:B,'ME 2023'!B39)</f>
        <v>#VALUE!</v>
      </c>
      <c r="E39" s="581">
        <v>25769285.099999998</v>
      </c>
      <c r="F39" s="602" t="e">
        <f>+SUMIFS('[91]Activo y pasivo en ME'!H:H,'[91]Activo y pasivo en ME'!I:I,"usd",'[91]Activo y pasivo en ME'!B:B,'ME 2023'!B39)</f>
        <v>#VALUE!</v>
      </c>
      <c r="G39" s="608">
        <v>3519</v>
      </c>
      <c r="H39" s="605"/>
      <c r="I39" s="600" t="e">
        <f t="shared" si="0"/>
        <v>#VALUE!</v>
      </c>
      <c r="J39" s="600">
        <f t="shared" si="1"/>
        <v>114.22999999999956</v>
      </c>
      <c r="K39" s="394" t="e">
        <f t="shared" si="2"/>
        <v>#VALUE!</v>
      </c>
      <c r="M39" s="468" t="e">
        <f t="shared" si="4"/>
        <v>#VALUE!</v>
      </c>
      <c r="N39" s="497" t="e">
        <f t="shared" si="3"/>
        <v>#VALUE!</v>
      </c>
      <c r="O39" s="676" t="e">
        <f t="shared" si="5"/>
        <v>#VALUE!</v>
      </c>
      <c r="P39" s="669" t="e">
        <f t="shared" si="6"/>
        <v>#VALUE!</v>
      </c>
      <c r="Q39" s="317" t="e">
        <f>+VLOOKUP(B39,#REF!,17)</f>
        <v>#REF!</v>
      </c>
      <c r="R39" s="610"/>
    </row>
    <row r="40" spans="1:18">
      <c r="A40" s="317" t="s">
        <v>741</v>
      </c>
      <c r="B40" s="606">
        <v>11010500</v>
      </c>
      <c r="C40" s="607" t="s">
        <v>742</v>
      </c>
      <c r="D40" s="581" t="e">
        <f>+SUMIFS('[91]Activo y pasivo en ME'!K:K,'[91]Activo y pasivo en ME'!I:I,"usd",'[91]Activo y pasivo en ME'!B:B,'ME 2023'!B40)+SUMIFS('[91]Activo y pasivo en ME'!O:O,'[91]Activo y pasivo en ME'!I:I,"usd",'[91]Activo y pasivo en ME'!B:B,'ME 2023'!B40)</f>
        <v>#VALUE!</v>
      </c>
      <c r="E40" s="581">
        <v>2877494231</v>
      </c>
      <c r="F40" s="602" t="e">
        <f>+SUMIFS('[91]Activo y pasivo en ME'!H:H,'[91]Activo y pasivo en ME'!I:I,"usd",'[91]Activo y pasivo en ME'!B:B,'ME 2023'!B40)</f>
        <v>#VALUE!</v>
      </c>
      <c r="G40" s="608">
        <v>392945</v>
      </c>
      <c r="H40" s="605"/>
      <c r="I40" s="600" t="e">
        <f t="shared" si="0"/>
        <v>#VALUE!</v>
      </c>
      <c r="J40" s="600">
        <f t="shared" si="1"/>
        <v>114.22999999999956</v>
      </c>
      <c r="K40" s="394" t="e">
        <f t="shared" si="2"/>
        <v>#VALUE!</v>
      </c>
      <c r="M40" s="468" t="e">
        <f t="shared" si="4"/>
        <v>#VALUE!</v>
      </c>
      <c r="N40" s="497" t="e">
        <f t="shared" si="3"/>
        <v>#VALUE!</v>
      </c>
      <c r="O40" s="676" t="e">
        <f t="shared" si="5"/>
        <v>#VALUE!</v>
      </c>
      <c r="P40" s="669" t="e">
        <f t="shared" si="6"/>
        <v>#VALUE!</v>
      </c>
      <c r="Q40" s="317" t="e">
        <f>+VLOOKUP(B40,#REF!,17)</f>
        <v>#REF!</v>
      </c>
      <c r="R40" s="610"/>
    </row>
    <row r="41" spans="1:18">
      <c r="A41" s="317" t="s">
        <v>749</v>
      </c>
      <c r="B41" s="606">
        <v>11010520</v>
      </c>
      <c r="C41" s="607" t="s">
        <v>750</v>
      </c>
      <c r="D41" s="581" t="e">
        <f>+SUMIFS('[91]Activo y pasivo en ME'!K:K,'[91]Activo y pasivo en ME'!I:I,"usd",'[91]Activo y pasivo en ME'!B:B,'ME 2023'!B41)+SUMIFS('[91]Activo y pasivo en ME'!O:O,'[91]Activo y pasivo en ME'!I:I,"usd",'[91]Activo y pasivo en ME'!B:B,'ME 2023'!B41)</f>
        <v>#VALUE!</v>
      </c>
      <c r="E41" s="581">
        <v>520255430.5</v>
      </c>
      <c r="F41" s="602" t="e">
        <f>+SUMIFS('[91]Activo y pasivo en ME'!H:H,'[91]Activo y pasivo en ME'!I:I,"usd",'[91]Activo y pasivo en ME'!B:B,'ME 2023'!B41)</f>
        <v>#VALUE!</v>
      </c>
      <c r="G41" s="608">
        <v>71045</v>
      </c>
      <c r="H41" s="605"/>
      <c r="I41" s="600" t="e">
        <f t="shared" si="0"/>
        <v>#VALUE!</v>
      </c>
      <c r="J41" s="600">
        <f t="shared" si="1"/>
        <v>114.22999999999956</v>
      </c>
      <c r="K41" s="394" t="e">
        <f t="shared" si="2"/>
        <v>#VALUE!</v>
      </c>
      <c r="M41" s="468" t="e">
        <f t="shared" si="4"/>
        <v>#VALUE!</v>
      </c>
      <c r="N41" s="497" t="e">
        <f t="shared" si="3"/>
        <v>#VALUE!</v>
      </c>
      <c r="O41" s="676" t="e">
        <f t="shared" si="5"/>
        <v>#VALUE!</v>
      </c>
      <c r="P41" s="669" t="e">
        <f t="shared" si="6"/>
        <v>#VALUE!</v>
      </c>
      <c r="Q41" s="317" t="e">
        <f>+VLOOKUP(B41,#REF!,17)</f>
        <v>#REF!</v>
      </c>
      <c r="R41" s="610"/>
    </row>
    <row r="42" spans="1:18">
      <c r="A42" s="317" t="s">
        <v>733</v>
      </c>
      <c r="B42" s="606">
        <v>11010471</v>
      </c>
      <c r="C42" s="607" t="s">
        <v>734</v>
      </c>
      <c r="D42" s="581" t="e">
        <f>+SUMIFS('[91]Activo y pasivo en ME'!K:K,'[91]Activo y pasivo en ME'!I:I,"usd",'[91]Activo y pasivo en ME'!B:B,'ME 2023'!B42)+SUMIFS('[91]Activo y pasivo en ME'!O:O,'[91]Activo y pasivo en ME'!I:I,"usd",'[91]Activo y pasivo en ME'!B:B,'ME 2023'!B42)</f>
        <v>#VALUE!</v>
      </c>
      <c r="E42" s="581">
        <v>0</v>
      </c>
      <c r="F42" s="602" t="e">
        <f>+SUMIFS('[91]Activo y pasivo en ME'!H:H,'[91]Activo y pasivo en ME'!I:I,"usd",'[91]Activo y pasivo en ME'!B:B,'ME 2023'!B42)</f>
        <v>#VALUE!</v>
      </c>
      <c r="G42" s="608">
        <v>0</v>
      </c>
      <c r="H42" s="605"/>
      <c r="I42" s="600" t="e">
        <f t="shared" si="0"/>
        <v>#VALUE!</v>
      </c>
      <c r="J42" s="600">
        <f t="shared" si="1"/>
        <v>114.22999999999956</v>
      </c>
      <c r="K42" s="394" t="e">
        <f t="shared" si="2"/>
        <v>#VALUE!</v>
      </c>
      <c r="M42" s="468" t="e">
        <f t="shared" si="4"/>
        <v>#VALUE!</v>
      </c>
      <c r="N42" s="497" t="e">
        <f t="shared" si="3"/>
        <v>#VALUE!</v>
      </c>
      <c r="O42" s="676" t="e">
        <f t="shared" si="5"/>
        <v>#VALUE!</v>
      </c>
      <c r="P42" s="669" t="e">
        <f t="shared" si="6"/>
        <v>#VALUE!</v>
      </c>
      <c r="Q42" s="317" t="e">
        <f>+VLOOKUP(B42,#REF!,17)</f>
        <v>#REF!</v>
      </c>
      <c r="R42" s="610"/>
    </row>
    <row r="43" spans="1:18">
      <c r="A43" s="317" t="s">
        <v>735</v>
      </c>
      <c r="B43" s="606">
        <v>11010472</v>
      </c>
      <c r="C43" s="607" t="s">
        <v>736</v>
      </c>
      <c r="D43" s="581" t="e">
        <f>+SUMIFS('[91]Activo y pasivo en ME'!K:K,'[91]Activo y pasivo en ME'!I:I,"usd",'[91]Activo y pasivo en ME'!B:B,'ME 2023'!B43)+SUMIFS('[91]Activo y pasivo en ME'!O:O,'[91]Activo y pasivo en ME'!I:I,"usd",'[91]Activo y pasivo en ME'!B:B,'ME 2023'!B43)</f>
        <v>#VALUE!</v>
      </c>
      <c r="E43" s="581">
        <v>0</v>
      </c>
      <c r="F43" s="602" t="e">
        <f>+SUMIFS('[91]Activo y pasivo en ME'!H:H,'[91]Activo y pasivo en ME'!I:I,"usd",'[91]Activo y pasivo en ME'!B:B,'ME 2023'!B43)</f>
        <v>#VALUE!</v>
      </c>
      <c r="G43" s="608">
        <v>0</v>
      </c>
      <c r="H43" s="605"/>
      <c r="I43" s="600" t="e">
        <f t="shared" si="0"/>
        <v>#VALUE!</v>
      </c>
      <c r="J43" s="600">
        <f t="shared" si="1"/>
        <v>114.22999999999956</v>
      </c>
      <c r="K43" s="394" t="e">
        <f t="shared" si="2"/>
        <v>#VALUE!</v>
      </c>
      <c r="M43" s="468" t="e">
        <f t="shared" si="4"/>
        <v>#VALUE!</v>
      </c>
      <c r="N43" s="497" t="e">
        <f t="shared" si="3"/>
        <v>#VALUE!</v>
      </c>
      <c r="O43" s="676" t="e">
        <f t="shared" si="5"/>
        <v>#VALUE!</v>
      </c>
      <c r="P43" s="669" t="e">
        <f t="shared" si="6"/>
        <v>#VALUE!</v>
      </c>
      <c r="Q43" s="317" t="e">
        <f>+VLOOKUP(B43,#REF!,17)</f>
        <v>#REF!</v>
      </c>
      <c r="R43" s="611"/>
    </row>
    <row r="44" spans="1:18">
      <c r="B44" s="606">
        <v>11010550</v>
      </c>
      <c r="C44" s="607" t="s">
        <v>758</v>
      </c>
      <c r="D44" s="581" t="e">
        <f>+SUMIFS('[91]Activo y pasivo en ME'!K:K,'[91]Activo y pasivo en ME'!I:I,"usd",'[91]Activo y pasivo en ME'!B:B,'ME 2023'!B44)+SUMIFS('[91]Activo y pasivo en ME'!O:O,'[91]Activo y pasivo en ME'!I:I,"usd",'[91]Activo y pasivo en ME'!B:B,'ME 2023'!B44)</f>
        <v>#VALUE!</v>
      </c>
      <c r="E44" s="581">
        <v>0</v>
      </c>
      <c r="F44" s="602" t="e">
        <f>+SUMIFS('[91]Activo y pasivo en ME'!H:H,'[91]Activo y pasivo en ME'!I:I,"usd",'[91]Activo y pasivo en ME'!B:B,'ME 2023'!B44)</f>
        <v>#VALUE!</v>
      </c>
      <c r="G44" s="608">
        <v>0</v>
      </c>
      <c r="H44" s="605"/>
      <c r="I44" s="600" t="e">
        <f t="shared" si="0"/>
        <v>#VALUE!</v>
      </c>
      <c r="J44" s="600">
        <f t="shared" si="1"/>
        <v>114.22999999999956</v>
      </c>
      <c r="K44" s="394" t="e">
        <f t="shared" si="2"/>
        <v>#VALUE!</v>
      </c>
      <c r="L44" s="468"/>
      <c r="M44" s="468" t="e">
        <f t="shared" si="4"/>
        <v>#VALUE!</v>
      </c>
      <c r="N44" s="497" t="e">
        <f t="shared" si="3"/>
        <v>#VALUE!</v>
      </c>
      <c r="O44" s="676" t="e">
        <f t="shared" si="5"/>
        <v>#VALUE!</v>
      </c>
      <c r="P44" s="669" t="e">
        <f t="shared" si="6"/>
        <v>#VALUE!</v>
      </c>
      <c r="Q44" s="317" t="e">
        <f>+VLOOKUP(B44,#REF!,17)</f>
        <v>#REF!</v>
      </c>
    </row>
    <row r="45" spans="1:18">
      <c r="B45" s="606">
        <v>11010551</v>
      </c>
      <c r="C45" s="607" t="s">
        <v>760</v>
      </c>
      <c r="D45" s="581" t="e">
        <f>+SUMIFS('[91]Activo y pasivo en ME'!K:K,'[91]Activo y pasivo en ME'!I:I,"usd",'[91]Activo y pasivo en ME'!B:B,'ME 2023'!B45)+SUMIFS('[91]Activo y pasivo en ME'!O:O,'[91]Activo y pasivo en ME'!I:I,"usd",'[91]Activo y pasivo en ME'!B:B,'ME 2023'!B45)</f>
        <v>#VALUE!</v>
      </c>
      <c r="E45" s="581">
        <v>0</v>
      </c>
      <c r="F45" s="602" t="e">
        <f>+SUMIFS('[91]Activo y pasivo en ME'!H:H,'[91]Activo y pasivo en ME'!I:I,"usd",'[91]Activo y pasivo en ME'!B:B,'ME 2023'!B45)</f>
        <v>#VALUE!</v>
      </c>
      <c r="G45" s="608">
        <v>0</v>
      </c>
      <c r="H45" s="605"/>
      <c r="I45" s="600" t="e">
        <f t="shared" si="0"/>
        <v>#VALUE!</v>
      </c>
      <c r="J45" s="600">
        <f t="shared" si="1"/>
        <v>114.22999999999956</v>
      </c>
      <c r="K45" s="394" t="e">
        <f t="shared" si="2"/>
        <v>#VALUE!</v>
      </c>
      <c r="L45" s="468"/>
      <c r="M45" s="468" t="e">
        <f t="shared" si="4"/>
        <v>#VALUE!</v>
      </c>
      <c r="N45" s="497" t="e">
        <f t="shared" si="3"/>
        <v>#VALUE!</v>
      </c>
      <c r="O45" s="676" t="e">
        <f t="shared" si="5"/>
        <v>#VALUE!</v>
      </c>
      <c r="P45" s="669" t="e">
        <f t="shared" si="6"/>
        <v>#VALUE!</v>
      </c>
      <c r="Q45" s="317" t="e">
        <f>+VLOOKUP(B45,#REF!,17)</f>
        <v>#REF!</v>
      </c>
    </row>
    <row r="46" spans="1:18">
      <c r="B46" s="606">
        <v>11020102</v>
      </c>
      <c r="C46" s="607" t="s">
        <v>777</v>
      </c>
      <c r="D46" s="581" t="e">
        <f>+SUMIFS('[91]Activo y pasivo en ME'!K:K,'[91]Activo y pasivo en ME'!I:I,"usd",'[91]Activo y pasivo en ME'!B:B,'ME 2023'!B46)+SUMIFS('[91]Activo y pasivo en ME'!O:O,'[91]Activo y pasivo en ME'!I:I,"usd",'[91]Activo y pasivo en ME'!B:B,'ME 2023'!B46)</f>
        <v>#VALUE!</v>
      </c>
      <c r="E46" s="581">
        <f>1052103011.7+3640669807</f>
        <v>4692772818.6999998</v>
      </c>
      <c r="F46" s="602" t="e">
        <f>+SUMIFS('[91]Activo y pasivo en ME'!H:H,'[91]Activo y pasivo en ME'!I:I,"usd",'[91]Activo y pasivo en ME'!B:B,'ME 2023'!B46)</f>
        <v>#VALUE!</v>
      </c>
      <c r="G46" s="608">
        <f>143673+497162.300045064</f>
        <v>640835.30004506395</v>
      </c>
      <c r="H46" s="605"/>
      <c r="I46" s="600" t="e">
        <f t="shared" si="0"/>
        <v>#VALUE!</v>
      </c>
      <c r="J46" s="600">
        <f t="shared" si="1"/>
        <v>114.22999999999956</v>
      </c>
      <c r="K46" s="394" t="e">
        <f t="shared" si="2"/>
        <v>#VALUE!</v>
      </c>
      <c r="M46" s="468" t="e">
        <f t="shared" si="4"/>
        <v>#VALUE!</v>
      </c>
      <c r="N46" s="497" t="e">
        <f t="shared" si="3"/>
        <v>#VALUE!</v>
      </c>
      <c r="O46" s="676" t="e">
        <f t="shared" si="5"/>
        <v>#VALUE!</v>
      </c>
      <c r="P46" s="669" t="e">
        <f t="shared" si="6"/>
        <v>#VALUE!</v>
      </c>
      <c r="Q46" s="317" t="e">
        <f>+VLOOKUP(B46,#REF!,17)</f>
        <v>#REF!</v>
      </c>
    </row>
    <row r="47" spans="1:18">
      <c r="B47" s="606">
        <v>11070202</v>
      </c>
      <c r="C47" s="607" t="s">
        <v>899</v>
      </c>
      <c r="D47" s="581" t="e">
        <f>+SUMIFS('[91]Activo y pasivo en ME'!K:K,'[91]Activo y pasivo en ME'!I:I,"usd",'[91]Activo y pasivo en ME'!B:B,'ME 2023'!B47)+SUMIFS('[91]Activo y pasivo en ME'!O:O,'[91]Activo y pasivo en ME'!I:I,"usd",'[91]Activo y pasivo en ME'!B:B,'ME 2023'!B47)</f>
        <v>#VALUE!</v>
      </c>
      <c r="E47" s="581">
        <v>428858315.59999996</v>
      </c>
      <c r="F47" s="602" t="e">
        <f>+SUMIFS('[91]Activo y pasivo en ME'!H:H,'[91]Activo y pasivo en ME'!I:I,"usd",'[91]Activo y pasivo en ME'!B:B,'ME 2023'!B47)</f>
        <v>#VALUE!</v>
      </c>
      <c r="G47" s="608">
        <v>58564</v>
      </c>
      <c r="H47" s="605"/>
      <c r="I47" s="600" t="e">
        <f t="shared" si="0"/>
        <v>#VALUE!</v>
      </c>
      <c r="J47" s="600">
        <f t="shared" si="1"/>
        <v>114.22999999999956</v>
      </c>
      <c r="K47" s="394" t="e">
        <f t="shared" si="2"/>
        <v>#VALUE!</v>
      </c>
      <c r="M47" s="468" t="e">
        <f t="shared" si="4"/>
        <v>#VALUE!</v>
      </c>
      <c r="N47" s="497" t="e">
        <f t="shared" si="3"/>
        <v>#VALUE!</v>
      </c>
      <c r="O47" s="676" t="e">
        <f t="shared" si="5"/>
        <v>#VALUE!</v>
      </c>
      <c r="P47" s="669" t="e">
        <f t="shared" si="6"/>
        <v>#VALUE!</v>
      </c>
      <c r="Q47" s="317" t="e">
        <f>+VLOOKUP(B47,#REF!,17)</f>
        <v>#REF!</v>
      </c>
    </row>
    <row r="48" spans="1:18">
      <c r="B48" s="606">
        <v>12030101</v>
      </c>
      <c r="C48" s="607" t="s">
        <v>180</v>
      </c>
      <c r="D48" s="581" t="e">
        <f>+SUMIFS('[91]Activo y pasivo en ME'!K:K,'[91]Activo y pasivo en ME'!I:I,"usd",'[91]Activo y pasivo en ME'!B:B,'ME 2023'!B48)+SUMIFS('[91]Activo y pasivo en ME'!O:O,'[91]Activo y pasivo en ME'!I:I,"usd",'[91]Activo y pasivo en ME'!B:B,'ME 2023'!B48)</f>
        <v>#VALUE!</v>
      </c>
      <c r="E48" s="581">
        <v>16118010461.799999</v>
      </c>
      <c r="F48" s="602" t="e">
        <f>+SUMIFS('[91]Activo y pasivo en ME'!H:H,'[91]Activo y pasivo en ME'!I:I,"usd",'[91]Activo y pasivo en ME'!B:B,'ME 2023'!B48)</f>
        <v>#VALUE!</v>
      </c>
      <c r="G48" s="608">
        <v>2201042</v>
      </c>
      <c r="H48" s="605"/>
      <c r="I48" s="600" t="e">
        <f t="shared" si="0"/>
        <v>#VALUE!</v>
      </c>
      <c r="J48" s="600">
        <f t="shared" si="1"/>
        <v>114.22999999999956</v>
      </c>
      <c r="K48" s="394" t="e">
        <f t="shared" si="2"/>
        <v>#VALUE!</v>
      </c>
      <c r="M48" s="468" t="e">
        <f t="shared" si="4"/>
        <v>#VALUE!</v>
      </c>
      <c r="N48" s="497" t="e">
        <f t="shared" si="3"/>
        <v>#VALUE!</v>
      </c>
      <c r="O48" s="676" t="e">
        <f t="shared" si="5"/>
        <v>#VALUE!</v>
      </c>
      <c r="P48" s="669" t="e">
        <f t="shared" si="6"/>
        <v>#VALUE!</v>
      </c>
      <c r="Q48" s="317" t="e">
        <f>+VLOOKUP(B48,#REF!,17)</f>
        <v>#REF!</v>
      </c>
    </row>
    <row r="49" spans="2:17">
      <c r="B49" s="606">
        <v>11030101</v>
      </c>
      <c r="C49" s="607" t="s">
        <v>781</v>
      </c>
      <c r="D49" s="581" t="e">
        <f>+SUMIFS('[91]Activo y pasivo en ME'!K:K,'[91]Activo y pasivo en ME'!I:I,"usd",'[91]Activo y pasivo en ME'!B:B,'ME 2023'!B49)+SUMIFS('[91]Activo y pasivo en ME'!O:O,'[91]Activo y pasivo en ME'!I:I,"usd",'[91]Activo y pasivo en ME'!B:B,'ME 2023'!B49)</f>
        <v>#VALUE!</v>
      </c>
      <c r="E49" s="581">
        <v>14844792484.599998</v>
      </c>
      <c r="F49" s="602" t="e">
        <f>+SUMIFS('[91]Activo y pasivo en ME'!H:H,'[91]Activo y pasivo en ME'!I:I,"usd",'[91]Activo y pasivo en ME'!B:B,'ME 2023'!B49)</f>
        <v>#VALUE!</v>
      </c>
      <c r="G49" s="608">
        <v>2027174</v>
      </c>
      <c r="H49" s="605"/>
      <c r="I49" s="600" t="e">
        <f t="shared" si="0"/>
        <v>#VALUE!</v>
      </c>
      <c r="J49" s="600">
        <f t="shared" si="1"/>
        <v>114.22999999999956</v>
      </c>
      <c r="K49" s="394" t="e">
        <f t="shared" si="2"/>
        <v>#VALUE!</v>
      </c>
      <c r="M49" s="468" t="e">
        <f t="shared" si="4"/>
        <v>#VALUE!</v>
      </c>
      <c r="N49" s="497" t="e">
        <f t="shared" si="3"/>
        <v>#VALUE!</v>
      </c>
      <c r="O49" s="676" t="e">
        <f t="shared" si="5"/>
        <v>#VALUE!</v>
      </c>
      <c r="P49" s="669" t="e">
        <f t="shared" si="6"/>
        <v>#VALUE!</v>
      </c>
      <c r="Q49" s="317" t="e">
        <f>+VLOOKUP(B49,#REF!,17)</f>
        <v>#REF!</v>
      </c>
    </row>
    <row r="50" spans="2:17">
      <c r="B50" s="606">
        <v>11030103</v>
      </c>
      <c r="C50" s="607" t="s">
        <v>785</v>
      </c>
      <c r="D50" s="581" t="e">
        <f>+SUMIFS('[91]Activo y pasivo en ME'!K:K,'[91]Activo y pasivo en ME'!I:I,"usd",'[91]Activo y pasivo en ME'!B:B,'ME 2023'!B50)+SUMIFS('[91]Activo y pasivo en ME'!O:O,'[91]Activo y pasivo en ME'!I:I,"usd",'[91]Activo y pasivo en ME'!B:B,'ME 2023'!B50)</f>
        <v>#VALUE!</v>
      </c>
      <c r="E50" s="581">
        <v>0</v>
      </c>
      <c r="F50" s="602" t="e">
        <f>+SUMIFS('[91]Activo y pasivo en ME'!H:H,'[91]Activo y pasivo en ME'!I:I,"usd",'[91]Activo y pasivo en ME'!B:B,'ME 2023'!B50)</f>
        <v>#VALUE!</v>
      </c>
      <c r="G50" s="608">
        <v>0</v>
      </c>
      <c r="H50" s="605"/>
      <c r="I50" s="600" t="e">
        <f t="shared" si="0"/>
        <v>#VALUE!</v>
      </c>
      <c r="J50" s="600">
        <f t="shared" si="1"/>
        <v>114.22999999999956</v>
      </c>
      <c r="K50" s="394" t="e">
        <f t="shared" si="2"/>
        <v>#VALUE!</v>
      </c>
      <c r="M50" s="468" t="e">
        <f t="shared" si="4"/>
        <v>#VALUE!</v>
      </c>
      <c r="N50" s="497" t="e">
        <f t="shared" si="3"/>
        <v>#VALUE!</v>
      </c>
      <c r="O50" s="676" t="e">
        <f t="shared" si="5"/>
        <v>#VALUE!</v>
      </c>
      <c r="P50" s="669" t="e">
        <f t="shared" si="6"/>
        <v>#VALUE!</v>
      </c>
      <c r="Q50" s="317" t="e">
        <f>+VLOOKUP(B50,#REF!,17)</f>
        <v>#REF!</v>
      </c>
    </row>
    <row r="51" spans="2:17">
      <c r="B51" s="606">
        <v>11040102</v>
      </c>
      <c r="C51" s="607" t="s">
        <v>810</v>
      </c>
      <c r="D51" s="581" t="e">
        <f>+SUMIFS('[91]Activo y pasivo en ME'!K:K,'[91]Activo y pasivo en ME'!I:I,"usd",'[91]Activo y pasivo en ME'!B:B,'ME 2023'!B51)+SUMIFS('[91]Activo y pasivo en ME'!O:O,'[91]Activo y pasivo en ME'!I:I,"usd",'[91]Activo y pasivo en ME'!B:B,'ME 2023'!B51)</f>
        <v>#VALUE!</v>
      </c>
      <c r="E51" s="581">
        <v>2551129933.2999997</v>
      </c>
      <c r="F51" s="602" t="e">
        <f>+SUMIFS('[91]Activo y pasivo en ME'!H:H,'[91]Activo y pasivo en ME'!I:I,"usd",'[91]Activo y pasivo en ME'!B:B,'ME 2023'!B51)</f>
        <v>#VALUE!</v>
      </c>
      <c r="G51" s="608">
        <v>348377</v>
      </c>
      <c r="H51" s="605"/>
      <c r="I51" s="600" t="e">
        <f t="shared" si="0"/>
        <v>#VALUE!</v>
      </c>
      <c r="J51" s="600">
        <f t="shared" si="1"/>
        <v>114.22999999999956</v>
      </c>
      <c r="K51" s="394" t="e">
        <f t="shared" si="2"/>
        <v>#VALUE!</v>
      </c>
      <c r="M51" s="468" t="e">
        <f t="shared" si="4"/>
        <v>#VALUE!</v>
      </c>
      <c r="N51" s="497" t="e">
        <f t="shared" si="3"/>
        <v>#VALUE!</v>
      </c>
      <c r="O51" s="676" t="e">
        <f t="shared" si="5"/>
        <v>#VALUE!</v>
      </c>
      <c r="P51" s="669" t="e">
        <f t="shared" si="6"/>
        <v>#VALUE!</v>
      </c>
      <c r="Q51" s="317" t="e">
        <f>+VLOOKUP(B51,#REF!,17)</f>
        <v>#REF!</v>
      </c>
    </row>
    <row r="52" spans="2:17">
      <c r="B52" s="606">
        <v>11070201</v>
      </c>
      <c r="C52" s="607" t="s">
        <v>897</v>
      </c>
      <c r="D52" s="581" t="e">
        <f>+SUMIFS('[91]Activo y pasivo en ME'!K:K,'[91]Activo y pasivo en ME'!I:I,"usd",'[91]Activo y pasivo en ME'!B:B,'ME 2023'!B52)+SUMIFS('[91]Activo y pasivo en ME'!O:O,'[91]Activo y pasivo en ME'!I:I,"usd",'[91]Activo y pasivo en ME'!B:B,'ME 2023'!B52)</f>
        <v>#VALUE!</v>
      </c>
      <c r="E52" s="581">
        <v>2551129933.2999997</v>
      </c>
      <c r="F52" s="602" t="e">
        <f>+SUMIFS('[91]Activo y pasivo en ME'!H:H,'[91]Activo y pasivo en ME'!I:I,"usd",'[91]Activo y pasivo en ME'!B:B,'ME 2023'!B52)</f>
        <v>#VALUE!</v>
      </c>
      <c r="G52" s="608">
        <v>0</v>
      </c>
      <c r="H52" s="605"/>
      <c r="I52" s="600" t="e">
        <f t="shared" si="0"/>
        <v>#VALUE!</v>
      </c>
      <c r="J52" s="600">
        <f t="shared" si="1"/>
        <v>114.22999999999956</v>
      </c>
      <c r="K52" s="394" t="e">
        <f t="shared" si="2"/>
        <v>#VALUE!</v>
      </c>
      <c r="M52" s="468" t="e">
        <f t="shared" si="4"/>
        <v>#VALUE!</v>
      </c>
      <c r="N52" s="497" t="e">
        <f t="shared" si="3"/>
        <v>#VALUE!</v>
      </c>
      <c r="O52" s="676" t="e">
        <f t="shared" si="5"/>
        <v>#VALUE!</v>
      </c>
      <c r="P52" s="669" t="e">
        <f t="shared" si="6"/>
        <v>#VALUE!</v>
      </c>
      <c r="Q52" s="317" t="e">
        <f>+VLOOKUP(B52,#REF!,17)</f>
        <v>#REF!</v>
      </c>
    </row>
    <row r="53" spans="2:17">
      <c r="B53" s="606">
        <v>12030103</v>
      </c>
      <c r="C53" s="607" t="s">
        <v>901</v>
      </c>
      <c r="D53" s="581" t="e">
        <f>+SUMIFS('[91]Activo y pasivo en ME'!K:K,'[91]Activo y pasivo en ME'!I:I,"usd",'[91]Activo y pasivo en ME'!B:B,'ME 2023'!B53)+SUMIFS('[91]Activo y pasivo en ME'!O:O,'[91]Activo y pasivo en ME'!I:I,"usd",'[91]Activo y pasivo en ME'!B:B,'ME 2023'!B53)</f>
        <v>#VALUE!</v>
      </c>
      <c r="E53" s="581">
        <v>21047618315.099998</v>
      </c>
      <c r="F53" s="602" t="e">
        <f>+SUMIFS('[91]Activo y pasivo en ME'!H:H,'[91]Activo y pasivo en ME'!I:I,"usd",'[91]Activo y pasivo en ME'!B:B,'ME 2023'!B53)</f>
        <v>#VALUE!</v>
      </c>
      <c r="G53" s="608">
        <v>2874219</v>
      </c>
      <c r="H53" s="605"/>
      <c r="I53" s="600" t="e">
        <f t="shared" si="0"/>
        <v>#VALUE!</v>
      </c>
      <c r="J53" s="600">
        <f t="shared" si="1"/>
        <v>114.22999999999956</v>
      </c>
      <c r="K53" s="394" t="e">
        <f t="shared" si="2"/>
        <v>#VALUE!</v>
      </c>
      <c r="M53" s="468" t="e">
        <f t="shared" si="4"/>
        <v>#VALUE!</v>
      </c>
      <c r="N53" s="497" t="e">
        <f>+D53-M53</f>
        <v>#VALUE!</v>
      </c>
      <c r="O53" s="676" t="e">
        <f t="shared" si="5"/>
        <v>#VALUE!</v>
      </c>
      <c r="P53" s="669" t="e">
        <f t="shared" si="6"/>
        <v>#VALUE!</v>
      </c>
      <c r="Q53" s="317" t="e">
        <f>+VLOOKUP(B53,#REF!,17)</f>
        <v>#REF!</v>
      </c>
    </row>
    <row r="54" spans="2:17" ht="14.25" customHeight="1" thickBot="1">
      <c r="B54" s="612"/>
      <c r="C54" s="613"/>
      <c r="D54" s="614"/>
      <c r="E54" s="581"/>
      <c r="F54" s="604"/>
      <c r="G54" s="608"/>
      <c r="H54" s="615"/>
      <c r="I54" s="616"/>
      <c r="J54" s="617"/>
      <c r="K54" s="314"/>
    </row>
    <row r="55" spans="2:17" ht="14.25" thickBot="1">
      <c r="B55" s="618"/>
      <c r="C55" s="619" t="s">
        <v>5596</v>
      </c>
      <c r="D55" s="620" t="e">
        <f>+SUM(D23:D53)</f>
        <v>#VALUE!</v>
      </c>
      <c r="E55" s="620">
        <f>+SUM(E23:E53)</f>
        <v>77186675438.5</v>
      </c>
      <c r="F55" s="620" t="e">
        <f>+SUM(F23:F53)</f>
        <v>#VALUE!</v>
      </c>
      <c r="G55" s="620">
        <f>+SUM(G23:G53)</f>
        <v>10192075.300045064</v>
      </c>
      <c r="H55" s="213"/>
      <c r="I55" s="620" t="e">
        <f>+SUM(I23:I53)</f>
        <v>#VALUE!</v>
      </c>
      <c r="J55" s="621"/>
      <c r="K55" s="620" t="e">
        <f>+SUM(K23:K53)</f>
        <v>#VALUE!</v>
      </c>
      <c r="L55" s="622"/>
      <c r="M55" s="620" t="e">
        <f>+SUM(M23:M53)</f>
        <v>#VALUE!</v>
      </c>
      <c r="N55" s="620" t="e">
        <f>+SUM(N23:N53)</f>
        <v>#VALUE!</v>
      </c>
    </row>
    <row r="56" spans="2:17">
      <c r="G56" s="608"/>
      <c r="H56" s="623"/>
      <c r="I56" s="213"/>
      <c r="J56" s="624"/>
      <c r="K56" s="624"/>
    </row>
    <row r="57" spans="2:17">
      <c r="B57" s="625">
        <v>21010101</v>
      </c>
      <c r="C57" s="626" t="s">
        <v>969</v>
      </c>
      <c r="D57" s="581" t="e">
        <f>+SUMIFS('[91]Activo y pasivo en ME'!K:K,'[91]Activo y pasivo en ME'!I:I,"usd",'[91]Activo y pasivo en ME'!B:B,'ME 2023'!B57)+SUMIFS('[91]Activo y pasivo en ME'!O:O,'[91]Activo y pasivo en ME'!I:I,"usd",'[91]Activo y pasivo en ME'!B:B,'ME 2023'!B57)</f>
        <v>#VALUE!</v>
      </c>
      <c r="E57" s="581">
        <f>+G57*$E$20</f>
        <v>-11619340006.780001</v>
      </c>
      <c r="F57" s="602" t="e">
        <f>+SUMIFS('[91]Activo y pasivo en ME'!H:H,'[91]Activo y pasivo en ME'!I:I,"usd",'[91]Activo y pasivo en ME'!B:B,'ME 2023'!B57)</f>
        <v>#VALUE!</v>
      </c>
      <c r="G57" s="627">
        <v>-1567658</v>
      </c>
      <c r="H57" s="628"/>
      <c r="I57" s="627" t="e">
        <f t="shared" ref="I57:I62" si="7">+AVERAGE(F57,G57)</f>
        <v>#VALUE!</v>
      </c>
      <c r="J57" s="600">
        <f>+$E$20-$G$20</f>
        <v>128.28999999999996</v>
      </c>
      <c r="K57" s="601" t="e">
        <f>+I57*J57</f>
        <v>#VALUE!</v>
      </c>
      <c r="M57" s="468" t="e">
        <f>+F57*$E$20</f>
        <v>#VALUE!</v>
      </c>
      <c r="N57" s="497" t="e">
        <f>+D57-M57</f>
        <v>#VALUE!</v>
      </c>
      <c r="O57" s="676" t="e">
        <f t="shared" ref="O57:O62" si="8">+K57/$K$65</f>
        <v>#VALUE!</v>
      </c>
      <c r="P57" s="669" t="e">
        <f t="shared" ref="P57:P62" si="9">+O57*$P$65</f>
        <v>#VALUE!</v>
      </c>
      <c r="Q57" s="317" t="e">
        <f>+VLOOKUP(B57,#REF!,17)</f>
        <v>#REF!</v>
      </c>
    </row>
    <row r="58" spans="2:17">
      <c r="B58" s="625">
        <v>21010102</v>
      </c>
      <c r="C58" s="626" t="s">
        <v>5597</v>
      </c>
      <c r="D58" s="581" t="e">
        <f>+SUMIFS('[91]Activo y pasivo en ME'!K:K,'[91]Activo y pasivo en ME'!I:I,"usd",'[91]Activo y pasivo en ME'!B:B,'ME 2023'!B58)+SUMIFS('[91]Activo y pasivo en ME'!O:O,'[91]Activo y pasivo en ME'!I:I,"usd",'[91]Activo y pasivo en ME'!B:B,'ME 2023'!B58)</f>
        <v>#VALUE!</v>
      </c>
      <c r="E58" s="581">
        <f>+G58*$E$20</f>
        <v>-53930250477.510002</v>
      </c>
      <c r="F58" s="602" t="e">
        <f>+SUMIFS('[91]Activo y pasivo en ME'!H:H,'[91]Activo y pasivo en ME'!I:I,"usd",'[91]Activo y pasivo en ME'!B:B,'ME 2023'!B58)</f>
        <v>#VALUE!</v>
      </c>
      <c r="G58" s="627">
        <v>-7276161</v>
      </c>
      <c r="H58" s="629"/>
      <c r="I58" s="627" t="e">
        <f t="shared" si="7"/>
        <v>#VALUE!</v>
      </c>
      <c r="J58" s="600">
        <f>+$E$20-$G$20</f>
        <v>128.28999999999996</v>
      </c>
      <c r="K58" s="601" t="e">
        <f>+I58*J58</f>
        <v>#VALUE!</v>
      </c>
      <c r="M58" s="468" t="e">
        <f t="shared" ref="M58:M62" si="10">+F58*$E$20</f>
        <v>#VALUE!</v>
      </c>
      <c r="N58" s="497" t="e">
        <f t="shared" ref="N58:N62" si="11">+D58-M58</f>
        <v>#VALUE!</v>
      </c>
      <c r="O58" s="676" t="e">
        <f t="shared" si="8"/>
        <v>#VALUE!</v>
      </c>
      <c r="P58" s="669" t="e">
        <f t="shared" si="9"/>
        <v>#VALUE!</v>
      </c>
      <c r="Q58" s="317" t="e">
        <f>+VLOOKUP(B58,#REF!,17)</f>
        <v>#REF!</v>
      </c>
    </row>
    <row r="59" spans="2:17">
      <c r="B59" s="625">
        <v>21020101</v>
      </c>
      <c r="C59" s="626" t="s">
        <v>5598</v>
      </c>
      <c r="D59" s="581" t="e">
        <f>+SUMIFS('[91]Activo y pasivo en ME'!K:K,'[91]Activo y pasivo en ME'!I:I,"usd",'[91]Activo y pasivo en ME'!B:B,'ME 2023'!B59)+SUMIFS('[91]Activo y pasivo en ME'!O:O,'[91]Activo y pasivo en ME'!I:I,"usd",'[91]Activo y pasivo en ME'!B:B,'ME 2023'!B59)</f>
        <v>#VALUE!</v>
      </c>
      <c r="E59" s="581">
        <f>+G59*$E$20</f>
        <v>-19949533772.41</v>
      </c>
      <c r="F59" s="602" t="e">
        <f>+SUMIFS('[91]Activo y pasivo en ME'!H:H,'[91]Activo y pasivo en ME'!I:I,"usd",'[91]Activo y pasivo en ME'!B:B,'ME 2023'!B59)</f>
        <v>#VALUE!</v>
      </c>
      <c r="G59" s="627">
        <v>-2691551</v>
      </c>
      <c r="H59" s="628"/>
      <c r="I59" s="627" t="e">
        <f t="shared" si="7"/>
        <v>#VALUE!</v>
      </c>
      <c r="J59" s="600">
        <f>+$E$20-$G$20</f>
        <v>128.28999999999996</v>
      </c>
      <c r="K59" s="601" t="e">
        <f>+I59*J59</f>
        <v>#VALUE!</v>
      </c>
      <c r="M59" s="468" t="e">
        <f t="shared" si="10"/>
        <v>#VALUE!</v>
      </c>
      <c r="N59" s="497" t="e">
        <f t="shared" si="11"/>
        <v>#VALUE!</v>
      </c>
      <c r="O59" s="676" t="e">
        <f t="shared" si="8"/>
        <v>#VALUE!</v>
      </c>
      <c r="P59" s="669" t="e">
        <f t="shared" si="9"/>
        <v>#VALUE!</v>
      </c>
      <c r="Q59" s="317" t="e">
        <f>+VLOOKUP(B59,#REF!,17)</f>
        <v>#REF!</v>
      </c>
    </row>
    <row r="60" spans="2:17">
      <c r="B60" s="625">
        <v>21020201</v>
      </c>
      <c r="C60" s="626" t="s">
        <v>986</v>
      </c>
      <c r="D60" s="581" t="e">
        <f>+SUMIFS('[91]Activo y pasivo en ME'!K:K,'[91]Activo y pasivo en ME'!I:I,"usd",'[91]Activo y pasivo en ME'!B:B,'ME 2023'!B60)+SUMIFS('[91]Activo y pasivo en ME'!O:O,'[91]Activo y pasivo en ME'!I:I,"usd",'[91]Activo y pasivo en ME'!B:B,'ME 2023'!B60)</f>
        <v>#VALUE!</v>
      </c>
      <c r="E60" s="581">
        <v>0</v>
      </c>
      <c r="F60" s="602" t="e">
        <f>+SUMIFS('[91]Activo y pasivo en ME'!H:H,'[91]Activo y pasivo en ME'!I:I,"usd",'[91]Activo y pasivo en ME'!B:B,'ME 2023'!B60)</f>
        <v>#VALUE!</v>
      </c>
      <c r="G60" s="627">
        <v>0</v>
      </c>
      <c r="H60" s="628"/>
      <c r="I60" s="627" t="e">
        <f t="shared" si="7"/>
        <v>#VALUE!</v>
      </c>
      <c r="J60" s="600">
        <f t="shared" ref="J60" si="12">+$E$20-$G$20</f>
        <v>128.28999999999996</v>
      </c>
      <c r="K60" s="601" t="e">
        <f t="shared" ref="K60" si="13">+I60*J60</f>
        <v>#VALUE!</v>
      </c>
      <c r="M60" s="468" t="e">
        <f t="shared" si="10"/>
        <v>#VALUE!</v>
      </c>
      <c r="N60" s="497" t="e">
        <f t="shared" si="11"/>
        <v>#VALUE!</v>
      </c>
      <c r="O60" s="676" t="e">
        <f t="shared" si="8"/>
        <v>#VALUE!</v>
      </c>
      <c r="P60" s="669" t="e">
        <f t="shared" si="9"/>
        <v>#VALUE!</v>
      </c>
      <c r="Q60" s="317" t="e">
        <f>+VLOOKUP(B60,#REF!,17)</f>
        <v>#REF!</v>
      </c>
    </row>
    <row r="61" spans="2:17">
      <c r="B61" s="625">
        <v>22020301</v>
      </c>
      <c r="C61" s="626" t="s">
        <v>258</v>
      </c>
      <c r="D61" s="581" t="e">
        <f>+SUMIFS('[91]Activo y pasivo en ME'!K:K,'[91]Activo y pasivo en ME'!I:I,"usd",'[91]Activo y pasivo en ME'!B:B,'ME 2023'!B61)+SUMIFS('[91]Activo y pasivo en ME'!O:O,'[91]Activo y pasivo en ME'!I:I,"usd",'[91]Activo y pasivo en ME'!B:B,'ME 2023'!B61)</f>
        <v>#VALUE!</v>
      </c>
      <c r="E61" s="581">
        <f>+G61*$E$20</f>
        <v>-44471460000</v>
      </c>
      <c r="F61" s="602" t="e">
        <f>+SUMIFS('[91]Activo y pasivo en ME'!H:H,'[91]Activo y pasivo en ME'!I:I,"usd",'[91]Activo y pasivo en ME'!B:B,'ME 2023'!B61)</f>
        <v>#VALUE!</v>
      </c>
      <c r="G61" s="627">
        <v>-6000000</v>
      </c>
      <c r="H61" s="630"/>
      <c r="I61" s="627" t="e">
        <f t="shared" si="7"/>
        <v>#VALUE!</v>
      </c>
      <c r="J61" s="600">
        <f>+$E$20-$G$20</f>
        <v>128.28999999999996</v>
      </c>
      <c r="K61" s="601" t="e">
        <f>+I61*J61</f>
        <v>#VALUE!</v>
      </c>
      <c r="M61" s="468" t="e">
        <f t="shared" si="10"/>
        <v>#VALUE!</v>
      </c>
      <c r="N61" s="497" t="e">
        <f t="shared" si="11"/>
        <v>#VALUE!</v>
      </c>
      <c r="O61" s="676" t="e">
        <f t="shared" si="8"/>
        <v>#VALUE!</v>
      </c>
      <c r="P61" s="669" t="e">
        <f t="shared" si="9"/>
        <v>#VALUE!</v>
      </c>
      <c r="Q61" s="317" t="e">
        <f>+VLOOKUP(B61,#REF!,17)</f>
        <v>#REF!</v>
      </c>
    </row>
    <row r="62" spans="2:17" ht="14.25" thickBot="1">
      <c r="B62" s="625">
        <v>22020401</v>
      </c>
      <c r="C62" s="626" t="s">
        <v>261</v>
      </c>
      <c r="D62" s="581" t="e">
        <f>+SUMIFS('[91]Activo y pasivo en ME'!K:K,'[91]Activo y pasivo en ME'!I:I,"usd",'[91]Activo y pasivo en ME'!B:B,'ME 2023'!B62)+SUMIFS('[91]Activo y pasivo en ME'!O:O,'[91]Activo y pasivo en ME'!I:I,"usd",'[91]Activo y pasivo en ME'!B:B,'ME 2023'!B62)</f>
        <v>#VALUE!</v>
      </c>
      <c r="E62" s="581">
        <f>+G62*$E$20</f>
        <v>-21735403839.27</v>
      </c>
      <c r="F62" s="602" t="e">
        <f>+SUMIFS('[91]Activo y pasivo en ME'!H:H,'[91]Activo y pasivo en ME'!I:I,"usd",'[91]Activo y pasivo en ME'!B:B,'ME 2023'!B62)</f>
        <v>#VALUE!</v>
      </c>
      <c r="G62" s="627">
        <v>-2932497</v>
      </c>
      <c r="H62" s="630"/>
      <c r="I62" s="627" t="e">
        <f t="shared" si="7"/>
        <v>#VALUE!</v>
      </c>
      <c r="J62" s="600">
        <f>+$E$20-$G$20</f>
        <v>128.28999999999996</v>
      </c>
      <c r="K62" s="601" t="e">
        <f>+I62*J62</f>
        <v>#VALUE!</v>
      </c>
      <c r="M62" s="468" t="e">
        <f t="shared" si="10"/>
        <v>#VALUE!</v>
      </c>
      <c r="N62" s="497" t="e">
        <f t="shared" si="11"/>
        <v>#VALUE!</v>
      </c>
      <c r="O62" s="676" t="e">
        <f t="shared" si="8"/>
        <v>#VALUE!</v>
      </c>
      <c r="P62" s="669" t="e">
        <f t="shared" si="9"/>
        <v>#VALUE!</v>
      </c>
      <c r="Q62" s="317" t="e">
        <f>+VLOOKUP(B62,#REF!,17)</f>
        <v>#REF!</v>
      </c>
    </row>
    <row r="63" spans="2:17" ht="14.25" thickBot="1">
      <c r="B63" s="631"/>
      <c r="C63" s="619" t="s">
        <v>5599</v>
      </c>
      <c r="D63" s="632" t="e">
        <f>SUM(D57:D62)</f>
        <v>#VALUE!</v>
      </c>
      <c r="E63" s="632">
        <f>SUM(E57:E62)</f>
        <v>-151705988095.97</v>
      </c>
      <c r="F63" s="633" t="e">
        <f>+SUM(F57:F62)</f>
        <v>#VALUE!</v>
      </c>
      <c r="G63" s="633">
        <f>+SUM(G57:G62)</f>
        <v>-20467867</v>
      </c>
      <c r="H63" s="213"/>
      <c r="I63" s="633" t="e">
        <f>+SUM(I57:I62)</f>
        <v>#VALUE!</v>
      </c>
      <c r="J63" s="626"/>
      <c r="K63" s="634" t="e">
        <f>+SUM(K57:K62)</f>
        <v>#VALUE!</v>
      </c>
      <c r="M63" s="634" t="e">
        <f>+SUM(M57:M62)</f>
        <v>#VALUE!</v>
      </c>
      <c r="N63" s="634" t="e">
        <f>+SUM(N57:N62)</f>
        <v>#VALUE!</v>
      </c>
    </row>
    <row r="64" spans="2:17" s="213" customFormat="1">
      <c r="E64" s="635"/>
      <c r="F64" s="636"/>
      <c r="G64" s="637"/>
      <c r="I64" s="625"/>
      <c r="J64" s="626"/>
      <c r="K64" s="638"/>
    </row>
    <row r="65" spans="2:17">
      <c r="C65" s="639" t="s">
        <v>5600</v>
      </c>
      <c r="D65" s="640" t="e">
        <f>+D55+D63</f>
        <v>#VALUE!</v>
      </c>
      <c r="E65" s="640">
        <f>+E55+E63</f>
        <v>-74519312657.470001</v>
      </c>
      <c r="F65" s="641" t="e">
        <f>+F55+F63</f>
        <v>#VALUE!</v>
      </c>
      <c r="G65" s="642">
        <f>+G55+G63</f>
        <v>-10275791.699954936</v>
      </c>
      <c r="H65" s="213"/>
      <c r="I65" s="641" t="e">
        <f>+I55+I63</f>
        <v>#VALUE!</v>
      </c>
      <c r="J65" s="624"/>
      <c r="K65" s="643" t="e">
        <f>+K55+K63</f>
        <v>#VALUE!</v>
      </c>
      <c r="O65" s="675" t="e">
        <f>+K65/$K$82</f>
        <v>#VALUE!</v>
      </c>
      <c r="P65" s="669" t="e">
        <f>+(O65*K84)/1000</f>
        <v>#VALUE!</v>
      </c>
    </row>
    <row r="66" spans="2:17">
      <c r="D66" s="644"/>
      <c r="H66" s="213"/>
      <c r="I66" s="601"/>
      <c r="J66" s="624"/>
      <c r="K66" s="624"/>
      <c r="O66" s="677" t="s">
        <v>1973</v>
      </c>
      <c r="P66" s="678" t="e">
        <f>+SUM(P23:P62)-P65</f>
        <v>#VALUE!</v>
      </c>
    </row>
    <row r="67" spans="2:17">
      <c r="D67" s="644"/>
      <c r="H67" s="213"/>
      <c r="I67" s="601"/>
      <c r="J67" s="624"/>
      <c r="K67" s="624"/>
    </row>
    <row r="68" spans="2:17">
      <c r="C68" s="644"/>
      <c r="D68" s="765" t="s">
        <v>5601</v>
      </c>
      <c r="E68" s="766"/>
      <c r="F68" s="765" t="s">
        <v>5602</v>
      </c>
      <c r="G68" s="766"/>
      <c r="H68" s="213"/>
      <c r="J68" s="314"/>
      <c r="K68" s="314"/>
    </row>
    <row r="69" spans="2:17">
      <c r="D69" s="589">
        <v>8066.95</v>
      </c>
      <c r="E69" s="590">
        <v>8089.92</v>
      </c>
      <c r="F69" s="589">
        <v>7798.16</v>
      </c>
      <c r="G69" s="590">
        <v>7816.69</v>
      </c>
      <c r="H69" s="213"/>
      <c r="J69" s="314"/>
      <c r="K69" s="314"/>
    </row>
    <row r="70" spans="2:17" ht="14.25" thickBot="1">
      <c r="D70" s="593" t="s">
        <v>5583</v>
      </c>
      <c r="E70" s="591"/>
      <c r="F70" s="591">
        <f>+AVERAGE(D69:E69)</f>
        <v>8078.4349999999995</v>
      </c>
      <c r="G70" s="591">
        <f>+AVERAGE(F69:G69)</f>
        <v>7807.4249999999993</v>
      </c>
      <c r="H70" s="213"/>
      <c r="J70" s="314"/>
      <c r="K70" s="314"/>
    </row>
    <row r="71" spans="2:17" ht="27.75" thickBot="1">
      <c r="B71" s="595" t="s">
        <v>5586</v>
      </c>
      <c r="C71" s="595" t="s">
        <v>0</v>
      </c>
      <c r="D71" s="596" t="s">
        <v>5587</v>
      </c>
      <c r="E71" s="596" t="s">
        <v>5588</v>
      </c>
      <c r="F71" s="597" t="s">
        <v>5603</v>
      </c>
      <c r="G71" s="597" t="s">
        <v>5604</v>
      </c>
      <c r="H71" s="645"/>
      <c r="I71" s="596" t="s">
        <v>5591</v>
      </c>
      <c r="J71" s="596" t="s">
        <v>5592</v>
      </c>
      <c r="K71" s="596" t="s">
        <v>5593</v>
      </c>
      <c r="M71" s="596" t="s">
        <v>5594</v>
      </c>
      <c r="N71" s="596" t="s">
        <v>5595</v>
      </c>
    </row>
    <row r="72" spans="2:17">
      <c r="B72" s="646">
        <v>11030103</v>
      </c>
      <c r="C72" s="607" t="s">
        <v>785</v>
      </c>
      <c r="D72" s="581" t="e">
        <f>+SUMIFS('[91]Activo y pasivo en ME'!K:K,'[91]Activo y pasivo en ME'!I:I,"EUR",'[91]Activo y pasivo en ME'!B:B,'ME 2023'!B72)+SUMIFS('[91]Activo y pasivo en ME'!O:O,'[91]Activo y pasivo en ME'!I:I,"EUR",'[91]Activo y pasivo en ME'!B:B,'ME 2023'!B72)</f>
        <v>#VALUE!</v>
      </c>
      <c r="E72" s="581">
        <v>17680462.5</v>
      </c>
      <c r="F72" s="602" t="e">
        <f>+SUMIFS('[91]Activo y pasivo en ME'!H:H,'[91]Activo y pasivo en ME'!I:I,"EUR",'[91]Activo y pasivo en ME'!B:B,'ME 2023'!B72)</f>
        <v>#VALUE!</v>
      </c>
      <c r="G72" s="627">
        <v>2270</v>
      </c>
      <c r="H72" s="647"/>
      <c r="I72" s="600" t="e">
        <f>+AVERAGE(F72,G72)</f>
        <v>#VALUE!</v>
      </c>
      <c r="J72" s="600">
        <f>+$D$69-$F$69</f>
        <v>268.78999999999996</v>
      </c>
      <c r="K72" s="648" t="e">
        <f>+I72*J72</f>
        <v>#VALUE!</v>
      </c>
      <c r="M72" s="468" t="e">
        <f>+F72*$D$69</f>
        <v>#VALUE!</v>
      </c>
      <c r="N72" s="497" t="e">
        <f t="shared" ref="N72:N73" si="14">+D72-M72</f>
        <v>#VALUE!</v>
      </c>
      <c r="O72" s="676" t="e">
        <f>+K72/$K$80</f>
        <v>#VALUE!</v>
      </c>
      <c r="P72" s="394" t="e">
        <f>+O72*$P$80</f>
        <v>#VALUE!</v>
      </c>
      <c r="Q72" s="317" t="e">
        <f>+VLOOKUP(B72,#REF!,17)</f>
        <v>#REF!</v>
      </c>
    </row>
    <row r="73" spans="2:17" ht="14.25" thickBot="1">
      <c r="B73" s="625">
        <v>11040102</v>
      </c>
      <c r="C73" s="626" t="s">
        <v>3091</v>
      </c>
      <c r="D73" s="581" t="e">
        <f>+SUMIFS('[91]Activo y pasivo en ME'!K:K,'[91]Activo y pasivo en ME'!I:I,"EUR",'[91]Activo y pasivo en ME'!B:B,'ME 2023'!B73)+SUMIFS('[91]Activo y pasivo en ME'!O:O,'[91]Activo y pasivo en ME'!I:I,"EUR",'[91]Activo y pasivo en ME'!B:B,'ME 2023'!B73)</f>
        <v>#VALUE!</v>
      </c>
      <c r="E73" s="611">
        <v>2074089603.75</v>
      </c>
      <c r="F73" s="602" t="e">
        <f>+SUMIFS('[91]Activo y pasivo en ME'!H:H,'[91]Activo y pasivo en ME'!I:I,"EUR",'[91]Activo y pasivo en ME'!B:B,'ME 2023'!B73)</f>
        <v>#VALUE!</v>
      </c>
      <c r="G73" s="627">
        <v>266293</v>
      </c>
      <c r="H73" s="647"/>
      <c r="I73" s="600" t="e">
        <f>+AVERAGE(F73,G73)</f>
        <v>#VALUE!</v>
      </c>
      <c r="J73" s="600">
        <f>+$D$69-$F$69</f>
        <v>268.78999999999996</v>
      </c>
      <c r="K73" s="648" t="e">
        <f>+I73*J73</f>
        <v>#VALUE!</v>
      </c>
      <c r="M73" s="468" t="e">
        <f>+F73*$D$69</f>
        <v>#VALUE!</v>
      </c>
      <c r="N73" s="497" t="e">
        <f t="shared" si="14"/>
        <v>#VALUE!</v>
      </c>
      <c r="O73" s="676" t="e">
        <f t="shared" ref="O73:O77" si="15">+K73/$K$80</f>
        <v>#VALUE!</v>
      </c>
      <c r="P73" s="394" t="e">
        <f t="shared" ref="P73" si="16">+O73*$P$80</f>
        <v>#VALUE!</v>
      </c>
      <c r="Q73" s="317" t="e">
        <f>+VLOOKUP(B73,#REF!,17)</f>
        <v>#REF!</v>
      </c>
    </row>
    <row r="74" spans="2:17" ht="14.25" thickBot="1">
      <c r="B74" s="618"/>
      <c r="C74" s="619" t="s">
        <v>5605</v>
      </c>
      <c r="D74" s="649" t="e">
        <f>+SUM(D72:D73)</f>
        <v>#VALUE!</v>
      </c>
      <c r="E74" s="649">
        <f>+SUM(E72:E73)</f>
        <v>2091770066.25</v>
      </c>
      <c r="F74" s="650" t="e">
        <f>+SUM(F72:F73)</f>
        <v>#VALUE!</v>
      </c>
      <c r="G74" s="650">
        <f>+SUM(G72:G73)</f>
        <v>268563</v>
      </c>
      <c r="H74" s="647"/>
      <c r="I74" s="650" t="e">
        <f>+SUM(I72:I73)</f>
        <v>#VALUE!</v>
      </c>
      <c r="K74" s="651" t="e">
        <f>+SUM(K72:K73)</f>
        <v>#VALUE!</v>
      </c>
      <c r="M74" s="634" t="e">
        <f>+SUM(M68:M73)</f>
        <v>#VALUE!</v>
      </c>
      <c r="N74" s="634" t="e">
        <f>+SUM(N68:N73)</f>
        <v>#VALUE!</v>
      </c>
    </row>
    <row r="75" spans="2:17">
      <c r="B75" s="625">
        <v>21010101</v>
      </c>
      <c r="C75" s="626" t="s">
        <v>969</v>
      </c>
      <c r="D75" s="581" t="e">
        <f>+SUMIFS('[91]Activo y pasivo en ME'!K:K,'[91]Activo y pasivo en ME'!I:I,"EUR",'[91]Activo y pasivo en ME'!B:B,'ME 2023'!B75)+SUMIFS('[91]Activo y pasivo en ME'!O:O,'[91]Activo y pasivo en ME'!I:I,"EUR",'[91]Activo y pasivo en ME'!B:B,'ME 2023'!B75)</f>
        <v>#VALUE!</v>
      </c>
      <c r="E75" s="581">
        <v>0</v>
      </c>
      <c r="F75" s="602" t="e">
        <f>+SUMIFS('[91]Activo y pasivo en ME'!H:H,'[91]Activo y pasivo en ME'!I:I,"EUR",'[91]Activo y pasivo en ME'!B:B,'ME 2023'!B75)</f>
        <v>#VALUE!</v>
      </c>
      <c r="G75" s="627">
        <v>0</v>
      </c>
      <c r="H75" s="647"/>
      <c r="I75" s="600" t="e">
        <f>+AVERAGE(F75,G75)</f>
        <v>#VALUE!</v>
      </c>
      <c r="J75" s="600">
        <f>+$E$69-$G$69</f>
        <v>273.23000000000047</v>
      </c>
      <c r="K75" s="648" t="e">
        <f>+I75*J75</f>
        <v>#VALUE!</v>
      </c>
      <c r="M75" s="468" t="e">
        <f>+F75*$E$69</f>
        <v>#VALUE!</v>
      </c>
      <c r="N75" s="497" t="e">
        <f t="shared" ref="N75:N77" si="17">+D75-M75</f>
        <v>#VALUE!</v>
      </c>
      <c r="O75" s="676" t="e">
        <f t="shared" si="15"/>
        <v>#VALUE!</v>
      </c>
      <c r="P75" s="394" t="e">
        <f>+O75*$P$80</f>
        <v>#VALUE!</v>
      </c>
      <c r="Q75" s="317" t="e">
        <f>+VLOOKUP(B75,#REF!,17)</f>
        <v>#REF!</v>
      </c>
    </row>
    <row r="76" spans="2:17">
      <c r="B76" s="625">
        <v>21010102</v>
      </c>
      <c r="C76" s="626" t="s">
        <v>971</v>
      </c>
      <c r="D76" s="581" t="e">
        <f>+SUMIFS('[91]Activo y pasivo en ME'!K:K,'[91]Activo y pasivo en ME'!I:I,"EUR",'[91]Activo y pasivo en ME'!B:B,'ME 2023'!B76)+SUMIFS('[91]Activo y pasivo en ME'!O:O,'[91]Activo y pasivo en ME'!I:I,"EUR",'[91]Activo y pasivo en ME'!B:B,'ME 2023'!B76)</f>
        <v>#VALUE!</v>
      </c>
      <c r="E76" s="581">
        <v>-6228219211.2799997</v>
      </c>
      <c r="F76" s="602" t="e">
        <f>+SUMIFS('[91]Activo y pasivo en ME'!H:H,'[91]Activo y pasivo en ME'!I:I,"EUR",'[91]Activo y pasivo en ME'!B:B,'ME 2023'!B76)</f>
        <v>#VALUE!</v>
      </c>
      <c r="G76" s="627">
        <v>-797647</v>
      </c>
      <c r="H76" s="647"/>
      <c r="I76" s="600" t="e">
        <f>+AVERAGE(F76,G76)</f>
        <v>#VALUE!</v>
      </c>
      <c r="J76" s="600">
        <f>+$E$69-$G$69</f>
        <v>273.23000000000047</v>
      </c>
      <c r="K76" s="648" t="e">
        <f>+I76*J76</f>
        <v>#VALUE!</v>
      </c>
      <c r="M76" s="468" t="e">
        <f t="shared" ref="M76:M77" si="18">+F76*$E$69</f>
        <v>#VALUE!</v>
      </c>
      <c r="N76" s="497" t="e">
        <f t="shared" si="17"/>
        <v>#VALUE!</v>
      </c>
      <c r="O76" s="676" t="e">
        <f t="shared" si="15"/>
        <v>#VALUE!</v>
      </c>
      <c r="P76" s="394" t="e">
        <f t="shared" ref="P76:P77" si="19">+O76*$P$80</f>
        <v>#VALUE!</v>
      </c>
      <c r="Q76" s="317" t="e">
        <f>+VLOOKUP(B76,#REF!,17)</f>
        <v>#REF!</v>
      </c>
    </row>
    <row r="77" spans="2:17" ht="14.25" thickBot="1">
      <c r="B77" s="625">
        <v>21020101</v>
      </c>
      <c r="C77" s="626" t="s">
        <v>5598</v>
      </c>
      <c r="D77" s="581" t="e">
        <f>+SUMIFS('[91]Activo y pasivo en ME'!K:K,'[91]Activo y pasivo en ME'!I:I,"EUR",'[91]Activo y pasivo en ME'!B:B,'ME 2023'!B77)+SUMIFS('[91]Activo y pasivo en ME'!O:O,'[91]Activo y pasivo en ME'!I:I,"EUR",'[91]Activo y pasivo en ME'!B:B,'ME 2023'!B77)</f>
        <v>#VALUE!</v>
      </c>
      <c r="E77" s="581">
        <v>0</v>
      </c>
      <c r="F77" s="602" t="e">
        <f>+SUMIFS('[91]Activo y pasivo en ME'!H:H,'[91]Activo y pasivo en ME'!I:I,"EUR",'[91]Activo y pasivo en ME'!B:B,'ME 2023'!B77)</f>
        <v>#VALUE!</v>
      </c>
      <c r="G77" s="627">
        <v>0</v>
      </c>
      <c r="I77" s="600" t="e">
        <f>+AVERAGE(F77,G77)</f>
        <v>#VALUE!</v>
      </c>
      <c r="J77" s="600">
        <f>+$E$69-$G$69</f>
        <v>273.23000000000047</v>
      </c>
      <c r="K77" s="648" t="e">
        <f>+I77*J77</f>
        <v>#VALUE!</v>
      </c>
      <c r="M77" s="468" t="e">
        <f t="shared" si="18"/>
        <v>#VALUE!</v>
      </c>
      <c r="N77" s="497" t="e">
        <f t="shared" si="17"/>
        <v>#VALUE!</v>
      </c>
      <c r="O77" s="676" t="e">
        <f t="shared" si="15"/>
        <v>#VALUE!</v>
      </c>
      <c r="P77" s="394" t="e">
        <f t="shared" si="19"/>
        <v>#VALUE!</v>
      </c>
      <c r="Q77" s="317" t="e">
        <f>+VLOOKUP(B77,#REF!,17)</f>
        <v>#REF!</v>
      </c>
    </row>
    <row r="78" spans="2:17" ht="14.25" thickBot="1">
      <c r="B78" s="631"/>
      <c r="C78" s="619" t="s">
        <v>5606</v>
      </c>
      <c r="D78" s="632" t="e">
        <f>SUM(D75:D77)</f>
        <v>#VALUE!</v>
      </c>
      <c r="E78" s="632">
        <f>SUM(E75:E77)</f>
        <v>-6228219211.2799997</v>
      </c>
      <c r="F78" s="633" t="e">
        <f>+SUM(F75:F77)</f>
        <v>#VALUE!</v>
      </c>
      <c r="G78" s="633">
        <f>SUM(G75:G77)</f>
        <v>-797647</v>
      </c>
      <c r="I78" s="633" t="e">
        <f>SUM(I75:I77)</f>
        <v>#VALUE!</v>
      </c>
      <c r="J78" s="644"/>
      <c r="K78" s="634" t="e">
        <f>SUM(K75:K77)</f>
        <v>#VALUE!</v>
      </c>
      <c r="M78" s="634" t="e">
        <f>+SUM(M72:M77)</f>
        <v>#VALUE!</v>
      </c>
      <c r="N78" s="634" t="e">
        <f>+SUM(N72:N77)</f>
        <v>#VALUE!</v>
      </c>
    </row>
    <row r="79" spans="2:17">
      <c r="K79" s="394"/>
    </row>
    <row r="80" spans="2:17">
      <c r="C80" s="639" t="s">
        <v>5607</v>
      </c>
      <c r="D80" s="640" t="e">
        <f>+D74+D78</f>
        <v>#VALUE!</v>
      </c>
      <c r="E80" s="640">
        <f>+E74+E78</f>
        <v>-4136449145.0299997</v>
      </c>
      <c r="F80" s="641" t="e">
        <f>+F74+F78</f>
        <v>#VALUE!</v>
      </c>
      <c r="G80" s="642">
        <f>+G74+G78</f>
        <v>-529084</v>
      </c>
      <c r="H80" s="644"/>
      <c r="I80" s="642" t="e">
        <f>+I74+I78</f>
        <v>#VALUE!</v>
      </c>
      <c r="K80" s="652" t="e">
        <f>+K74+K78</f>
        <v>#VALUE!</v>
      </c>
      <c r="L80" s="657"/>
      <c r="O80" s="675" t="e">
        <f>+K80/$K$82</f>
        <v>#VALUE!</v>
      </c>
      <c r="P80" s="467" t="e">
        <f>+(K84*O80)/1000</f>
        <v>#VALUE!</v>
      </c>
    </row>
    <row r="81" spans="2:16">
      <c r="D81" s="644"/>
      <c r="E81" s="644"/>
      <c r="O81" s="677" t="s">
        <v>1973</v>
      </c>
      <c r="P81" s="678" t="e">
        <f>+SUM(P71:P77)-P80</f>
        <v>#VALUE!</v>
      </c>
    </row>
    <row r="82" spans="2:16">
      <c r="D82" s="644"/>
      <c r="E82" s="644"/>
      <c r="I82" s="382" t="s">
        <v>5608</v>
      </c>
      <c r="K82" s="652" t="e">
        <f>(+K80+K65)</f>
        <v>#VALUE!</v>
      </c>
    </row>
    <row r="83" spans="2:16">
      <c r="D83" s="644"/>
      <c r="E83" s="644"/>
      <c r="I83" s="314" t="s">
        <v>5609</v>
      </c>
      <c r="K83" s="653" t="e">
        <f>+K84-K82</f>
        <v>#VALUE!</v>
      </c>
    </row>
    <row r="84" spans="2:16">
      <c r="D84" s="644"/>
      <c r="E84" s="644"/>
      <c r="I84" s="382" t="s">
        <v>5610</v>
      </c>
      <c r="K84" s="652">
        <f>+D16</f>
        <v>338766068</v>
      </c>
    </row>
    <row r="85" spans="2:16">
      <c r="D85" s="644"/>
      <c r="E85" s="644"/>
      <c r="K85" s="644"/>
    </row>
    <row r="86" spans="2:16">
      <c r="B86" s="572" t="s">
        <v>5611</v>
      </c>
      <c r="C86" s="654"/>
      <c r="D86" s="655"/>
      <c r="E86" s="467"/>
    </row>
    <row r="87" spans="2:16">
      <c r="B87" s="764" t="s">
        <v>5612</v>
      </c>
      <c r="C87" s="764"/>
      <c r="D87" s="764"/>
      <c r="E87" s="764"/>
      <c r="F87" s="764"/>
      <c r="G87" s="764"/>
    </row>
    <row r="88" spans="2:16">
      <c r="B88" s="764"/>
      <c r="C88" s="764"/>
      <c r="D88" s="764"/>
      <c r="E88" s="764"/>
      <c r="F88" s="764"/>
      <c r="G88" s="764"/>
    </row>
    <row r="89" spans="2:16">
      <c r="B89" s="764"/>
      <c r="C89" s="764"/>
      <c r="D89" s="764"/>
      <c r="E89" s="764"/>
      <c r="F89" s="764"/>
      <c r="G89" s="764"/>
    </row>
    <row r="90" spans="2:16">
      <c r="B90" s="764"/>
      <c r="C90" s="764"/>
      <c r="D90" s="764"/>
      <c r="E90" s="764"/>
      <c r="F90" s="764"/>
      <c r="G90" s="764"/>
    </row>
    <row r="92" spans="2:16">
      <c r="B92" s="317" t="s">
        <v>5613</v>
      </c>
      <c r="D92" s="656"/>
      <c r="E92" s="657"/>
      <c r="F92" s="467"/>
    </row>
    <row r="93" spans="2:16">
      <c r="D93" s="656"/>
      <c r="E93" s="657"/>
      <c r="F93" s="467"/>
    </row>
    <row r="94" spans="2:16">
      <c r="B94" s="382" t="s">
        <v>5614</v>
      </c>
      <c r="D94" s="656">
        <f>+K84</f>
        <v>338766068</v>
      </c>
      <c r="E94" s="658" t="s">
        <v>5578</v>
      </c>
      <c r="F94" s="467"/>
    </row>
    <row r="95" spans="2:16">
      <c r="B95" s="382" t="s">
        <v>5615</v>
      </c>
      <c r="D95" s="656" t="e">
        <f>-[91]!Tabla1[[#Totals],[Importe en moneda local]]</f>
        <v>#REF!</v>
      </c>
      <c r="E95" s="658" t="s">
        <v>5616</v>
      </c>
      <c r="F95" s="467"/>
    </row>
    <row r="96" spans="2:16" s="382" customFormat="1">
      <c r="B96" s="659" t="s">
        <v>5617</v>
      </c>
      <c r="C96" s="659"/>
      <c r="D96" s="660" t="e">
        <f>+D94+D95</f>
        <v>#REF!</v>
      </c>
      <c r="E96" s="661"/>
      <c r="F96" s="662"/>
    </row>
    <row r="97" spans="2:12" s="384" customFormat="1">
      <c r="B97" s="384" t="s">
        <v>5618</v>
      </c>
      <c r="D97" s="663" t="e">
        <f>+D96-D98</f>
        <v>#REF!</v>
      </c>
      <c r="E97" s="664"/>
      <c r="F97" s="665"/>
    </row>
    <row r="98" spans="2:12">
      <c r="B98" s="382" t="s">
        <v>5619</v>
      </c>
      <c r="D98" s="656" t="e">
        <f>+K82</f>
        <v>#VALUE!</v>
      </c>
      <c r="E98" s="657"/>
      <c r="F98" s="467"/>
    </row>
    <row r="99" spans="2:12">
      <c r="D99" s="656"/>
      <c r="E99" s="657"/>
      <c r="F99" s="467"/>
    </row>
    <row r="100" spans="2:12">
      <c r="C100" s="382"/>
      <c r="E100" s="657"/>
      <c r="F100" s="467"/>
    </row>
    <row r="101" spans="2:12" s="382" customFormat="1" hidden="1">
      <c r="B101" s="666" t="s">
        <v>5620</v>
      </c>
      <c r="D101" s="667"/>
      <c r="E101" s="580"/>
      <c r="F101" s="662"/>
    </row>
    <row r="102" spans="2:12" hidden="1">
      <c r="B102" s="668" t="s">
        <v>1496</v>
      </c>
      <c r="C102" s="655"/>
      <c r="D102" s="657"/>
      <c r="E102" s="571" t="s">
        <v>5621</v>
      </c>
      <c r="F102" s="467"/>
      <c r="G102" s="394"/>
    </row>
    <row r="103" spans="2:12" hidden="1">
      <c r="B103" s="317" t="s">
        <v>5622</v>
      </c>
      <c r="C103" s="669" t="e">
        <f>+G25+G26+#REF!+#REF!+#REF!+#REF!+#REF!+#REF!+#REF!+#REF!</f>
        <v>#REF!</v>
      </c>
      <c r="D103" s="657" t="e">
        <f>+C103/$C$111</f>
        <v>#REF!</v>
      </c>
      <c r="E103" s="670" t="e">
        <f>D103*D101</f>
        <v>#REF!</v>
      </c>
      <c r="F103" s="467"/>
      <c r="G103" s="622"/>
    </row>
    <row r="104" spans="2:12" hidden="1">
      <c r="B104" s="317" t="s">
        <v>2712</v>
      </c>
      <c r="C104" s="669" t="e">
        <f>+#REF!+#REF!+G72+G73</f>
        <v>#REF!</v>
      </c>
      <c r="D104" s="657" t="e">
        <f>+C104/$C$111</f>
        <v>#REF!</v>
      </c>
      <c r="E104" s="671" t="e">
        <f>D104*D101</f>
        <v>#REF!</v>
      </c>
    </row>
    <row r="105" spans="2:12" hidden="1">
      <c r="B105" s="317" t="s">
        <v>133</v>
      </c>
      <c r="C105" s="669" t="e">
        <f>+#REF!+#REF!+#REF!</f>
        <v>#REF!</v>
      </c>
      <c r="D105" s="657" t="e">
        <f>+C105/$C$111</f>
        <v>#REF!</v>
      </c>
      <c r="E105" s="671" t="e">
        <f>D105*D101</f>
        <v>#REF!</v>
      </c>
    </row>
    <row r="106" spans="2:12" s="571" customFormat="1" hidden="1">
      <c r="B106" s="317"/>
      <c r="C106" s="667" t="e">
        <f>SUM(C103:C105)</f>
        <v>#REF!</v>
      </c>
      <c r="D106" s="317"/>
      <c r="E106" s="671"/>
      <c r="G106" s="317"/>
      <c r="H106" s="317"/>
      <c r="I106" s="317"/>
      <c r="J106" s="317"/>
      <c r="K106" s="317"/>
      <c r="L106" s="317"/>
    </row>
    <row r="107" spans="2:12" s="571" customFormat="1" hidden="1">
      <c r="B107" s="382" t="s">
        <v>1497</v>
      </c>
      <c r="C107" s="669"/>
      <c r="D107" s="317"/>
      <c r="E107" s="671"/>
      <c r="G107" s="317"/>
      <c r="H107" s="317"/>
      <c r="I107" s="317"/>
      <c r="J107" s="317"/>
      <c r="K107" s="317"/>
      <c r="L107" s="317"/>
    </row>
    <row r="108" spans="2:12" s="571" customFormat="1" hidden="1">
      <c r="B108" s="317" t="s">
        <v>5623</v>
      </c>
      <c r="C108" s="669">
        <f>+G57+G58+G75+G76</f>
        <v>-9641466</v>
      </c>
      <c r="D108" s="657" t="e">
        <f>+C108/$C$111</f>
        <v>#REF!</v>
      </c>
      <c r="E108" s="669" t="e">
        <f>D108*D101</f>
        <v>#REF!</v>
      </c>
      <c r="G108" s="317"/>
      <c r="H108" s="317"/>
      <c r="I108" s="317"/>
      <c r="J108" s="317"/>
      <c r="K108" s="317"/>
      <c r="L108" s="317"/>
    </row>
    <row r="109" spans="2:12" s="571" customFormat="1" hidden="1">
      <c r="B109" s="317" t="s">
        <v>5624</v>
      </c>
      <c r="C109" s="669">
        <f>+G59+G61+G62+G77</f>
        <v>-11624048</v>
      </c>
      <c r="D109" s="657" t="e">
        <f>+C109/$C$111</f>
        <v>#REF!</v>
      </c>
      <c r="E109" s="669" t="e">
        <f>D109*D101</f>
        <v>#REF!</v>
      </c>
      <c r="G109" s="317"/>
      <c r="H109" s="317"/>
      <c r="I109" s="317"/>
      <c r="J109" s="317"/>
      <c r="K109" s="317"/>
      <c r="L109" s="317"/>
    </row>
    <row r="110" spans="2:12" s="571" customFormat="1" hidden="1">
      <c r="B110" s="317"/>
      <c r="C110" s="667">
        <f>SUM(C108:C109)</f>
        <v>-21265514</v>
      </c>
      <c r="D110" s="317"/>
      <c r="E110" s="669"/>
      <c r="G110" s="317"/>
      <c r="H110" s="317"/>
      <c r="I110" s="317"/>
      <c r="J110" s="317"/>
      <c r="K110" s="317"/>
      <c r="L110" s="317"/>
    </row>
    <row r="111" spans="2:12" s="571" customFormat="1" hidden="1">
      <c r="B111" s="382" t="s">
        <v>5625</v>
      </c>
      <c r="C111" s="667" t="e">
        <f>C106+C110</f>
        <v>#REF!</v>
      </c>
      <c r="D111" s="317"/>
      <c r="E111" s="667" t="e">
        <f>SUM(E103:E110)</f>
        <v>#REF!</v>
      </c>
      <c r="G111" s="317"/>
      <c r="H111" s="317"/>
      <c r="I111" s="317"/>
      <c r="J111" s="317"/>
      <c r="K111" s="317"/>
      <c r="L111" s="317"/>
    </row>
    <row r="112" spans="2:12" s="571" customFormat="1" hidden="1">
      <c r="B112" s="317"/>
      <c r="C112" s="672"/>
      <c r="D112" s="317"/>
      <c r="G112" s="317"/>
      <c r="H112" s="317"/>
      <c r="I112" s="317"/>
      <c r="J112" s="317"/>
      <c r="K112" s="317"/>
      <c r="L112" s="317"/>
    </row>
    <row r="113" spans="2:12" s="571" customFormat="1" hidden="1">
      <c r="B113" s="317"/>
      <c r="C113" s="317"/>
      <c r="D113" s="317"/>
      <c r="G113" s="317"/>
      <c r="H113" s="317"/>
      <c r="I113" s="317"/>
      <c r="J113" s="317"/>
      <c r="K113" s="317"/>
      <c r="L113" s="317"/>
    </row>
    <row r="114" spans="2:12" s="580" customFormat="1" hidden="1">
      <c r="B114" s="666" t="s">
        <v>5626</v>
      </c>
      <c r="C114" s="382"/>
      <c r="D114" s="662">
        <f>+D11+D15</f>
        <v>338766068</v>
      </c>
      <c r="G114" s="382"/>
      <c r="H114" s="382"/>
      <c r="I114" s="382"/>
      <c r="J114" s="382"/>
      <c r="K114" s="382"/>
      <c r="L114" s="382"/>
    </row>
    <row r="115" spans="2:12" s="571" customFormat="1" hidden="1">
      <c r="B115" s="668" t="s">
        <v>1496</v>
      </c>
      <c r="C115" s="317"/>
      <c r="D115" s="571" t="s">
        <v>5621</v>
      </c>
      <c r="E115" s="467"/>
      <c r="G115" s="317"/>
      <c r="H115" s="317"/>
      <c r="I115" s="317"/>
      <c r="J115" s="317"/>
      <c r="K115" s="317"/>
      <c r="L115" s="317"/>
    </row>
    <row r="116" spans="2:12" s="571" customFormat="1" hidden="1">
      <c r="B116" s="317" t="s">
        <v>5622</v>
      </c>
      <c r="C116" s="669" t="e">
        <f>+F25+F26+#REF!+#REF!+#REF!+#REF!+#REF!+#REF!+#REF!+#REF!</f>
        <v>#VALUE!</v>
      </c>
      <c r="D116" s="657" t="e">
        <f>C116/C125</f>
        <v>#VALUE!</v>
      </c>
      <c r="E116" s="669" t="e">
        <f>D116*D114</f>
        <v>#VALUE!</v>
      </c>
      <c r="G116" s="317"/>
      <c r="H116" s="317"/>
      <c r="I116" s="317"/>
      <c r="J116" s="317"/>
      <c r="K116" s="317"/>
      <c r="L116" s="317"/>
    </row>
    <row r="117" spans="2:12" s="571" customFormat="1" hidden="1">
      <c r="B117" s="317" t="s">
        <v>2712</v>
      </c>
      <c r="C117" s="669" t="e">
        <f>+#REF!+#REF!+F72+F73</f>
        <v>#REF!</v>
      </c>
      <c r="D117" s="657" t="e">
        <f>C117/C125</f>
        <v>#REF!</v>
      </c>
      <c r="E117" s="669" t="e">
        <f>D117*D114</f>
        <v>#REF!</v>
      </c>
      <c r="G117" s="317"/>
      <c r="H117" s="317"/>
      <c r="I117" s="317"/>
      <c r="J117" s="317"/>
      <c r="K117" s="317"/>
      <c r="L117" s="317"/>
    </row>
    <row r="118" spans="2:12" s="571" customFormat="1" hidden="1">
      <c r="B118" s="317" t="s">
        <v>133</v>
      </c>
      <c r="C118" s="669" t="e">
        <f>+#REF!+#REF!+#REF!</f>
        <v>#REF!</v>
      </c>
      <c r="D118" s="657" t="e">
        <f>C118/C125</f>
        <v>#REF!</v>
      </c>
      <c r="E118" s="669" t="e">
        <f>D118*D114</f>
        <v>#REF!</v>
      </c>
      <c r="G118" s="317"/>
      <c r="H118" s="317"/>
      <c r="I118" s="317"/>
      <c r="J118" s="317"/>
      <c r="K118" s="317"/>
      <c r="L118" s="317"/>
    </row>
    <row r="119" spans="2:12" s="571" customFormat="1" hidden="1">
      <c r="B119" s="317"/>
      <c r="C119" s="667" t="e">
        <f>SUM(C116:C118)</f>
        <v>#VALUE!</v>
      </c>
      <c r="D119" s="657"/>
      <c r="E119" s="467"/>
      <c r="G119" s="317"/>
      <c r="H119" s="317"/>
      <c r="I119" s="317"/>
      <c r="J119" s="317"/>
      <c r="K119" s="317"/>
      <c r="L119" s="317"/>
    </row>
    <row r="120" spans="2:12" s="571" customFormat="1" hidden="1">
      <c r="B120" s="382" t="s">
        <v>1497</v>
      </c>
      <c r="C120" s="669"/>
      <c r="D120" s="657"/>
      <c r="E120" s="467"/>
      <c r="G120" s="317"/>
      <c r="H120" s="317"/>
      <c r="I120" s="317"/>
      <c r="J120" s="317"/>
      <c r="K120" s="317"/>
      <c r="L120" s="317"/>
    </row>
    <row r="121" spans="2:12" s="571" customFormat="1" hidden="1">
      <c r="B121" s="317" t="s">
        <v>5623</v>
      </c>
      <c r="C121" s="669" t="e">
        <f>+F57+F58+F75+F76</f>
        <v>#VALUE!</v>
      </c>
      <c r="D121" s="657" t="e">
        <f>C121/C125</f>
        <v>#VALUE!</v>
      </c>
      <c r="E121" s="467" t="e">
        <f>D121*D114</f>
        <v>#VALUE!</v>
      </c>
      <c r="G121" s="317"/>
      <c r="H121" s="317"/>
      <c r="I121" s="317"/>
      <c r="J121" s="317"/>
      <c r="K121" s="317"/>
      <c r="L121" s="317"/>
    </row>
    <row r="122" spans="2:12" s="571" customFormat="1" hidden="1">
      <c r="B122" s="317" t="s">
        <v>5624</v>
      </c>
      <c r="C122" s="669" t="e">
        <f>+F59+F77</f>
        <v>#VALUE!</v>
      </c>
      <c r="D122" s="657" t="e">
        <f>C122/C125</f>
        <v>#VALUE!</v>
      </c>
      <c r="E122" s="467" t="e">
        <f>D122*$D$114</f>
        <v>#VALUE!</v>
      </c>
      <c r="G122" s="317"/>
      <c r="H122" s="317"/>
      <c r="I122" s="317"/>
      <c r="J122" s="317"/>
      <c r="K122" s="317"/>
      <c r="L122" s="317"/>
    </row>
    <row r="123" spans="2:12" s="571" customFormat="1" hidden="1">
      <c r="B123" s="317" t="s">
        <v>5346</v>
      </c>
      <c r="C123" s="669" t="e">
        <f>+F61+F62</f>
        <v>#VALUE!</v>
      </c>
      <c r="D123" s="657" t="e">
        <f>C123/C125</f>
        <v>#VALUE!</v>
      </c>
      <c r="E123" s="467" t="e">
        <f>D123*$D$114</f>
        <v>#VALUE!</v>
      </c>
      <c r="G123" s="317"/>
      <c r="H123" s="317"/>
      <c r="I123" s="317"/>
      <c r="J123" s="317"/>
      <c r="K123" s="317"/>
      <c r="L123" s="317"/>
    </row>
    <row r="124" spans="2:12" s="571" customFormat="1" hidden="1">
      <c r="B124" s="317"/>
      <c r="C124" s="667" t="e">
        <f>SUM(C121:C123)</f>
        <v>#VALUE!</v>
      </c>
      <c r="D124" s="317"/>
      <c r="E124" s="467" t="e">
        <f>SUM(E116:E123)</f>
        <v>#VALUE!</v>
      </c>
      <c r="G124" s="317"/>
      <c r="H124" s="317"/>
      <c r="I124" s="317"/>
      <c r="J124" s="317"/>
      <c r="K124" s="317"/>
      <c r="L124" s="317"/>
    </row>
    <row r="125" spans="2:12" s="571" customFormat="1" hidden="1">
      <c r="B125" s="382" t="s">
        <v>5625</v>
      </c>
      <c r="C125" s="667" t="e">
        <f>C119+C124</f>
        <v>#VALUE!</v>
      </c>
      <c r="D125" s="317"/>
      <c r="G125" s="317"/>
      <c r="H125" s="317"/>
      <c r="I125" s="317"/>
      <c r="J125" s="317"/>
      <c r="K125" s="317"/>
      <c r="L125" s="317"/>
    </row>
    <row r="126" spans="2:12" hidden="1"/>
    <row r="128" spans="2:12">
      <c r="B128" s="382" t="s">
        <v>5627</v>
      </c>
    </row>
    <row r="129" spans="2:2">
      <c r="B129" s="382" t="s">
        <v>5628</v>
      </c>
    </row>
    <row r="130" spans="2:2">
      <c r="B130" s="382" t="s">
        <v>5629</v>
      </c>
    </row>
  </sheetData>
  <autoFilter ref="A22:R55" xr:uid="{F39E926E-0B4B-4E53-B925-51586D97B393}"/>
  <mergeCells count="7">
    <mergeCell ref="B87:G90"/>
    <mergeCell ref="D19:E19"/>
    <mergeCell ref="F19:G19"/>
    <mergeCell ref="H19:I19"/>
    <mergeCell ref="J19:K19"/>
    <mergeCell ref="D68:E68"/>
    <mergeCell ref="F68:G68"/>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311C8-D1D9-4ABA-BBBF-84199F36E064}">
  <sheetPr>
    <tabColor rgb="FF13CD91"/>
  </sheetPr>
  <dimension ref="B4:J26"/>
  <sheetViews>
    <sheetView showGridLines="0" workbookViewId="0"/>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 min="10" max="10" width="14.5703125" bestFit="1" customWidth="1"/>
  </cols>
  <sheetData>
    <row r="4" spans="2:10">
      <c r="B4" s="768" t="s">
        <v>5405</v>
      </c>
      <c r="C4" s="769"/>
      <c r="D4" s="769"/>
      <c r="E4" s="769"/>
      <c r="F4" s="770"/>
    </row>
    <row r="5" spans="2:10">
      <c r="B5" s="771"/>
      <c r="C5" s="772"/>
      <c r="D5" s="772"/>
      <c r="E5" s="772"/>
      <c r="F5" s="773"/>
    </row>
    <row r="6" spans="2:10">
      <c r="B6" s="771"/>
      <c r="C6" s="772"/>
      <c r="D6" s="772"/>
      <c r="E6" s="772"/>
      <c r="F6" s="773"/>
    </row>
    <row r="7" spans="2:10">
      <c r="B7" s="771"/>
      <c r="C7" s="772"/>
      <c r="D7" s="772"/>
      <c r="E7" s="772"/>
      <c r="F7" s="773"/>
      <c r="J7" s="175"/>
    </row>
    <row r="8" spans="2:10">
      <c r="B8" s="771"/>
      <c r="C8" s="772"/>
      <c r="D8" s="772"/>
      <c r="E8" s="772"/>
      <c r="F8" s="773"/>
    </row>
    <row r="9" spans="2:10">
      <c r="B9" s="771"/>
      <c r="C9" s="772"/>
      <c r="D9" s="772"/>
      <c r="E9" s="772"/>
      <c r="F9" s="773"/>
    </row>
    <row r="10" spans="2:10">
      <c r="B10" s="771"/>
      <c r="C10" s="772"/>
      <c r="D10" s="772"/>
      <c r="E10" s="772"/>
      <c r="F10" s="773"/>
    </row>
    <row r="11" spans="2:10">
      <c r="B11" s="771"/>
      <c r="C11" s="772"/>
      <c r="D11" s="772"/>
      <c r="E11" s="772"/>
      <c r="F11" s="773"/>
    </row>
    <row r="12" spans="2:10">
      <c r="B12" s="771"/>
      <c r="C12" s="772"/>
      <c r="D12" s="772"/>
      <c r="E12" s="772"/>
      <c r="F12" s="773"/>
    </row>
    <row r="13" spans="2:10">
      <c r="B13" s="771"/>
      <c r="C13" s="772"/>
      <c r="D13" s="772"/>
      <c r="E13" s="772"/>
      <c r="F13" s="773"/>
    </row>
    <row r="14" spans="2:10">
      <c r="B14" s="771"/>
      <c r="C14" s="772"/>
      <c r="D14" s="772"/>
      <c r="E14" s="772"/>
      <c r="F14" s="773"/>
    </row>
    <row r="15" spans="2:10">
      <c r="B15" s="771"/>
      <c r="C15" s="772"/>
      <c r="D15" s="772"/>
      <c r="E15" s="772"/>
      <c r="F15" s="773"/>
    </row>
    <row r="16" spans="2:10">
      <c r="B16" s="771"/>
      <c r="C16" s="772"/>
      <c r="D16" s="772"/>
      <c r="E16" s="772"/>
      <c r="F16" s="773"/>
    </row>
    <row r="17" spans="2:6">
      <c r="B17" s="771"/>
      <c r="C17" s="772"/>
      <c r="D17" s="772"/>
      <c r="E17" s="772"/>
      <c r="F17" s="773"/>
    </row>
    <row r="18" spans="2:6">
      <c r="B18" s="771"/>
      <c r="C18" s="772"/>
      <c r="D18" s="772"/>
      <c r="E18" s="772"/>
      <c r="F18" s="773"/>
    </row>
    <row r="19" spans="2:6">
      <c r="B19" s="771"/>
      <c r="C19" s="772"/>
      <c r="D19" s="772"/>
      <c r="E19" s="772"/>
      <c r="F19" s="773"/>
    </row>
    <row r="20" spans="2:6">
      <c r="B20" s="771"/>
      <c r="C20" s="772"/>
      <c r="D20" s="772"/>
      <c r="E20" s="772"/>
      <c r="F20" s="773"/>
    </row>
    <row r="21" spans="2:6">
      <c r="B21" s="771"/>
      <c r="C21" s="772"/>
      <c r="D21" s="772"/>
      <c r="E21" s="772"/>
      <c r="F21" s="773"/>
    </row>
    <row r="22" spans="2:6">
      <c r="B22" s="771"/>
      <c r="C22" s="772"/>
      <c r="D22" s="772"/>
      <c r="E22" s="772"/>
      <c r="F22" s="773"/>
    </row>
    <row r="23" spans="2:6">
      <c r="B23" s="771"/>
      <c r="C23" s="772"/>
      <c r="D23" s="772"/>
      <c r="E23" s="772"/>
      <c r="F23" s="773"/>
    </row>
    <row r="24" spans="2:6">
      <c r="B24" s="771"/>
      <c r="C24" s="772"/>
      <c r="D24" s="772"/>
      <c r="E24" s="772"/>
      <c r="F24" s="773"/>
    </row>
    <row r="25" spans="2:6">
      <c r="B25" s="771"/>
      <c r="C25" s="772"/>
      <c r="D25" s="772"/>
      <c r="E25" s="772"/>
      <c r="F25" s="773"/>
    </row>
    <row r="26" spans="2:6">
      <c r="B26" s="774"/>
      <c r="C26" s="775"/>
      <c r="D26" s="775"/>
      <c r="E26" s="775"/>
      <c r="F26" s="776"/>
    </row>
  </sheetData>
  <mergeCells count="1">
    <mergeCell ref="B4:F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3D387-DD3C-4D9B-995E-C1B04981F2B8}">
  <sheetPr>
    <tabColor rgb="FF13CD91"/>
  </sheetPr>
  <dimension ref="B2:K83"/>
  <sheetViews>
    <sheetView showGridLines="0" topLeftCell="A58" workbookViewId="0">
      <selection activeCell="B55" sqref="B55:C55"/>
    </sheetView>
  </sheetViews>
  <sheetFormatPr baseColWidth="10" defaultColWidth="11.42578125" defaultRowHeight="12.75"/>
  <cols>
    <col min="1" max="1" width="11.42578125" style="1"/>
    <col min="2" max="2" width="11.5703125" style="1" bestFit="1" customWidth="1"/>
    <col min="3" max="3" width="28.7109375" style="1" customWidth="1"/>
    <col min="4" max="6" width="11.5703125" style="1" bestFit="1" customWidth="1"/>
    <col min="7" max="7" width="16.5703125" style="1" bestFit="1" customWidth="1"/>
    <col min="8" max="8" width="11.5703125" style="1" bestFit="1" customWidth="1"/>
    <col min="9" max="10" width="12.5703125" style="1" bestFit="1" customWidth="1"/>
    <col min="11" max="11" width="13.42578125" style="1" bestFit="1" customWidth="1"/>
    <col min="12" max="16384" width="11.42578125" style="1"/>
  </cols>
  <sheetData>
    <row r="2" spans="2:8">
      <c r="H2" s="522" t="s">
        <v>5235</v>
      </c>
    </row>
    <row r="5" spans="2:8">
      <c r="B5" s="778" t="s">
        <v>5236</v>
      </c>
      <c r="C5" s="778"/>
      <c r="D5" s="778"/>
      <c r="E5" s="778"/>
      <c r="F5" s="778"/>
    </row>
    <row r="6" spans="2:8">
      <c r="B6" s="779" t="s">
        <v>5667</v>
      </c>
      <c r="C6" s="779"/>
      <c r="D6" s="779"/>
      <c r="E6" s="779"/>
      <c r="F6" s="779"/>
    </row>
    <row r="7" spans="2:8">
      <c r="B7" s="523"/>
      <c r="C7" s="523"/>
      <c r="D7" s="523"/>
      <c r="E7" s="523"/>
      <c r="F7" s="523"/>
    </row>
    <row r="8" spans="2:8">
      <c r="B8" s="780" t="s">
        <v>5237</v>
      </c>
      <c r="C8" s="780"/>
      <c r="D8" s="780"/>
      <c r="E8" s="780"/>
      <c r="F8" s="780"/>
    </row>
    <row r="9" spans="2:8">
      <c r="B9" s="211"/>
      <c r="C9" s="211"/>
      <c r="D9" s="211"/>
      <c r="E9" s="211"/>
      <c r="F9" s="211"/>
    </row>
    <row r="10" spans="2:8">
      <c r="B10" s="16" t="s">
        <v>5238</v>
      </c>
      <c r="D10" s="3" t="s">
        <v>5239</v>
      </c>
      <c r="F10" s="3"/>
      <c r="G10" s="3"/>
      <c r="H10" s="3"/>
    </row>
    <row r="11" spans="2:8">
      <c r="E11" s="3"/>
      <c r="F11" s="3"/>
      <c r="G11" s="3"/>
      <c r="H11" s="3"/>
    </row>
    <row r="12" spans="2:8">
      <c r="B12" s="16" t="s">
        <v>5240</v>
      </c>
      <c r="E12" s="3"/>
      <c r="F12" s="3"/>
      <c r="G12" s="3"/>
      <c r="H12" s="3"/>
    </row>
    <row r="13" spans="2:8" ht="27" customHeight="1">
      <c r="B13" s="781" t="s">
        <v>5241</v>
      </c>
      <c r="C13" s="781"/>
      <c r="D13" s="781"/>
      <c r="E13" s="781"/>
      <c r="F13" s="781"/>
      <c r="G13" s="781"/>
      <c r="H13" s="781"/>
    </row>
    <row r="14" spans="2:8" ht="28.15" customHeight="1">
      <c r="B14" s="781" t="s">
        <v>5242</v>
      </c>
      <c r="C14" s="781"/>
      <c r="D14" s="781"/>
      <c r="E14" s="781"/>
      <c r="F14" s="781"/>
      <c r="G14" s="781"/>
      <c r="H14" s="781"/>
    </row>
    <row r="15" spans="2:8">
      <c r="B15" s="16"/>
      <c r="E15" s="3"/>
      <c r="F15" s="3"/>
      <c r="G15" s="3"/>
      <c r="H15" s="3"/>
    </row>
    <row r="16" spans="2:8">
      <c r="B16" s="16" t="s">
        <v>5243</v>
      </c>
      <c r="C16" s="1" t="s">
        <v>5244</v>
      </c>
      <c r="E16" s="3"/>
      <c r="F16" s="3"/>
      <c r="G16" s="3"/>
      <c r="H16" s="3"/>
    </row>
    <row r="17" spans="2:8">
      <c r="B17" s="16"/>
      <c r="E17" s="3"/>
      <c r="F17" s="3"/>
      <c r="G17" s="3"/>
      <c r="H17" s="3"/>
    </row>
    <row r="18" spans="2:8">
      <c r="B18" s="16" t="s">
        <v>5245</v>
      </c>
      <c r="E18" s="3"/>
      <c r="F18" s="3"/>
      <c r="G18" s="3"/>
      <c r="H18" s="3"/>
    </row>
    <row r="19" spans="2:8">
      <c r="B19" s="4" t="s">
        <v>5246</v>
      </c>
      <c r="C19" s="4"/>
      <c r="D19" s="4"/>
      <c r="E19" s="11"/>
      <c r="F19" s="11"/>
      <c r="G19" s="11"/>
      <c r="H19" s="11"/>
    </row>
    <row r="20" spans="2:8">
      <c r="B20" s="16"/>
      <c r="E20" s="3"/>
      <c r="F20" s="3"/>
      <c r="G20" s="3"/>
      <c r="H20" s="3"/>
    </row>
    <row r="21" spans="2:8">
      <c r="B21" s="16" t="s">
        <v>5247</v>
      </c>
      <c r="E21" s="3"/>
      <c r="F21" s="3"/>
      <c r="G21" s="3"/>
      <c r="H21" s="3"/>
    </row>
    <row r="22" spans="2:8">
      <c r="B22" s="4" t="s">
        <v>5248</v>
      </c>
      <c r="C22" s="4"/>
      <c r="D22" s="4"/>
      <c r="E22" s="11"/>
      <c r="F22" s="11"/>
      <c r="G22" s="11"/>
      <c r="H22" s="11"/>
    </row>
    <row r="23" spans="2:8">
      <c r="B23" s="4"/>
      <c r="C23" s="4"/>
      <c r="D23" s="4"/>
      <c r="E23" s="11"/>
      <c r="F23" s="11"/>
      <c r="G23" s="11"/>
      <c r="H23" s="11"/>
    </row>
    <row r="24" spans="2:8">
      <c r="B24" s="16" t="s">
        <v>5249</v>
      </c>
      <c r="D24" s="1" t="s">
        <v>5250</v>
      </c>
      <c r="E24" s="3"/>
      <c r="F24" s="3"/>
      <c r="G24" s="3"/>
      <c r="H24" s="3"/>
    </row>
    <row r="25" spans="2:8">
      <c r="B25" s="16"/>
      <c r="E25" s="3"/>
      <c r="F25" s="3"/>
      <c r="G25" s="3"/>
      <c r="H25" s="3"/>
    </row>
    <row r="26" spans="2:8">
      <c r="B26" s="16" t="s">
        <v>5251</v>
      </c>
      <c r="D26" s="1" t="s">
        <v>5252</v>
      </c>
      <c r="E26" s="3"/>
      <c r="F26" s="3"/>
      <c r="G26" s="3"/>
      <c r="H26" s="3"/>
    </row>
    <row r="27" spans="2:8">
      <c r="B27" s="16"/>
      <c r="E27" s="3"/>
      <c r="F27" s="3"/>
      <c r="G27" s="3"/>
      <c r="H27" s="3"/>
    </row>
    <row r="28" spans="2:8">
      <c r="B28" s="16" t="s">
        <v>5253</v>
      </c>
      <c r="D28" s="1" t="s">
        <v>5254</v>
      </c>
      <c r="E28" s="3"/>
      <c r="F28" s="3"/>
      <c r="G28" s="3"/>
      <c r="H28" s="3"/>
    </row>
    <row r="29" spans="2:8">
      <c r="B29" s="16"/>
      <c r="E29" s="3"/>
      <c r="F29" s="3"/>
      <c r="G29" s="3"/>
      <c r="H29" s="3"/>
    </row>
    <row r="30" spans="2:8">
      <c r="B30" s="16" t="s">
        <v>5255</v>
      </c>
      <c r="D30" s="1" t="s">
        <v>5256</v>
      </c>
      <c r="E30" s="3"/>
      <c r="F30" s="3"/>
      <c r="G30" s="3"/>
      <c r="H30" s="3"/>
    </row>
    <row r="31" spans="2:8">
      <c r="B31" s="16"/>
      <c r="E31" s="3"/>
      <c r="F31" s="3"/>
      <c r="G31" s="3"/>
      <c r="H31" s="3"/>
    </row>
    <row r="33" spans="2:8">
      <c r="B33" s="777" t="s">
        <v>5257</v>
      </c>
      <c r="C33" s="777"/>
      <c r="D33" s="777"/>
      <c r="E33" s="777"/>
      <c r="F33" s="777"/>
      <c r="G33" s="777"/>
      <c r="H33" s="777"/>
    </row>
    <row r="35" spans="2:8">
      <c r="B35" s="782" t="s">
        <v>5258</v>
      </c>
      <c r="C35" s="782"/>
      <c r="D35" s="524"/>
      <c r="E35" s="782" t="s">
        <v>5259</v>
      </c>
      <c r="F35" s="782"/>
    </row>
    <row r="36" spans="2:8">
      <c r="B36" s="783" t="s">
        <v>5260</v>
      </c>
      <c r="C36" s="783"/>
      <c r="D36" s="3"/>
      <c r="E36" s="781" t="s">
        <v>5261</v>
      </c>
      <c r="F36" s="781"/>
      <c r="H36" s="56"/>
    </row>
    <row r="37" spans="2:8">
      <c r="B37" s="783" t="s">
        <v>1823</v>
      </c>
      <c r="C37" s="783"/>
      <c r="D37" s="3"/>
      <c r="E37" s="781" t="s">
        <v>1820</v>
      </c>
      <c r="F37" s="781"/>
    </row>
    <row r="38" spans="2:8">
      <c r="B38" s="783" t="s">
        <v>1823</v>
      </c>
      <c r="C38" s="783"/>
      <c r="D38" s="3"/>
      <c r="E38" s="781" t="s">
        <v>5262</v>
      </c>
      <c r="F38" s="781"/>
    </row>
    <row r="39" spans="2:8">
      <c r="B39" s="783" t="s">
        <v>5263</v>
      </c>
      <c r="C39" s="783"/>
      <c r="D39" s="3"/>
      <c r="E39" s="781" t="s">
        <v>5264</v>
      </c>
      <c r="F39" s="781"/>
    </row>
    <row r="40" spans="2:8">
      <c r="B40" s="783" t="s">
        <v>5263</v>
      </c>
      <c r="C40" s="783"/>
      <c r="D40" s="3"/>
      <c r="E40" s="781" t="s">
        <v>5265</v>
      </c>
      <c r="F40" s="781"/>
      <c r="G40" s="56"/>
    </row>
    <row r="41" spans="2:8">
      <c r="B41" s="783" t="s">
        <v>5263</v>
      </c>
      <c r="C41" s="783"/>
      <c r="D41" s="3"/>
      <c r="E41" s="781" t="s">
        <v>5266</v>
      </c>
      <c r="F41" s="781"/>
    </row>
    <row r="42" spans="2:8">
      <c r="B42" s="783" t="s">
        <v>5263</v>
      </c>
      <c r="C42" s="783"/>
      <c r="D42" s="3"/>
      <c r="E42" s="781" t="s">
        <v>5267</v>
      </c>
      <c r="F42" s="781"/>
    </row>
    <row r="43" spans="2:8">
      <c r="B43" s="783" t="s">
        <v>5263</v>
      </c>
      <c r="C43" s="783"/>
      <c r="D43" s="3"/>
      <c r="E43" s="781" t="s">
        <v>5268</v>
      </c>
      <c r="F43" s="781"/>
    </row>
    <row r="44" spans="2:8">
      <c r="B44" s="783" t="s">
        <v>5263</v>
      </c>
      <c r="C44" s="783"/>
      <c r="D44" s="3"/>
      <c r="E44" s="781" t="s">
        <v>5269</v>
      </c>
      <c r="F44" s="781"/>
    </row>
    <row r="45" spans="2:8">
      <c r="B45" s="3" t="s">
        <v>5270</v>
      </c>
      <c r="C45" s="3"/>
      <c r="D45" s="3"/>
      <c r="E45" s="781" t="s">
        <v>5271</v>
      </c>
      <c r="F45" s="781"/>
    </row>
    <row r="46" spans="2:8">
      <c r="H46" s="56"/>
    </row>
    <row r="47" spans="2:8">
      <c r="B47" s="3"/>
      <c r="C47" s="3"/>
      <c r="D47" s="3"/>
      <c r="E47" s="781"/>
      <c r="F47" s="781"/>
    </row>
    <row r="48" spans="2:8">
      <c r="B48" s="784" t="s">
        <v>5272</v>
      </c>
      <c r="C48" s="784"/>
      <c r="D48" s="308"/>
      <c r="E48" s="304"/>
      <c r="F48" s="304"/>
    </row>
    <row r="49" spans="2:8">
      <c r="B49" s="783" t="s">
        <v>5273</v>
      </c>
      <c r="C49" s="783"/>
      <c r="D49" s="3"/>
      <c r="E49" s="3" t="s">
        <v>5274</v>
      </c>
    </row>
    <row r="50" spans="2:8">
      <c r="B50" s="3" t="s">
        <v>5275</v>
      </c>
      <c r="C50" s="3"/>
      <c r="D50" s="3"/>
      <c r="E50" s="781" t="s">
        <v>5276</v>
      </c>
      <c r="F50" s="781"/>
    </row>
    <row r="51" spans="2:8">
      <c r="B51" s="783" t="s">
        <v>5277</v>
      </c>
      <c r="C51" s="783"/>
      <c r="D51" s="3"/>
      <c r="E51" s="781" t="s">
        <v>5278</v>
      </c>
      <c r="F51" s="781"/>
    </row>
    <row r="52" spans="2:8">
      <c r="B52" s="783" t="s">
        <v>5279</v>
      </c>
      <c r="C52" s="783"/>
      <c r="D52" s="3"/>
      <c r="E52" s="781" t="s">
        <v>5280</v>
      </c>
      <c r="F52" s="781"/>
    </row>
    <row r="53" spans="2:8">
      <c r="B53" s="3" t="s">
        <v>5281</v>
      </c>
      <c r="C53" s="3"/>
      <c r="D53" s="3"/>
      <c r="E53" s="781" t="s">
        <v>5282</v>
      </c>
      <c r="F53" s="781"/>
    </row>
    <row r="54" spans="2:8">
      <c r="B54" s="783" t="s">
        <v>5283</v>
      </c>
      <c r="C54" s="783"/>
      <c r="D54" s="3"/>
      <c r="E54" s="781" t="s">
        <v>5284</v>
      </c>
      <c r="F54" s="781"/>
    </row>
    <row r="55" spans="2:8">
      <c r="B55" s="783" t="s">
        <v>5649</v>
      </c>
      <c r="C55" s="783"/>
      <c r="D55" s="3"/>
      <c r="E55" s="781" t="s">
        <v>5285</v>
      </c>
      <c r="F55" s="781"/>
    </row>
    <row r="57" spans="2:8">
      <c r="B57" s="7" t="s">
        <v>5286</v>
      </c>
    </row>
    <row r="59" spans="2:8" ht="38.25" customHeight="1">
      <c r="B59" s="785" t="s">
        <v>5287</v>
      </c>
      <c r="C59" s="785"/>
      <c r="D59" s="785"/>
      <c r="E59" s="785"/>
      <c r="F59" s="785"/>
      <c r="G59" s="785"/>
      <c r="H59" s="785"/>
    </row>
    <row r="60" spans="2:8">
      <c r="B60" s="307"/>
      <c r="C60" s="307"/>
      <c r="D60" s="307"/>
      <c r="E60" s="307"/>
      <c r="F60" s="307"/>
      <c r="G60" s="307"/>
      <c r="H60" s="307"/>
    </row>
    <row r="61" spans="2:8">
      <c r="B61" s="16" t="s">
        <v>5288</v>
      </c>
      <c r="E61" s="786" t="s">
        <v>5289</v>
      </c>
      <c r="F61" s="786"/>
      <c r="H61" s="56"/>
    </row>
    <row r="62" spans="2:8">
      <c r="B62" s="16" t="s">
        <v>5290</v>
      </c>
      <c r="E62" s="786" t="s">
        <v>5289</v>
      </c>
      <c r="F62" s="786"/>
    </row>
    <row r="63" spans="2:8">
      <c r="B63" s="16" t="s">
        <v>5291</v>
      </c>
      <c r="E63" s="786" t="s">
        <v>5289</v>
      </c>
      <c r="F63" s="786"/>
    </row>
    <row r="64" spans="2:8">
      <c r="B64" s="16" t="s">
        <v>5292</v>
      </c>
      <c r="E64" s="786" t="s">
        <v>5293</v>
      </c>
      <c r="F64" s="786"/>
    </row>
    <row r="66" spans="2:11">
      <c r="B66" s="787" t="s">
        <v>5294</v>
      </c>
      <c r="C66" s="788"/>
      <c r="D66" s="788"/>
      <c r="E66" s="788"/>
      <c r="F66" s="788"/>
      <c r="G66" s="788"/>
      <c r="H66" s="789"/>
    </row>
    <row r="67" spans="2:11" ht="51">
      <c r="B67" s="254" t="s">
        <v>5295</v>
      </c>
      <c r="C67" s="254" t="s">
        <v>5296</v>
      </c>
      <c r="D67" s="254" t="s">
        <v>2699</v>
      </c>
      <c r="E67" s="254" t="s">
        <v>5297</v>
      </c>
      <c r="F67" s="254" t="s">
        <v>5298</v>
      </c>
      <c r="G67" s="139" t="s">
        <v>2061</v>
      </c>
      <c r="H67" s="139" t="s">
        <v>5299</v>
      </c>
    </row>
    <row r="68" spans="2:11">
      <c r="B68" s="525">
        <v>1</v>
      </c>
      <c r="C68" s="526" t="s">
        <v>5300</v>
      </c>
      <c r="D68" s="527">
        <f>14700-D69</f>
        <v>13230</v>
      </c>
      <c r="E68" s="528" t="s">
        <v>5301</v>
      </c>
      <c r="F68" s="527">
        <f>+D68</f>
        <v>13230</v>
      </c>
      <c r="G68" s="527">
        <f>+F68*10000000</f>
        <v>132300000000</v>
      </c>
      <c r="H68" s="529">
        <f t="shared" ref="H68:H77" si="0">+G68/$G$78</f>
        <v>0.3</v>
      </c>
      <c r="I68" s="255"/>
      <c r="J68" s="255"/>
      <c r="K68" s="5"/>
    </row>
    <row r="69" spans="2:11">
      <c r="B69" s="525">
        <v>2</v>
      </c>
      <c r="C69" s="526" t="s">
        <v>5650</v>
      </c>
      <c r="D69" s="527">
        <v>1470</v>
      </c>
      <c r="E69" s="528" t="s">
        <v>5301</v>
      </c>
      <c r="F69" s="527">
        <f>+D69</f>
        <v>1470</v>
      </c>
      <c r="G69" s="527">
        <v>14700000000</v>
      </c>
      <c r="H69" s="529">
        <f t="shared" si="0"/>
        <v>3.3333333333333333E-2</v>
      </c>
      <c r="I69" s="255"/>
      <c r="J69" s="255"/>
      <c r="K69" s="5"/>
    </row>
    <row r="70" spans="2:11">
      <c r="B70" s="525">
        <v>3</v>
      </c>
      <c r="C70" s="526" t="s">
        <v>1820</v>
      </c>
      <c r="D70" s="527">
        <v>2499</v>
      </c>
      <c r="E70" s="528" t="s">
        <v>5302</v>
      </c>
      <c r="F70" s="527">
        <f t="shared" ref="F70:F77" si="1">+G70/10000000</f>
        <v>2499</v>
      </c>
      <c r="G70" s="527">
        <v>24990000000</v>
      </c>
      <c r="H70" s="529">
        <f t="shared" si="0"/>
        <v>5.6666666666666664E-2</v>
      </c>
      <c r="J70" s="255"/>
      <c r="K70" s="5"/>
    </row>
    <row r="71" spans="2:11">
      <c r="B71" s="525">
        <v>4</v>
      </c>
      <c r="C71" s="526" t="s">
        <v>5303</v>
      </c>
      <c r="D71" s="527">
        <v>2499</v>
      </c>
      <c r="E71" s="528" t="s">
        <v>5302</v>
      </c>
      <c r="F71" s="527">
        <f t="shared" si="1"/>
        <v>2499</v>
      </c>
      <c r="G71" s="527">
        <v>24990000000</v>
      </c>
      <c r="H71" s="529">
        <f t="shared" si="0"/>
        <v>5.6666666666666664E-2</v>
      </c>
      <c r="J71" s="255"/>
      <c r="K71" s="5"/>
    </row>
    <row r="72" spans="2:11">
      <c r="B72" s="525">
        <v>5</v>
      </c>
      <c r="C72" s="526" t="s">
        <v>5304</v>
      </c>
      <c r="D72" s="527">
        <v>2499</v>
      </c>
      <c r="E72" s="528" t="s">
        <v>5302</v>
      </c>
      <c r="F72" s="527">
        <f t="shared" si="1"/>
        <v>2499</v>
      </c>
      <c r="G72" s="527">
        <v>24990000000</v>
      </c>
      <c r="H72" s="529">
        <f t="shared" si="0"/>
        <v>5.6666666666666664E-2</v>
      </c>
      <c r="J72" s="255"/>
      <c r="K72" s="5"/>
    </row>
    <row r="73" spans="2:11">
      <c r="B73" s="525">
        <v>6</v>
      </c>
      <c r="C73" s="530" t="s">
        <v>5305</v>
      </c>
      <c r="D73" s="527">
        <v>2499</v>
      </c>
      <c r="E73" s="528" t="s">
        <v>5302</v>
      </c>
      <c r="F73" s="527">
        <f t="shared" si="1"/>
        <v>2499</v>
      </c>
      <c r="G73" s="527">
        <v>24990000000</v>
      </c>
      <c r="H73" s="529">
        <f t="shared" si="0"/>
        <v>5.6666666666666664E-2</v>
      </c>
      <c r="J73" s="255"/>
      <c r="K73" s="5"/>
    </row>
    <row r="74" spans="2:11">
      <c r="B74" s="525">
        <v>7</v>
      </c>
      <c r="C74" s="530" t="s">
        <v>5306</v>
      </c>
      <c r="D74" s="527">
        <v>2499</v>
      </c>
      <c r="E74" s="528" t="s">
        <v>5302</v>
      </c>
      <c r="F74" s="527">
        <f t="shared" si="1"/>
        <v>2499</v>
      </c>
      <c r="G74" s="527">
        <v>24990000000</v>
      </c>
      <c r="H74" s="529">
        <f t="shared" si="0"/>
        <v>5.6666666666666664E-2</v>
      </c>
      <c r="J74" s="255"/>
      <c r="K74" s="5"/>
    </row>
    <row r="75" spans="2:11">
      <c r="B75" s="525" t="s">
        <v>5651</v>
      </c>
      <c r="C75" s="530" t="s">
        <v>5307</v>
      </c>
      <c r="D75" s="527">
        <v>2205</v>
      </c>
      <c r="E75" s="528" t="s">
        <v>5302</v>
      </c>
      <c r="F75" s="527">
        <f t="shared" si="1"/>
        <v>2205</v>
      </c>
      <c r="G75" s="527">
        <v>22050000000</v>
      </c>
      <c r="H75" s="529">
        <f t="shared" si="0"/>
        <v>0.05</v>
      </c>
      <c r="J75" s="255"/>
      <c r="K75" s="5"/>
    </row>
    <row r="76" spans="2:11">
      <c r="B76" s="525">
        <v>9</v>
      </c>
      <c r="C76" s="530" t="s">
        <v>5308</v>
      </c>
      <c r="D76" s="527">
        <v>7350</v>
      </c>
      <c r="E76" s="528" t="s">
        <v>5309</v>
      </c>
      <c r="F76" s="527">
        <f t="shared" si="1"/>
        <v>7350</v>
      </c>
      <c r="G76" s="527">
        <v>73500000000</v>
      </c>
      <c r="H76" s="529">
        <f t="shared" si="0"/>
        <v>0.16666666666666666</v>
      </c>
      <c r="J76" s="255"/>
      <c r="K76" s="5"/>
    </row>
    <row r="77" spans="2:11">
      <c r="B77" s="525">
        <v>10</v>
      </c>
      <c r="C77" s="526" t="s">
        <v>5269</v>
      </c>
      <c r="D77" s="527">
        <v>7350</v>
      </c>
      <c r="E77" s="528" t="s">
        <v>5309</v>
      </c>
      <c r="F77" s="527">
        <f t="shared" si="1"/>
        <v>7350</v>
      </c>
      <c r="G77" s="527">
        <v>73500000000</v>
      </c>
      <c r="H77" s="529">
        <f t="shared" si="0"/>
        <v>0.16666666666666666</v>
      </c>
      <c r="J77" s="255"/>
      <c r="K77" s="5"/>
    </row>
    <row r="78" spans="2:11">
      <c r="B78" s="790" t="s">
        <v>2804</v>
      </c>
      <c r="C78" s="791"/>
      <c r="D78" s="531">
        <f>+SUM(D68:D77)</f>
        <v>44100</v>
      </c>
      <c r="E78" s="532"/>
      <c r="F78" s="531">
        <f>+SUM(F68:F77)</f>
        <v>44100</v>
      </c>
      <c r="G78" s="533">
        <f>+SUM(G68:G77)</f>
        <v>441000000000</v>
      </c>
      <c r="H78" s="534">
        <v>1.0000000000000002</v>
      </c>
    </row>
    <row r="80" spans="2:11">
      <c r="B80" s="777" t="s">
        <v>5310</v>
      </c>
      <c r="C80" s="777"/>
      <c r="D80" s="777"/>
      <c r="E80" s="777"/>
      <c r="F80" s="777"/>
      <c r="G80" s="777"/>
      <c r="H80" s="777"/>
    </row>
    <row r="82" spans="2:4">
      <c r="B82" s="16" t="s">
        <v>5311</v>
      </c>
      <c r="D82" s="1" t="s">
        <v>2415</v>
      </c>
    </row>
    <row r="83" spans="2:4">
      <c r="B83" s="16" t="s">
        <v>5652</v>
      </c>
      <c r="D83" s="1" t="s">
        <v>5312</v>
      </c>
    </row>
  </sheetData>
  <mergeCells count="48">
    <mergeCell ref="B80:H80"/>
    <mergeCell ref="E61:F61"/>
    <mergeCell ref="E62:F62"/>
    <mergeCell ref="E63:F63"/>
    <mergeCell ref="E64:F64"/>
    <mergeCell ref="B66:H66"/>
    <mergeCell ref="B78:C78"/>
    <mergeCell ref="B59:H59"/>
    <mergeCell ref="B49:C49"/>
    <mergeCell ref="E50:F50"/>
    <mergeCell ref="B51:C51"/>
    <mergeCell ref="E51:F51"/>
    <mergeCell ref="B52:C52"/>
    <mergeCell ref="E52:F52"/>
    <mergeCell ref="E53:F53"/>
    <mergeCell ref="B54:C54"/>
    <mergeCell ref="E54:F54"/>
    <mergeCell ref="B55:C55"/>
    <mergeCell ref="E55:F55"/>
    <mergeCell ref="B48:C48"/>
    <mergeCell ref="B41:C41"/>
    <mergeCell ref="E41:F41"/>
    <mergeCell ref="B42:C42"/>
    <mergeCell ref="E42:F42"/>
    <mergeCell ref="B43:C43"/>
    <mergeCell ref="E43:F43"/>
    <mergeCell ref="B44:C44"/>
    <mergeCell ref="E44:F44"/>
    <mergeCell ref="E45:F45"/>
    <mergeCell ref="E47:F47"/>
    <mergeCell ref="B38:C38"/>
    <mergeCell ref="E38:F38"/>
    <mergeCell ref="B39:C39"/>
    <mergeCell ref="E39:F39"/>
    <mergeCell ref="B40:C40"/>
    <mergeCell ref="E40:F40"/>
    <mergeCell ref="B35:C35"/>
    <mergeCell ref="E35:F35"/>
    <mergeCell ref="B36:C36"/>
    <mergeCell ref="E36:F36"/>
    <mergeCell ref="B37:C37"/>
    <mergeCell ref="E37:F37"/>
    <mergeCell ref="B33:H33"/>
    <mergeCell ref="B5:F5"/>
    <mergeCell ref="B6:F6"/>
    <mergeCell ref="B8:F8"/>
    <mergeCell ref="B13:H13"/>
    <mergeCell ref="B14:H14"/>
  </mergeCells>
  <hyperlinks>
    <hyperlink ref="D30" r:id="rId1" xr:uid="{87669724-DE54-4B66-AD87-91E963183F5E}"/>
    <hyperlink ref="H2" location="Indice!A1" display="INDICE" xr:uid="{D7406920-0C33-4DD7-AE65-F068E5D7E4B3}"/>
    <hyperlink ref="D28" r:id="rId2" xr:uid="{1AC8C894-66E3-44F8-B39D-A9842145CEED}"/>
  </hyperlinks>
  <pageMargins left="0.7" right="0.7" top="0.75" bottom="0.75" header="0.3" footer="0.3"/>
  <pageSetup paperSize="9" orientation="portrait" horizontalDpi="300" verticalDpi="300"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4EBB-7A2D-44D5-80D2-56B508BB5474}">
  <sheetPr>
    <tabColor rgb="FF13CD91"/>
  </sheetPr>
  <dimension ref="A1:T51"/>
  <sheetViews>
    <sheetView showGridLines="0" topLeftCell="A25" workbookViewId="0"/>
  </sheetViews>
  <sheetFormatPr baseColWidth="10" defaultColWidth="11.42578125" defaultRowHeight="12.75"/>
  <cols>
    <col min="1" max="1" width="15.42578125" style="1" customWidth="1"/>
    <col min="2" max="2" width="10.140625" style="1" bestFit="1" customWidth="1"/>
    <col min="3" max="3" width="61.5703125" style="1" bestFit="1" customWidth="1"/>
    <col min="4" max="4" width="14.85546875" style="3" customWidth="1"/>
    <col min="5" max="5" width="49.85546875" style="1" bestFit="1" customWidth="1"/>
    <col min="6" max="6" width="6.7109375" style="1" bestFit="1" customWidth="1"/>
    <col min="7" max="16384" width="11.42578125" style="1"/>
  </cols>
  <sheetData>
    <row r="1" spans="1:20">
      <c r="D1" s="1"/>
    </row>
    <row r="2" spans="1:20">
      <c r="S2" s="1">
        <v>1</v>
      </c>
      <c r="T2" s="1" t="s">
        <v>5313</v>
      </c>
    </row>
    <row r="3" spans="1:20">
      <c r="S3" s="1">
        <v>2</v>
      </c>
      <c r="T3" s="1" t="s">
        <v>5314</v>
      </c>
    </row>
    <row r="4" spans="1:20">
      <c r="S4" s="1">
        <v>3</v>
      </c>
      <c r="T4" s="1" t="s">
        <v>5315</v>
      </c>
    </row>
    <row r="6" spans="1:20">
      <c r="B6" s="7" t="s">
        <v>5316</v>
      </c>
      <c r="C6" s="103" t="s">
        <v>2638</v>
      </c>
      <c r="S6" s="1">
        <v>4</v>
      </c>
      <c r="T6" s="1" t="s">
        <v>5317</v>
      </c>
    </row>
    <row r="7" spans="1:20">
      <c r="C7" s="58" t="s">
        <v>5318</v>
      </c>
      <c r="D7" s="715">
        <v>45382</v>
      </c>
      <c r="S7" s="1">
        <v>5</v>
      </c>
      <c r="T7" s="1" t="s">
        <v>5319</v>
      </c>
    </row>
    <row r="8" spans="1:20">
      <c r="A8" s="535"/>
      <c r="S8" s="1">
        <v>7</v>
      </c>
      <c r="T8" s="1" t="s">
        <v>5320</v>
      </c>
    </row>
    <row r="9" spans="1:20" ht="26.45" customHeight="1">
      <c r="B9" s="536"/>
      <c r="C9" s="537" t="s">
        <v>5235</v>
      </c>
      <c r="D9" s="538" t="s">
        <v>5321</v>
      </c>
      <c r="S9" s="1">
        <v>8</v>
      </c>
      <c r="T9" s="1" t="s">
        <v>5322</v>
      </c>
    </row>
    <row r="10" spans="1:20" ht="26.45" customHeight="1">
      <c r="B10" s="539" t="s">
        <v>5323</v>
      </c>
      <c r="C10" s="540"/>
      <c r="D10" s="541" t="s">
        <v>5324</v>
      </c>
      <c r="S10" s="1">
        <v>9</v>
      </c>
      <c r="T10" s="1" t="s">
        <v>5325</v>
      </c>
    </row>
    <row r="11" spans="1:20">
      <c r="A11" s="3"/>
      <c r="B11" s="542"/>
      <c r="C11" s="1" t="s">
        <v>5326</v>
      </c>
      <c r="D11" s="541" t="s">
        <v>5327</v>
      </c>
      <c r="S11" s="1">
        <v>10</v>
      </c>
      <c r="T11" s="1" t="s">
        <v>5328</v>
      </c>
    </row>
    <row r="12" spans="1:20">
      <c r="A12" s="3"/>
      <c r="B12" s="542"/>
      <c r="C12" s="1" t="s">
        <v>5329</v>
      </c>
      <c r="D12" s="541" t="s">
        <v>5330</v>
      </c>
      <c r="S12" s="1">
        <v>11</v>
      </c>
      <c r="T12" s="1" t="s">
        <v>5331</v>
      </c>
    </row>
    <row r="13" spans="1:20">
      <c r="A13" s="3"/>
      <c r="B13" s="539" t="s">
        <v>5332</v>
      </c>
      <c r="D13" s="541" t="s">
        <v>1976</v>
      </c>
      <c r="S13" s="1">
        <v>12</v>
      </c>
      <c r="T13" s="1" t="s">
        <v>5333</v>
      </c>
    </row>
    <row r="14" spans="1:20">
      <c r="A14" s="3"/>
      <c r="B14" s="542"/>
      <c r="C14" s="1" t="s">
        <v>8</v>
      </c>
      <c r="D14" s="541" t="s">
        <v>5334</v>
      </c>
    </row>
    <row r="15" spans="1:20">
      <c r="A15" s="3"/>
      <c r="B15" s="542"/>
      <c r="C15" s="1" t="s">
        <v>39</v>
      </c>
      <c r="D15" s="541" t="s">
        <v>5335</v>
      </c>
    </row>
    <row r="16" spans="1:20">
      <c r="A16" s="3"/>
      <c r="B16" s="542"/>
      <c r="C16" s="1" t="s">
        <v>1796</v>
      </c>
      <c r="D16" s="541" t="s">
        <v>5336</v>
      </c>
    </row>
    <row r="17" spans="1:4">
      <c r="A17" s="3"/>
      <c r="B17" s="542"/>
      <c r="C17" s="1" t="s">
        <v>102</v>
      </c>
      <c r="D17" s="541" t="s">
        <v>5337</v>
      </c>
    </row>
    <row r="18" spans="1:4">
      <c r="A18" s="3"/>
      <c r="B18" s="542"/>
      <c r="C18" s="1" t="s">
        <v>133</v>
      </c>
      <c r="D18" s="541" t="s">
        <v>5338</v>
      </c>
    </row>
    <row r="19" spans="1:4">
      <c r="A19" s="3"/>
      <c r="B19" s="542"/>
      <c r="C19" s="1" t="s">
        <v>5340</v>
      </c>
      <c r="D19" s="541" t="s">
        <v>5339</v>
      </c>
    </row>
    <row r="20" spans="1:4">
      <c r="A20" s="3"/>
      <c r="B20" s="542"/>
      <c r="C20" s="1" t="s">
        <v>1801</v>
      </c>
      <c r="D20" s="541" t="s">
        <v>5341</v>
      </c>
    </row>
    <row r="21" spans="1:4">
      <c r="A21" s="3"/>
      <c r="B21" s="542"/>
      <c r="C21" s="1" t="s">
        <v>1974</v>
      </c>
      <c r="D21" s="541" t="s">
        <v>5342</v>
      </c>
    </row>
    <row r="22" spans="1:4">
      <c r="A22" s="3"/>
      <c r="B22" s="542"/>
      <c r="C22" s="1" t="s">
        <v>200</v>
      </c>
      <c r="D22" s="541" t="s">
        <v>5343</v>
      </c>
    </row>
    <row r="23" spans="1:4">
      <c r="A23" s="3"/>
      <c r="B23" s="542"/>
      <c r="C23" s="1" t="s">
        <v>5633</v>
      </c>
      <c r="D23" s="541" t="s">
        <v>5344</v>
      </c>
    </row>
    <row r="24" spans="1:4">
      <c r="A24" s="3"/>
      <c r="B24" s="542"/>
      <c r="C24" s="1" t="s">
        <v>5346</v>
      </c>
      <c r="D24" s="541" t="s">
        <v>5345</v>
      </c>
    </row>
    <row r="25" spans="1:4">
      <c r="A25" s="3"/>
      <c r="B25" s="542"/>
      <c r="C25" s="1" t="s">
        <v>219</v>
      </c>
      <c r="D25" s="541" t="s">
        <v>5347</v>
      </c>
    </row>
    <row r="26" spans="1:4">
      <c r="A26" s="3"/>
      <c r="B26" s="542"/>
      <c r="C26" s="1" t="s">
        <v>223</v>
      </c>
      <c r="D26" s="541" t="s">
        <v>5348</v>
      </c>
    </row>
    <row r="27" spans="1:4">
      <c r="A27" s="3"/>
      <c r="B27" s="542"/>
      <c r="C27" s="1" t="s">
        <v>212</v>
      </c>
      <c r="D27" s="541" t="s">
        <v>5349</v>
      </c>
    </row>
    <row r="28" spans="1:4">
      <c r="A28" s="3"/>
      <c r="B28" s="542"/>
      <c r="C28" s="1" t="s">
        <v>1975</v>
      </c>
      <c r="D28" s="541" t="s">
        <v>5350</v>
      </c>
    </row>
    <row r="29" spans="1:4">
      <c r="A29" s="3"/>
      <c r="B29" s="542"/>
      <c r="C29" s="1" t="s">
        <v>268</v>
      </c>
      <c r="D29" s="541" t="s">
        <v>5351</v>
      </c>
    </row>
    <row r="30" spans="1:4">
      <c r="A30" s="3"/>
      <c r="B30" s="542"/>
      <c r="C30" s="1" t="s">
        <v>275</v>
      </c>
      <c r="D30" s="541" t="s">
        <v>5352</v>
      </c>
    </row>
    <row r="31" spans="1:4">
      <c r="A31" s="3"/>
      <c r="B31" s="542"/>
      <c r="C31" s="1" t="s">
        <v>272</v>
      </c>
      <c r="D31" s="541" t="s">
        <v>5352</v>
      </c>
    </row>
    <row r="32" spans="1:4">
      <c r="A32" s="3"/>
      <c r="B32" s="542"/>
      <c r="C32" s="1" t="s">
        <v>278</v>
      </c>
      <c r="D32" s="541" t="s">
        <v>5352</v>
      </c>
    </row>
    <row r="33" spans="1:4">
      <c r="A33" s="3"/>
      <c r="B33" s="542"/>
      <c r="C33" s="1" t="s">
        <v>1814</v>
      </c>
      <c r="D33" s="541" t="s">
        <v>5353</v>
      </c>
    </row>
    <row r="34" spans="1:4">
      <c r="A34" s="3"/>
      <c r="B34" s="539" t="s">
        <v>5354</v>
      </c>
      <c r="D34" s="541" t="s">
        <v>2709</v>
      </c>
    </row>
    <row r="35" spans="1:4">
      <c r="A35" s="3"/>
      <c r="B35" s="539"/>
      <c r="C35" s="1" t="s">
        <v>286</v>
      </c>
      <c r="D35" s="541" t="s">
        <v>5376</v>
      </c>
    </row>
    <row r="36" spans="1:4">
      <c r="A36" s="3"/>
      <c r="B36" s="542"/>
      <c r="C36" s="1" t="s">
        <v>1828</v>
      </c>
      <c r="D36" s="541" t="s">
        <v>5355</v>
      </c>
    </row>
    <row r="37" spans="1:4">
      <c r="A37" s="3"/>
      <c r="B37" s="542"/>
      <c r="C37" s="1" t="s">
        <v>5634</v>
      </c>
      <c r="D37" s="541" t="s">
        <v>5356</v>
      </c>
    </row>
    <row r="38" spans="1:4">
      <c r="A38" s="3"/>
      <c r="B38" s="542"/>
      <c r="C38" s="1" t="s">
        <v>294</v>
      </c>
      <c r="D38" s="541" t="s">
        <v>5357</v>
      </c>
    </row>
    <row r="39" spans="1:4">
      <c r="A39" s="3"/>
      <c r="B39" s="542"/>
      <c r="C39" s="1" t="s">
        <v>5635</v>
      </c>
      <c r="D39" s="541" t="s">
        <v>5358</v>
      </c>
    </row>
    <row r="40" spans="1:4">
      <c r="A40" s="3"/>
      <c r="B40" s="542"/>
      <c r="C40" s="1" t="s">
        <v>1837</v>
      </c>
      <c r="D40" s="541" t="s">
        <v>5359</v>
      </c>
    </row>
    <row r="41" spans="1:4">
      <c r="A41" s="3"/>
      <c r="B41" s="542"/>
      <c r="C41" s="1" t="s">
        <v>297</v>
      </c>
      <c r="D41" s="541" t="s">
        <v>5360</v>
      </c>
    </row>
    <row r="42" spans="1:4">
      <c r="A42" s="3"/>
      <c r="B42" s="542"/>
      <c r="C42" s="1" t="s">
        <v>5362</v>
      </c>
      <c r="D42" s="541" t="s">
        <v>5361</v>
      </c>
    </row>
    <row r="43" spans="1:4">
      <c r="A43" s="3"/>
      <c r="B43" s="539" t="s">
        <v>5363</v>
      </c>
      <c r="D43" s="541" t="s">
        <v>5364</v>
      </c>
    </row>
    <row r="44" spans="1:4">
      <c r="A44" s="3"/>
      <c r="B44" s="539" t="s">
        <v>5365</v>
      </c>
      <c r="D44" s="541" t="s">
        <v>5366</v>
      </c>
    </row>
    <row r="45" spans="1:4">
      <c r="A45" s="3"/>
      <c r="B45" s="539" t="s">
        <v>5367</v>
      </c>
      <c r="D45" s="541"/>
    </row>
    <row r="46" spans="1:4">
      <c r="A46" s="3"/>
      <c r="B46" s="539"/>
      <c r="C46" s="1" t="s">
        <v>5368</v>
      </c>
      <c r="D46" s="541" t="s">
        <v>5377</v>
      </c>
    </row>
    <row r="47" spans="1:4">
      <c r="A47" s="3"/>
      <c r="B47" s="542"/>
      <c r="C47" s="1" t="s">
        <v>5370</v>
      </c>
      <c r="D47" s="541" t="s">
        <v>5369</v>
      </c>
    </row>
    <row r="48" spans="1:4">
      <c r="A48" s="3"/>
      <c r="B48" s="542"/>
      <c r="C48" s="1" t="s">
        <v>5372</v>
      </c>
      <c r="D48" s="541" t="s">
        <v>5371</v>
      </c>
    </row>
    <row r="49" spans="1:4">
      <c r="A49" s="3"/>
      <c r="B49" s="542"/>
      <c r="C49" s="1" t="s">
        <v>5374</v>
      </c>
      <c r="D49" s="541" t="s">
        <v>5373</v>
      </c>
    </row>
    <row r="50" spans="1:4">
      <c r="A50" s="3"/>
      <c r="B50" s="542"/>
      <c r="C50" s="1" t="s">
        <v>89</v>
      </c>
      <c r="D50" s="541" t="s">
        <v>5375</v>
      </c>
    </row>
    <row r="51" spans="1:4">
      <c r="A51" s="3"/>
      <c r="B51" s="543"/>
      <c r="C51" s="544"/>
      <c r="D51" s="545"/>
    </row>
  </sheetData>
  <hyperlinks>
    <hyperlink ref="D13" location="BG!A1" display="BG" xr:uid="{276FEC14-0EE0-41DF-8761-6F816F6A63C1}"/>
    <hyperlink ref="D34" location="ER!A1" display="ER" xr:uid="{CD8F0B68-EF4F-46FA-BB62-D40FFFCB113C}"/>
    <hyperlink ref="D43" location="EPN!A1" display="EVPN" xr:uid="{6F6BFF9E-9557-4187-9F75-4F96EBBB5F28}"/>
    <hyperlink ref="D44" location="EFE!A1" display="EFE" xr:uid="{FB7CE9B6-A561-4CF1-872F-C12B9D0CC85F}"/>
    <hyperlink ref="D10" location="IG!A1" display="Inf. Gral." xr:uid="{C8B2999E-8F82-4889-ACF3-F8DA76BED5B9}"/>
    <hyperlink ref="D11" location="'N1'!A1" display="Nota 1" xr:uid="{BF7FAD2D-0278-4EA1-8F2D-6F52C3531F5E}"/>
    <hyperlink ref="D12" location="'N2'!A1" display="Nota 2" xr:uid="{9610817D-DEC8-48B9-BC1E-CAA527116F60}"/>
    <hyperlink ref="D14" location="'N3'!A1" display="Nota 3" xr:uid="{9CDA2272-2545-4DE4-B031-3D79DE6C686B}"/>
    <hyperlink ref="D15" location="'N4'!A1" display="Nota 4" xr:uid="{9D1CFC99-A609-40A0-82B4-2219DA08E95A}"/>
    <hyperlink ref="D16" location="'N5'!A1" display="Nota 5" xr:uid="{3AF2A5EF-D954-48C2-B99E-CE14B38BBBEB}"/>
    <hyperlink ref="D17" location="'N6'!A1" display="Nota 6" xr:uid="{CB005B56-2440-4C8C-A204-3084256BCFD4}"/>
    <hyperlink ref="D18" location="'N7'!A1" display="Nota 7" xr:uid="{D582FBBE-C578-4A08-ABA2-025AC767837A}"/>
    <hyperlink ref="D19" location="'N8'!A1" display="Nota 8" xr:uid="{C8D949EB-46FF-483B-A924-6E51335C83F1}"/>
    <hyperlink ref="D20" location="'N9'!A1" display="Nota 9" xr:uid="{3EEED1A7-2B47-4575-9A78-D09375F0FC0E}"/>
    <hyperlink ref="D22" location="'N11'!A1" display="Nota 11" xr:uid="{D37EBCFE-E71E-42EF-898E-C4AD947ED101}"/>
    <hyperlink ref="D24" location="'N13'!A1" display="Nota 13" xr:uid="{E0B187D1-0F07-4980-B17E-11C20327E6EF}"/>
    <hyperlink ref="D42" location="'N28'!A1" display="Nota 28" xr:uid="{7564AD61-662B-4CD2-8F66-F2261B0D6E6F}"/>
    <hyperlink ref="D25" location="'N14'!A1" display="Nota 14" xr:uid="{BE088965-356A-4595-B4F8-AA37A999E473}"/>
    <hyperlink ref="D26" location="'N15'!A1" display="Nota 15" xr:uid="{E646EC02-B4C0-48C0-B764-8B7C253EDC50}"/>
    <hyperlink ref="D27" location="'N16'!A1" display="Nota 16" xr:uid="{8EE7AD32-6767-4DDC-BF3A-D01266148CAB}"/>
    <hyperlink ref="D28" location="'N17'!A1" display="Nota 17" xr:uid="{316E268B-252F-4E7D-B2CF-0AF717091C53}"/>
    <hyperlink ref="D29" location="'N18'!A1" display="Nota 18" xr:uid="{444E23D6-2F02-4577-838B-2BAF7AAEFF90}"/>
    <hyperlink ref="D30" location="'N19'!A1" display="Nota 19" xr:uid="{5EFAEBC7-173F-476B-8358-1FF76DA20231}"/>
    <hyperlink ref="D33" location="'N20'!A1" display="Nota 20" xr:uid="{EDE3554A-9939-49D8-94C2-7B414C1FD99F}"/>
    <hyperlink ref="D36" location="'N22'!A1" display="Nota 22" xr:uid="{BC5CD7FA-9588-4B7A-B8F0-C55374E3F566}"/>
    <hyperlink ref="D37" location="'N23'!A1" display="Nota 23" xr:uid="{1E343799-AE91-4771-96BE-D13009DCFCE1}"/>
    <hyperlink ref="D38" location="'N24'!A1" display="Nota 24" xr:uid="{02A0CD52-5F4E-4257-941A-B725E1BEE219}"/>
    <hyperlink ref="D39" location="'N25'!A1" display="Nota 25" xr:uid="{63202D9B-7E16-4BD2-AB8B-29A115C17259}"/>
    <hyperlink ref="D40" location="'N26'!A1" display="Nota 26" xr:uid="{A1E3A490-DF02-4848-9093-953857652593}"/>
    <hyperlink ref="D41" location="'N27'!A1" display="Nota 27" xr:uid="{49D43921-CBD2-4BB2-A800-5EF8A788F7B4}"/>
    <hyperlink ref="D31" location="'N19'!A1" display="Nota 19" xr:uid="{41D23841-47A3-4778-B25F-5B4351B06B78}"/>
    <hyperlink ref="D32" location="'N19'!A1" display="Nota 19" xr:uid="{24D709A7-E986-4B57-A7FF-1C0A2306F79C}"/>
    <hyperlink ref="D35" location="'N21'!A1" display="Nota 21" xr:uid="{C050F1D2-5031-4442-A13B-CEC6FB8E7AC2}"/>
    <hyperlink ref="D47" location="'N30'!A1" display="Nota 30" xr:uid="{D22DC7DC-F56B-4157-8AC1-7644DB1E782E}"/>
    <hyperlink ref="D48" location="'N31'!A1" display="Nota 31" xr:uid="{7799F318-8849-471C-A42A-EECE77695A0C}"/>
    <hyperlink ref="D49" location="'N32'!A1" display="Nota 32" xr:uid="{916AE867-C012-4A01-A503-FCDFA79582A7}"/>
    <hyperlink ref="D50" location="'N33'!A1" display="Nota 33" xr:uid="{C2B634DE-7777-4714-8473-9AB1D6C3D835}"/>
    <hyperlink ref="D46" location="'N29'!A1" display="Nota 30" xr:uid="{BB9DC80C-9388-41C5-9B1C-791F50E87D5F}"/>
    <hyperlink ref="D23" location="'N12'!A1" display="Nota 12" xr:uid="{E7476B5D-F105-49FD-BBC0-C79AD2FE90A1}"/>
    <hyperlink ref="D21" location="'N10'!A1" display="Nota 10" xr:uid="{9F89DAF2-AB76-4D38-9BF6-6D0873D9B013}"/>
  </hyperlinks>
  <pageMargins left="0.7" right="0.7" top="0.75" bottom="0.75" header="0.3" footer="0.3"/>
  <pageSetup orientation="portrait" verticalDpi="300"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68AF-9BC9-4C88-9C4B-115624ADE4B0}">
  <sheetPr>
    <tabColor rgb="FF13CD91"/>
  </sheetPr>
  <dimension ref="A2:M79"/>
  <sheetViews>
    <sheetView showGridLines="0" tabSelected="1" topLeftCell="A42" zoomScaleNormal="100" zoomScaleSheetLayoutView="100" workbookViewId="0">
      <selection activeCell="F59" sqref="F59:G59"/>
    </sheetView>
  </sheetViews>
  <sheetFormatPr baseColWidth="10" defaultColWidth="11.42578125" defaultRowHeight="12.75"/>
  <cols>
    <col min="1" max="1" width="2.140625" style="4" customWidth="1"/>
    <col min="2" max="2" width="2" style="4" customWidth="1"/>
    <col min="3" max="3" width="2.28515625" style="4" customWidth="1"/>
    <col min="4" max="4" width="42.42578125" style="4" customWidth="1"/>
    <col min="5" max="5" width="16.85546875" style="4" customWidth="1"/>
    <col min="6" max="9" width="15.5703125" style="4" customWidth="1"/>
    <col min="10" max="10" width="13" style="11" bestFit="1" customWidth="1"/>
    <col min="11" max="11" width="12.42578125" style="4" bestFit="1" customWidth="1"/>
    <col min="12" max="16384" width="11.42578125" style="4"/>
  </cols>
  <sheetData>
    <row r="2" spans="1:11">
      <c r="G2" s="90" t="s">
        <v>1790</v>
      </c>
      <c r="H2" s="547"/>
      <c r="I2" s="547"/>
    </row>
    <row r="5" spans="1:11">
      <c r="B5" s="793" t="s">
        <v>2638</v>
      </c>
      <c r="C5" s="793"/>
      <c r="D5" s="793"/>
      <c r="E5" s="793"/>
      <c r="F5" s="793"/>
      <c r="G5" s="793"/>
      <c r="H5" s="464"/>
      <c r="I5" s="464"/>
    </row>
    <row r="6" spans="1:11">
      <c r="B6" s="793" t="s">
        <v>1791</v>
      </c>
      <c r="C6" s="793"/>
      <c r="D6" s="793"/>
      <c r="E6" s="793"/>
      <c r="F6" s="793"/>
      <c r="G6" s="793"/>
      <c r="H6" s="464"/>
      <c r="I6" s="464"/>
    </row>
    <row r="7" spans="1:11" ht="15" customHeight="1">
      <c r="B7" s="793" t="s">
        <v>5666</v>
      </c>
      <c r="C7" s="793"/>
      <c r="D7" s="793"/>
      <c r="E7" s="793"/>
      <c r="F7" s="793"/>
      <c r="G7" s="793"/>
      <c r="H7" s="464"/>
      <c r="I7" s="464"/>
    </row>
    <row r="8" spans="1:11" ht="15" customHeight="1">
      <c r="B8" s="794" t="s">
        <v>5664</v>
      </c>
      <c r="C8" s="794"/>
      <c r="D8" s="794"/>
      <c r="E8" s="794"/>
      <c r="F8" s="794"/>
      <c r="G8" s="794"/>
      <c r="H8" s="91"/>
      <c r="I8" s="91"/>
    </row>
    <row r="9" spans="1:11">
      <c r="B9" s="794" t="s">
        <v>1792</v>
      </c>
      <c r="C9" s="794"/>
      <c r="D9" s="794"/>
      <c r="E9" s="794"/>
      <c r="F9" s="794"/>
      <c r="G9" s="794"/>
      <c r="H9" s="91"/>
      <c r="I9" s="91"/>
    </row>
    <row r="11" spans="1:11">
      <c r="E11" s="92" t="s">
        <v>1793</v>
      </c>
      <c r="F11" s="93">
        <v>45382</v>
      </c>
      <c r="G11" s="93">
        <v>45291</v>
      </c>
      <c r="H11" s="546"/>
      <c r="I11" s="546"/>
      <c r="J11" s="103"/>
      <c r="K11" s="95"/>
    </row>
    <row r="12" spans="1:11">
      <c r="B12" s="792" t="s">
        <v>1794</v>
      </c>
      <c r="C12" s="792"/>
      <c r="D12" s="792"/>
      <c r="E12" s="94"/>
    </row>
    <row r="13" spans="1:11">
      <c r="B13" s="95" t="s">
        <v>1795</v>
      </c>
      <c r="E13" s="96"/>
    </row>
    <row r="14" spans="1:11">
      <c r="C14" s="795" t="s">
        <v>8</v>
      </c>
      <c r="D14" s="795"/>
      <c r="E14" s="98">
        <v>3</v>
      </c>
      <c r="F14" s="87">
        <v>17088130.511</v>
      </c>
      <c r="G14" s="87">
        <v>27631056.925999999</v>
      </c>
      <c r="H14" s="145"/>
      <c r="I14" s="145"/>
      <c r="J14" s="121"/>
      <c r="K14" s="122"/>
    </row>
    <row r="15" spans="1:11">
      <c r="C15" s="795" t="s">
        <v>39</v>
      </c>
      <c r="D15" s="795"/>
      <c r="E15" s="562">
        <v>4</v>
      </c>
      <c r="F15" s="87">
        <v>363936654.80699998</v>
      </c>
      <c r="G15" s="87">
        <v>324469218.82300001</v>
      </c>
      <c r="H15" s="145"/>
      <c r="I15" s="145"/>
      <c r="J15" s="121"/>
      <c r="K15" s="122"/>
    </row>
    <row r="16" spans="1:11">
      <c r="A16" s="100"/>
      <c r="C16" s="795" t="s">
        <v>1796</v>
      </c>
      <c r="D16" s="795"/>
      <c r="E16" s="562">
        <v>5</v>
      </c>
      <c r="F16" s="87">
        <v>29933123.655000001</v>
      </c>
      <c r="G16" s="87">
        <v>27662951.658</v>
      </c>
      <c r="H16" s="145"/>
      <c r="I16" s="145"/>
      <c r="J16" s="121"/>
      <c r="K16" s="122"/>
    </row>
    <row r="17" spans="2:13">
      <c r="C17" s="795" t="s">
        <v>102</v>
      </c>
      <c r="D17" s="795"/>
      <c r="E17" s="562">
        <v>6</v>
      </c>
      <c r="F17" s="87">
        <v>158153385.729</v>
      </c>
      <c r="G17" s="87">
        <v>173204564.15799999</v>
      </c>
      <c r="H17" s="145"/>
      <c r="I17" s="145"/>
      <c r="J17" s="121"/>
      <c r="K17" s="122"/>
    </row>
    <row r="18" spans="2:13">
      <c r="C18" s="4" t="s">
        <v>143</v>
      </c>
      <c r="E18" s="562">
        <v>7</v>
      </c>
      <c r="F18" s="87">
        <v>1299308.091</v>
      </c>
      <c r="G18" s="87">
        <v>892777.73600000003</v>
      </c>
      <c r="H18" s="145"/>
      <c r="I18" s="145"/>
      <c r="J18" s="121"/>
      <c r="K18" s="122"/>
    </row>
    <row r="19" spans="2:13">
      <c r="C19" s="95" t="s">
        <v>1797</v>
      </c>
      <c r="E19" s="101"/>
      <c r="F19" s="102">
        <v>570410602.79299986</v>
      </c>
      <c r="G19" s="102">
        <v>553860569.301</v>
      </c>
      <c r="H19" s="111"/>
      <c r="I19" s="111"/>
      <c r="J19" s="121"/>
      <c r="K19" s="122"/>
    </row>
    <row r="20" spans="2:13">
      <c r="B20" s="95" t="s">
        <v>1798</v>
      </c>
      <c r="E20" s="101"/>
      <c r="F20" s="89"/>
      <c r="G20" s="89"/>
      <c r="H20" s="89"/>
      <c r="I20" s="89"/>
    </row>
    <row r="21" spans="2:13">
      <c r="C21" s="795" t="s">
        <v>1799</v>
      </c>
      <c r="D21" s="795"/>
      <c r="E21" s="562">
        <v>5</v>
      </c>
      <c r="F21" s="87">
        <v>16761990.176000001</v>
      </c>
      <c r="G21" s="87">
        <v>17662275.688999999</v>
      </c>
      <c r="H21" s="145"/>
      <c r="I21" s="145"/>
      <c r="J21" s="121"/>
      <c r="K21" s="122"/>
    </row>
    <row r="22" spans="2:13">
      <c r="C22" s="795" t="s">
        <v>1800</v>
      </c>
      <c r="D22" s="795"/>
      <c r="E22" s="562">
        <v>8</v>
      </c>
      <c r="F22" s="87">
        <v>226839977.09900001</v>
      </c>
      <c r="G22" s="87">
        <v>228182944.778</v>
      </c>
      <c r="H22" s="145"/>
      <c r="I22" s="145"/>
      <c r="J22" s="121"/>
      <c r="K22" s="122"/>
    </row>
    <row r="23" spans="2:13">
      <c r="C23" s="795" t="s">
        <v>1801</v>
      </c>
      <c r="D23" s="795"/>
      <c r="E23" s="562">
        <v>9</v>
      </c>
      <c r="F23" s="87">
        <v>18876176.835000001</v>
      </c>
      <c r="G23" s="87">
        <v>18885131.379999999</v>
      </c>
      <c r="H23" s="145"/>
      <c r="I23" s="145"/>
      <c r="J23" s="121"/>
      <c r="K23" s="122"/>
    </row>
    <row r="24" spans="2:13">
      <c r="C24" s="4" t="s">
        <v>1802</v>
      </c>
      <c r="E24" s="562">
        <v>7</v>
      </c>
      <c r="F24" s="87">
        <v>19171.498</v>
      </c>
      <c r="G24" s="87">
        <v>19171.498</v>
      </c>
      <c r="H24" s="145"/>
      <c r="I24" s="145"/>
      <c r="J24" s="121"/>
      <c r="K24" s="122"/>
    </row>
    <row r="25" spans="2:13">
      <c r="C25" s="795" t="s">
        <v>180</v>
      </c>
      <c r="D25" s="795"/>
      <c r="E25" s="562">
        <v>10</v>
      </c>
      <c r="F25" s="87">
        <v>17521357.901999999</v>
      </c>
      <c r="G25" s="87">
        <v>16730934.686000001</v>
      </c>
      <c r="H25" s="145"/>
      <c r="I25" s="145"/>
      <c r="J25" s="121"/>
      <c r="K25" s="122"/>
    </row>
    <row r="26" spans="2:13">
      <c r="C26" s="796" t="s">
        <v>1803</v>
      </c>
      <c r="D26" s="796"/>
      <c r="E26" s="101"/>
      <c r="F26" s="102">
        <v>280018673.50999999</v>
      </c>
      <c r="G26" s="102">
        <v>281480458.03100002</v>
      </c>
      <c r="H26" s="111"/>
      <c r="I26" s="111"/>
      <c r="J26" s="121"/>
      <c r="K26" s="122"/>
    </row>
    <row r="27" spans="2:13" ht="13.5" thickBot="1">
      <c r="B27" s="796" t="s">
        <v>1804</v>
      </c>
      <c r="C27" s="796"/>
      <c r="D27" s="796"/>
      <c r="E27" s="101"/>
      <c r="F27" s="105">
        <v>850429276.30299985</v>
      </c>
      <c r="G27" s="105">
        <v>835341027.33200002</v>
      </c>
      <c r="H27" s="111"/>
      <c r="I27" s="726"/>
      <c r="J27" s="121"/>
      <c r="K27" s="122"/>
      <c r="M27" s="295"/>
    </row>
    <row r="28" spans="2:13" ht="13.5" thickTop="1">
      <c r="B28" s="792" t="s">
        <v>1805</v>
      </c>
      <c r="C28" s="792"/>
      <c r="D28" s="792"/>
      <c r="E28" s="106"/>
      <c r="F28" s="89"/>
      <c r="G28" s="89"/>
      <c r="H28" s="89"/>
      <c r="I28" s="89"/>
      <c r="J28" s="107"/>
    </row>
    <row r="29" spans="2:13">
      <c r="B29" s="95" t="s">
        <v>1806</v>
      </c>
      <c r="E29" s="101"/>
      <c r="F29" s="89"/>
      <c r="G29" s="89"/>
      <c r="H29" s="89"/>
      <c r="I29" s="89"/>
      <c r="J29" s="99"/>
    </row>
    <row r="30" spans="2:13">
      <c r="C30" s="795" t="s">
        <v>200</v>
      </c>
      <c r="D30" s="795"/>
      <c r="E30" s="562">
        <v>11</v>
      </c>
      <c r="F30" s="87">
        <v>110504640.487</v>
      </c>
      <c r="G30" s="87">
        <v>110230122.68099999</v>
      </c>
      <c r="H30" s="145"/>
      <c r="I30" s="145"/>
      <c r="J30" s="121"/>
      <c r="K30" s="122"/>
    </row>
    <row r="31" spans="2:13">
      <c r="C31" s="797" t="s">
        <v>210</v>
      </c>
      <c r="D31" s="797"/>
      <c r="E31" s="562">
        <v>12</v>
      </c>
      <c r="F31" s="87">
        <v>27927715.057</v>
      </c>
      <c r="G31" s="87">
        <v>44080583.608999997</v>
      </c>
      <c r="H31" s="145"/>
      <c r="I31" s="145"/>
      <c r="J31" s="121"/>
      <c r="K31" s="122"/>
    </row>
    <row r="32" spans="2:13">
      <c r="C32" s="797" t="s">
        <v>1807</v>
      </c>
      <c r="D32" s="797"/>
      <c r="E32" s="562">
        <v>13</v>
      </c>
      <c r="F32" s="87">
        <v>0</v>
      </c>
      <c r="G32" s="87">
        <v>0</v>
      </c>
      <c r="H32" s="145"/>
      <c r="I32" s="145"/>
      <c r="J32" s="121"/>
      <c r="K32" s="122"/>
    </row>
    <row r="33" spans="1:11">
      <c r="C33" s="795" t="s">
        <v>219</v>
      </c>
      <c r="D33" s="795"/>
      <c r="E33" s="562">
        <v>14</v>
      </c>
      <c r="F33" s="87">
        <v>2908412.0350000001</v>
      </c>
      <c r="G33" s="87">
        <v>1386056.5549999999</v>
      </c>
      <c r="H33" s="145"/>
      <c r="I33" s="145"/>
      <c r="J33" s="121"/>
      <c r="K33" s="122"/>
    </row>
    <row r="34" spans="1:11">
      <c r="C34" s="795" t="s">
        <v>223</v>
      </c>
      <c r="D34" s="795"/>
      <c r="E34" s="562">
        <v>15</v>
      </c>
      <c r="F34" s="87">
        <v>13543691.416999999</v>
      </c>
      <c r="G34" s="87">
        <v>10093691.416999999</v>
      </c>
      <c r="H34" s="145"/>
      <c r="I34" s="145"/>
      <c r="J34" s="121"/>
      <c r="K34" s="122"/>
    </row>
    <row r="35" spans="1:11">
      <c r="C35" s="795" t="s">
        <v>212</v>
      </c>
      <c r="D35" s="795"/>
      <c r="E35" s="562">
        <v>16</v>
      </c>
      <c r="F35" s="87">
        <v>71169.179999999993</v>
      </c>
      <c r="G35" s="87">
        <v>77524.179999999993</v>
      </c>
      <c r="H35" s="145"/>
      <c r="I35" s="145"/>
      <c r="J35" s="121"/>
      <c r="K35" s="122"/>
    </row>
    <row r="36" spans="1:11">
      <c r="C36" s="795" t="s">
        <v>254</v>
      </c>
      <c r="D36" s="795"/>
      <c r="E36" s="98">
        <v>17</v>
      </c>
      <c r="F36" s="87">
        <v>5173118.1739999996</v>
      </c>
      <c r="G36" s="87">
        <v>10303118.174000001</v>
      </c>
      <c r="H36" s="145"/>
      <c r="I36" s="145"/>
      <c r="J36" s="121"/>
      <c r="K36" s="122"/>
    </row>
    <row r="37" spans="1:11" ht="13.7" customHeight="1">
      <c r="C37" s="95" t="s">
        <v>1808</v>
      </c>
      <c r="E37" s="101"/>
      <c r="F37" s="102">
        <v>160128746.34999999</v>
      </c>
      <c r="G37" s="102">
        <v>176171096.616</v>
      </c>
      <c r="H37" s="111"/>
      <c r="I37" s="111"/>
      <c r="J37" s="121"/>
      <c r="K37" s="122"/>
    </row>
    <row r="38" spans="1:11">
      <c r="B38" s="95" t="s">
        <v>1809</v>
      </c>
      <c r="E38" s="101"/>
      <c r="F38" s="89"/>
      <c r="G38" s="89"/>
      <c r="H38" s="89"/>
      <c r="I38" s="89"/>
      <c r="J38" s="99"/>
    </row>
    <row r="39" spans="1:11">
      <c r="C39" s="797" t="s">
        <v>5632</v>
      </c>
      <c r="D39" s="797"/>
      <c r="E39" s="562">
        <v>12</v>
      </c>
      <c r="F39" s="87">
        <v>5000990</v>
      </c>
      <c r="G39" s="87">
        <v>5000990</v>
      </c>
      <c r="H39" s="145"/>
      <c r="I39" s="145"/>
      <c r="J39" s="121"/>
      <c r="K39" s="122"/>
    </row>
    <row r="40" spans="1:11">
      <c r="C40" s="4" t="s">
        <v>1810</v>
      </c>
      <c r="D40" s="56"/>
      <c r="E40" s="562">
        <v>13</v>
      </c>
      <c r="F40" s="87">
        <v>88417316.425999999</v>
      </c>
      <c r="G40" s="87">
        <v>85729619.410999998</v>
      </c>
      <c r="H40" s="145"/>
      <c r="I40" s="145"/>
      <c r="J40" s="121"/>
      <c r="K40" s="122"/>
    </row>
    <row r="41" spans="1:11">
      <c r="C41" s="95" t="s">
        <v>1811</v>
      </c>
      <c r="E41" s="101"/>
      <c r="F41" s="102">
        <v>93418306.425999999</v>
      </c>
      <c r="G41" s="102">
        <v>90730609.410999998</v>
      </c>
      <c r="H41" s="111"/>
      <c r="I41" s="111"/>
      <c r="J41" s="121"/>
      <c r="K41" s="122"/>
    </row>
    <row r="42" spans="1:11" ht="12.75" customHeight="1">
      <c r="D42" s="100"/>
      <c r="E42" s="110"/>
      <c r="F42" s="89"/>
      <c r="G42" s="89"/>
      <c r="H42" s="89"/>
      <c r="I42" s="89"/>
    </row>
    <row r="43" spans="1:11">
      <c r="B43" s="792" t="s">
        <v>1812</v>
      </c>
      <c r="C43" s="792"/>
      <c r="D43" s="792"/>
      <c r="E43" s="106"/>
      <c r="F43" s="111">
        <v>253547052.77599999</v>
      </c>
      <c r="G43" s="111">
        <v>266901706.02700001</v>
      </c>
      <c r="H43" s="111"/>
      <c r="I43" s="111"/>
      <c r="J43" s="121"/>
      <c r="K43" s="122"/>
    </row>
    <row r="44" spans="1:11">
      <c r="B44" s="792" t="s">
        <v>1813</v>
      </c>
      <c r="C44" s="792"/>
      <c r="D44" s="792"/>
      <c r="E44" s="106"/>
      <c r="F44" s="89"/>
      <c r="G44" s="89"/>
      <c r="H44" s="756"/>
      <c r="I44" s="89"/>
    </row>
    <row r="45" spans="1:11">
      <c r="C45" s="4" t="s">
        <v>268</v>
      </c>
      <c r="E45" s="562">
        <v>18</v>
      </c>
      <c r="F45" s="87">
        <v>441000000</v>
      </c>
      <c r="G45" s="87">
        <v>441000000</v>
      </c>
      <c r="H45" s="145"/>
      <c r="I45" s="145"/>
      <c r="J45" s="121"/>
      <c r="K45" s="122"/>
    </row>
    <row r="46" spans="1:11">
      <c r="C46" s="4" t="s">
        <v>275</v>
      </c>
      <c r="E46" s="562">
        <v>19</v>
      </c>
      <c r="F46" s="87">
        <v>2989952.2919999999</v>
      </c>
      <c r="G46" s="87">
        <v>2989952.2919999999</v>
      </c>
      <c r="H46" s="145"/>
      <c r="I46" s="145"/>
      <c r="J46" s="121"/>
      <c r="K46" s="122"/>
    </row>
    <row r="47" spans="1:11">
      <c r="A47" s="100"/>
      <c r="C47" s="4" t="s">
        <v>272</v>
      </c>
      <c r="E47" s="562">
        <v>19</v>
      </c>
      <c r="F47" s="87">
        <v>22913395.102000002</v>
      </c>
      <c r="G47" s="87">
        <v>22913395.102000002</v>
      </c>
      <c r="H47" s="145"/>
      <c r="I47" s="145"/>
      <c r="J47" s="121"/>
      <c r="K47" s="122"/>
    </row>
    <row r="48" spans="1:11">
      <c r="C48" s="4" t="s">
        <v>278</v>
      </c>
      <c r="E48" s="562">
        <v>19</v>
      </c>
      <c r="F48" s="87">
        <v>42267702.615000002</v>
      </c>
      <c r="G48" s="87">
        <v>42267702.615000002</v>
      </c>
      <c r="H48" s="145"/>
      <c r="I48" s="145"/>
      <c r="J48" s="121"/>
      <c r="K48" s="122"/>
    </row>
    <row r="49" spans="2:11">
      <c r="C49" s="4" t="s">
        <v>280</v>
      </c>
      <c r="E49" s="562">
        <v>20</v>
      </c>
      <c r="F49" s="87">
        <v>59268271.295999996</v>
      </c>
      <c r="G49" s="87">
        <v>0</v>
      </c>
      <c r="H49" s="145"/>
      <c r="I49" s="145"/>
      <c r="J49" s="121"/>
      <c r="K49" s="122"/>
    </row>
    <row r="50" spans="2:11">
      <c r="C50" s="4" t="s">
        <v>1814</v>
      </c>
      <c r="E50" s="562">
        <v>20</v>
      </c>
      <c r="F50" s="87">
        <v>28442902.618000001</v>
      </c>
      <c r="G50" s="87">
        <v>59268271.295999996</v>
      </c>
      <c r="H50" s="145"/>
      <c r="I50" s="145"/>
      <c r="J50" s="121"/>
      <c r="K50" s="122"/>
    </row>
    <row r="51" spans="2:11">
      <c r="B51" s="792" t="s">
        <v>1815</v>
      </c>
      <c r="C51" s="792"/>
      <c r="D51" s="792"/>
      <c r="E51" s="94"/>
      <c r="F51" s="111">
        <v>596882223.92299998</v>
      </c>
      <c r="G51" s="111">
        <v>568439321.30499995</v>
      </c>
      <c r="H51" s="111"/>
      <c r="I51" s="728"/>
      <c r="J51" s="121"/>
      <c r="K51" s="727"/>
    </row>
    <row r="52" spans="2:11" ht="13.5" thickBot="1">
      <c r="B52" s="792" t="s">
        <v>1816</v>
      </c>
      <c r="C52" s="792"/>
      <c r="D52" s="792"/>
      <c r="E52" s="96"/>
      <c r="F52" s="105">
        <v>850429276.699</v>
      </c>
      <c r="G52" s="105">
        <v>835341027.33200002</v>
      </c>
      <c r="H52" s="111"/>
      <c r="I52" s="111"/>
      <c r="J52" s="121"/>
      <c r="K52" s="122"/>
    </row>
    <row r="53" spans="2:11" ht="13.5" hidden="1" thickTop="1">
      <c r="B53" s="95"/>
      <c r="E53" s="96"/>
      <c r="F53" s="112">
        <v>-0.39600014686584473</v>
      </c>
      <c r="G53" s="112"/>
      <c r="H53" s="112"/>
      <c r="I53" s="112"/>
    </row>
    <row r="54" spans="2:11" ht="13.5" thickTop="1">
      <c r="E54" s="96"/>
      <c r="F54" s="112">
        <v>0.39600014686584473</v>
      </c>
      <c r="G54" s="112">
        <v>0</v>
      </c>
      <c r="H54" s="112"/>
      <c r="I54" s="112"/>
      <c r="J54" s="57"/>
    </row>
    <row r="55" spans="2:11">
      <c r="E55" s="96"/>
      <c r="F55" s="112"/>
      <c r="G55" s="112"/>
      <c r="H55" s="112"/>
      <c r="I55" s="112"/>
      <c r="J55" s="57"/>
    </row>
    <row r="56" spans="2:11">
      <c r="B56" s="4" t="s">
        <v>5404</v>
      </c>
      <c r="E56" s="96"/>
      <c r="F56" s="100"/>
      <c r="G56" s="100"/>
      <c r="H56" s="100"/>
      <c r="I56" s="100"/>
    </row>
    <row r="57" spans="2:11">
      <c r="B57" s="95"/>
      <c r="D57" s="109"/>
      <c r="E57" s="96"/>
      <c r="F57" s="100"/>
      <c r="G57" s="100"/>
      <c r="H57" s="100"/>
      <c r="I57" s="100"/>
    </row>
    <row r="58" spans="2:11">
      <c r="B58" s="95"/>
      <c r="D58" s="6"/>
      <c r="E58" s="96"/>
      <c r="F58" s="13"/>
      <c r="G58" s="13"/>
      <c r="H58" s="13"/>
      <c r="I58" s="13"/>
    </row>
    <row r="59" spans="2:11">
      <c r="B59" s="95"/>
      <c r="D59" s="91" t="s">
        <v>1817</v>
      </c>
      <c r="E59" s="96" t="s">
        <v>1818</v>
      </c>
      <c r="F59" s="794" t="s">
        <v>1819</v>
      </c>
      <c r="G59" s="794"/>
      <c r="H59" s="91"/>
      <c r="I59" s="91"/>
    </row>
    <row r="60" spans="2:11">
      <c r="D60" s="113" t="s">
        <v>1820</v>
      </c>
      <c r="E60" s="114" t="s">
        <v>1821</v>
      </c>
      <c r="F60" s="794" t="s">
        <v>1822</v>
      </c>
      <c r="G60" s="794"/>
      <c r="H60" s="91"/>
      <c r="I60" s="91"/>
    </row>
    <row r="61" spans="2:11">
      <c r="B61" s="115"/>
      <c r="C61" s="115"/>
      <c r="D61" s="91" t="s">
        <v>1823</v>
      </c>
      <c r="E61" s="96" t="s">
        <v>1824</v>
      </c>
      <c r="F61" s="798" t="s">
        <v>1825</v>
      </c>
      <c r="G61" s="798"/>
      <c r="H61" s="548"/>
      <c r="I61" s="548"/>
      <c r="J61" s="104"/>
    </row>
    <row r="62" spans="2:11">
      <c r="B62" s="117"/>
      <c r="C62" s="117"/>
      <c r="E62" s="96"/>
      <c r="F62" s="799"/>
      <c r="G62" s="799"/>
      <c r="H62" s="549"/>
      <c r="I62" s="549"/>
    </row>
    <row r="63" spans="2:11">
      <c r="D63" s="95"/>
      <c r="E63" s="94"/>
      <c r="F63" s="95"/>
      <c r="G63" s="95"/>
      <c r="H63" s="95"/>
      <c r="I63" s="95"/>
    </row>
    <row r="64" spans="2:11">
      <c r="D64" s="95"/>
      <c r="E64" s="94"/>
      <c r="F64" s="95"/>
      <c r="G64" s="95"/>
      <c r="H64" s="95"/>
      <c r="I64" s="95"/>
    </row>
    <row r="65" spans="2:10">
      <c r="D65" s="95"/>
      <c r="E65" s="94"/>
      <c r="F65" s="95"/>
      <c r="G65" s="95"/>
      <c r="H65" s="95"/>
      <c r="I65" s="95"/>
    </row>
    <row r="66" spans="2:10">
      <c r="E66" s="96"/>
      <c r="F66" s="800"/>
      <c r="G66" s="800"/>
      <c r="H66" s="113"/>
      <c r="I66" s="113"/>
    </row>
    <row r="67" spans="2:10">
      <c r="B67" s="95"/>
      <c r="C67" s="95"/>
      <c r="D67" s="95"/>
      <c r="E67" s="94"/>
      <c r="F67" s="799"/>
      <c r="G67" s="799"/>
      <c r="H67" s="549"/>
      <c r="I67" s="549"/>
    </row>
    <row r="68" spans="2:10" s="95" customFormat="1">
      <c r="B68" s="792"/>
      <c r="C68" s="792"/>
      <c r="D68" s="792"/>
      <c r="E68" s="94"/>
      <c r="J68" s="103"/>
    </row>
    <row r="69" spans="2:10">
      <c r="C69" s="97"/>
      <c r="D69" s="11"/>
      <c r="E69" s="96"/>
      <c r="F69" s="11"/>
      <c r="G69" s="11"/>
      <c r="H69" s="11"/>
      <c r="I69" s="11"/>
    </row>
    <row r="70" spans="2:10">
      <c r="C70" s="118"/>
      <c r="D70" s="95"/>
      <c r="E70" s="94"/>
      <c r="F70" s="95"/>
      <c r="G70" s="95"/>
      <c r="H70" s="95"/>
      <c r="I70" s="95"/>
    </row>
    <row r="71" spans="2:10">
      <c r="D71" s="119"/>
      <c r="E71" s="120"/>
      <c r="F71" s="119"/>
      <c r="G71" s="119"/>
      <c r="H71" s="550"/>
      <c r="I71" s="550"/>
    </row>
    <row r="72" spans="2:10">
      <c r="D72" s="119"/>
      <c r="E72" s="120"/>
      <c r="F72" s="119"/>
      <c r="G72" s="119"/>
      <c r="H72" s="550"/>
      <c r="I72" s="550"/>
    </row>
    <row r="73" spans="2:10">
      <c r="D73" s="119"/>
      <c r="E73" s="120"/>
      <c r="F73" s="119"/>
      <c r="G73" s="119"/>
      <c r="H73" s="550"/>
      <c r="I73" s="550"/>
    </row>
    <row r="74" spans="2:10">
      <c r="D74" s="119"/>
      <c r="E74" s="120"/>
      <c r="F74" s="119"/>
      <c r="G74" s="119"/>
      <c r="H74" s="550"/>
      <c r="I74" s="550"/>
    </row>
    <row r="75" spans="2:10">
      <c r="D75" s="119"/>
      <c r="E75" s="120"/>
      <c r="F75" s="119"/>
      <c r="G75" s="119"/>
      <c r="H75" s="550"/>
      <c r="I75" s="550"/>
    </row>
    <row r="76" spans="2:10">
      <c r="E76" s="96"/>
    </row>
    <row r="77" spans="2:10">
      <c r="C77" s="97"/>
      <c r="E77" s="96"/>
    </row>
    <row r="78" spans="2:10">
      <c r="C78" s="118"/>
      <c r="D78" s="95"/>
      <c r="E78" s="94"/>
      <c r="F78" s="95"/>
      <c r="G78" s="95"/>
      <c r="H78" s="95"/>
      <c r="I78" s="95"/>
    </row>
    <row r="79" spans="2:10">
      <c r="D79" s="95"/>
      <c r="E79" s="95"/>
      <c r="F79" s="95"/>
      <c r="G79" s="95"/>
      <c r="H79" s="95"/>
      <c r="I79" s="95"/>
    </row>
  </sheetData>
  <mergeCells count="36">
    <mergeCell ref="F60:G60"/>
    <mergeCell ref="F61:G61"/>
    <mergeCell ref="F62:G62"/>
    <mergeCell ref="F66:G66"/>
    <mergeCell ref="F67:G67"/>
    <mergeCell ref="B68:D68"/>
    <mergeCell ref="C36:D36"/>
    <mergeCell ref="B43:D43"/>
    <mergeCell ref="B44:D44"/>
    <mergeCell ref="B51:D51"/>
    <mergeCell ref="B52:D52"/>
    <mergeCell ref="C39:D39"/>
    <mergeCell ref="F59:G59"/>
    <mergeCell ref="C30:D30"/>
    <mergeCell ref="C31:D31"/>
    <mergeCell ref="C32:D32"/>
    <mergeCell ref="C33:D33"/>
    <mergeCell ref="C34:D34"/>
    <mergeCell ref="C35:D35"/>
    <mergeCell ref="B28:D28"/>
    <mergeCell ref="C14:D14"/>
    <mergeCell ref="C15:D15"/>
    <mergeCell ref="C16:D16"/>
    <mergeCell ref="C17:D17"/>
    <mergeCell ref="C21:D21"/>
    <mergeCell ref="C22:D22"/>
    <mergeCell ref="C23:D23"/>
    <mergeCell ref="C25:D25"/>
    <mergeCell ref="C26:D26"/>
    <mergeCell ref="B27:D27"/>
    <mergeCell ref="B12:D12"/>
    <mergeCell ref="B5:G5"/>
    <mergeCell ref="B6:G6"/>
    <mergeCell ref="B7:G7"/>
    <mergeCell ref="B8:G8"/>
    <mergeCell ref="B9:G9"/>
  </mergeCells>
  <hyperlinks>
    <hyperlink ref="G2" location="Indice!A1" display="Indice" xr:uid="{017B0347-B721-479D-9E85-917937DB1B1D}"/>
    <hyperlink ref="E14" location="'N3'!A1" display="'N3'!A1" xr:uid="{B31D1C1B-2DA0-4A10-93CD-AB395C3F095E}"/>
    <hyperlink ref="E15" location="'N4'!A1" display="'N4'!A1" xr:uid="{67E4D467-92CB-4961-B6EE-2CF3E4400592}"/>
    <hyperlink ref="E16" location="'N5'!A1" display="'N5'!A1" xr:uid="{2DA6970D-2871-42B7-97B0-B429DA0D6366}"/>
    <hyperlink ref="E17" location="'N6'!A1" display="'N6'!A1" xr:uid="{C282F649-38D8-454A-B69E-7FDAEB540451}"/>
    <hyperlink ref="E21" location="'N5'!A1" display="'N5'!A1" xr:uid="{781B9679-455A-4215-9094-E386D979C0FD}"/>
    <hyperlink ref="E24" location="'N7'!A1" display="'N7'!A1" xr:uid="{DD1C172E-9B94-4257-A5FF-E49B22F857FA}"/>
    <hyperlink ref="E22" location="'N8'!A1" display="'N8'!A1" xr:uid="{F368E759-C6D2-4045-8541-417738F6B191}"/>
    <hyperlink ref="E23" location="'N9'!A1" display="'N9'!A1" xr:uid="{C7AB9984-746E-4841-AECB-126F5D2FBED8}"/>
    <hyperlink ref="E30" location="'N11'!A1" display="'N11'!A1" xr:uid="{20F855ED-919A-46FE-8241-D7162BA5ACE2}"/>
    <hyperlink ref="E31" location="'N12'!A1" display="'N12'!A1" xr:uid="{10596E3F-816D-4F7D-9761-DA588EE607A7}"/>
    <hyperlink ref="E33" location="'N14'!A1" display="'N14'!A1" xr:uid="{B1B8C030-AE79-4F38-A713-3E6485594DEE}"/>
    <hyperlink ref="E34" location="'N15'!A1" display="'N15'!A1" xr:uid="{49A57D12-A281-4864-BA0E-2DDAE56A0E2D}"/>
    <hyperlink ref="E35" location="'N16'!A1" display="'N16'!A1" xr:uid="{FF6290C6-DAEC-4C7C-9A41-B0C6AE628E03}"/>
    <hyperlink ref="E45" location="'N18'!A1" display="'N18'!A1" xr:uid="{199CE1ED-B0D9-48FD-AB47-030A1ADD438C}"/>
    <hyperlink ref="E36" location="'N17'!A1" display="'N17'!A1" xr:uid="{1EC430D7-A2E2-4537-B057-D02AE8EEA658}"/>
    <hyperlink ref="E50" location="'N20'!A1" display="'N20'!A1" xr:uid="{AFD10BAC-AF2F-4D61-A33D-E64A1FA15985}"/>
    <hyperlink ref="E32" location="'N13'!A1" display="'N13'!A1" xr:uid="{C15ADB12-265A-415E-8823-C2A917363CC3}"/>
    <hyperlink ref="E18" location="'N7'!A1" display="'N7'!A1" xr:uid="{0BA8C1E0-7159-424F-9D44-6457648707C0}"/>
    <hyperlink ref="E25" location="'N10'!A1" display="'N10'!A1" xr:uid="{B5A61E41-1D86-44E0-9B5A-1354B3CAAB90}"/>
    <hyperlink ref="E39" location="'N12'!A1" display="'N12'!A1" xr:uid="{5D9EF190-5DEB-49C3-879A-424738DA215B}"/>
    <hyperlink ref="E40" location="'N13'!A1" display="'N13'!A1" xr:uid="{C0FDDF02-C931-4004-B146-84677C3995ED}"/>
    <hyperlink ref="E46" location="'N19'!A1" display="'N19'!A1" xr:uid="{CA7490FD-4C98-48BB-9D47-C8CBCFE71CFE}"/>
    <hyperlink ref="E47" location="'N19'!A1" display="'N19'!A1" xr:uid="{D75ED1EC-831B-4D56-AD55-92B903D88D6C}"/>
    <hyperlink ref="E48" location="'N19'!A1" display="'N19'!A1" xr:uid="{57D1129E-BEBC-430F-9DC5-33F0ECD12974}"/>
    <hyperlink ref="E49" location="'N20'!A1" display="'N20'!A1" xr:uid="{B53E5F7F-3301-430D-B6ED-40FF404E0CBD}"/>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9BBC-A31C-47D2-ABF2-96EA21EF9586}">
  <sheetPr>
    <tabColor rgb="FF13CD91"/>
  </sheetPr>
  <dimension ref="B1:G44"/>
  <sheetViews>
    <sheetView showGridLines="0" zoomScaleNormal="100" zoomScaleSheetLayoutView="70" workbookViewId="0"/>
  </sheetViews>
  <sheetFormatPr baseColWidth="10" defaultColWidth="11.42578125" defaultRowHeight="12.75"/>
  <cols>
    <col min="1" max="1" width="6.5703125" style="1" customWidth="1"/>
    <col min="2" max="2" width="44.140625" style="1" customWidth="1"/>
    <col min="3" max="3" width="12.28515625" style="123" customWidth="1"/>
    <col min="4" max="4" width="13.85546875" style="123" bestFit="1" customWidth="1"/>
    <col min="5" max="5" width="15.85546875" style="124" customWidth="1"/>
    <col min="6" max="6" width="14.5703125" style="1" bestFit="1" customWidth="1"/>
    <col min="7" max="16384" width="11.42578125" style="1"/>
  </cols>
  <sheetData>
    <row r="1" spans="2:7">
      <c r="F1" s="90" t="s">
        <v>1790</v>
      </c>
    </row>
    <row r="5" spans="2:7">
      <c r="B5" s="1" t="s">
        <v>1786</v>
      </c>
    </row>
    <row r="6" spans="2:7">
      <c r="B6" s="801" t="s">
        <v>2638</v>
      </c>
      <c r="C6" s="801"/>
      <c r="D6" s="801"/>
      <c r="E6" s="801"/>
    </row>
    <row r="7" spans="2:7">
      <c r="B7" s="793" t="s">
        <v>1826</v>
      </c>
      <c r="C7" s="793"/>
      <c r="D7" s="793"/>
      <c r="E7" s="793"/>
    </row>
    <row r="8" spans="2:7">
      <c r="B8" s="793" t="s">
        <v>5666</v>
      </c>
      <c r="C8" s="793"/>
      <c r="D8" s="793"/>
      <c r="E8" s="793"/>
      <c r="F8" s="95"/>
    </row>
    <row r="9" spans="2:7">
      <c r="B9" s="794" t="s">
        <v>5665</v>
      </c>
      <c r="C9" s="794"/>
      <c r="D9" s="794"/>
      <c r="E9" s="794"/>
      <c r="F9" s="4"/>
    </row>
    <row r="10" spans="2:7">
      <c r="B10" s="802" t="s">
        <v>1827</v>
      </c>
      <c r="C10" s="802"/>
      <c r="D10" s="802"/>
      <c r="E10" s="802"/>
    </row>
    <row r="11" spans="2:7">
      <c r="B11" s="126"/>
      <c r="C11" s="127"/>
      <c r="D11" s="127"/>
      <c r="E11" s="128"/>
    </row>
    <row r="12" spans="2:7">
      <c r="B12" s="129"/>
      <c r="C12" s="130" t="s">
        <v>1793</v>
      </c>
      <c r="D12" s="131">
        <v>45382</v>
      </c>
      <c r="E12" s="131">
        <v>45016</v>
      </c>
    </row>
    <row r="13" spans="2:7">
      <c r="B13" s="1" t="s">
        <v>286</v>
      </c>
      <c r="C13" s="562">
        <v>21</v>
      </c>
      <c r="D13" s="87">
        <v>142483515.21000001</v>
      </c>
      <c r="E13" s="87">
        <v>133226079.42200001</v>
      </c>
      <c r="G13" s="59"/>
    </row>
    <row r="14" spans="2:7">
      <c r="B14" s="1" t="s">
        <v>1828</v>
      </c>
      <c r="C14" s="562">
        <v>22</v>
      </c>
      <c r="D14" s="87">
        <v>-49673392.881999999</v>
      </c>
      <c r="E14" s="87">
        <v>-49398005.601000004</v>
      </c>
      <c r="F14" s="708"/>
      <c r="G14" s="2"/>
    </row>
    <row r="15" spans="2:7">
      <c r="B15" s="95" t="s">
        <v>1829</v>
      </c>
      <c r="C15" s="132"/>
      <c r="D15" s="133">
        <v>92810122.328000009</v>
      </c>
      <c r="E15" s="133">
        <v>83828073.82100001</v>
      </c>
      <c r="F15" s="708"/>
      <c r="G15" s="12"/>
    </row>
    <row r="16" spans="2:7">
      <c r="B16" s="1" t="s">
        <v>1830</v>
      </c>
      <c r="C16" s="562">
        <v>23</v>
      </c>
      <c r="D16" s="87">
        <v>-21172448.722999997</v>
      </c>
      <c r="E16" s="145">
        <v>-20731498.527000003</v>
      </c>
      <c r="F16" s="708"/>
      <c r="G16" s="2"/>
    </row>
    <row r="17" spans="2:7">
      <c r="B17" s="1" t="s">
        <v>1831</v>
      </c>
      <c r="C17" s="562">
        <v>23</v>
      </c>
      <c r="D17" s="87">
        <v>-10973188.888999999</v>
      </c>
      <c r="E17" s="145">
        <v>-16052759.132000001</v>
      </c>
      <c r="F17" s="708">
        <v>5079570.2430000026</v>
      </c>
      <c r="G17" s="2"/>
    </row>
    <row r="18" spans="2:7">
      <c r="B18" s="1" t="s">
        <v>1832</v>
      </c>
      <c r="C18" s="562">
        <v>23</v>
      </c>
      <c r="D18" s="87">
        <v>-25194305.369999994</v>
      </c>
      <c r="E18" s="145">
        <v>-20353213.448000003</v>
      </c>
      <c r="F18" s="708"/>
      <c r="G18" s="2"/>
    </row>
    <row r="19" spans="2:7">
      <c r="B19" s="1" t="s">
        <v>294</v>
      </c>
      <c r="C19" s="562">
        <v>24</v>
      </c>
      <c r="D19" s="144">
        <v>-47349.940999999999</v>
      </c>
      <c r="E19" s="144">
        <v>-679947.69299999997</v>
      </c>
      <c r="F19" s="708"/>
      <c r="G19" s="4"/>
    </row>
    <row r="20" spans="2:7">
      <c r="B20" s="95" t="s">
        <v>1833</v>
      </c>
      <c r="C20" s="132"/>
      <c r="D20" s="143">
        <v>35422829.405000031</v>
      </c>
      <c r="E20" s="143">
        <v>26010655.021000005</v>
      </c>
      <c r="F20" s="708"/>
    </row>
    <row r="21" spans="2:7">
      <c r="B21" s="1" t="s">
        <v>1834</v>
      </c>
      <c r="C21" s="562">
        <v>25</v>
      </c>
      <c r="D21" s="145">
        <v>1894038.3729999999</v>
      </c>
      <c r="E21" s="145">
        <v>7728746.6349999998</v>
      </c>
      <c r="F21" s="708"/>
      <c r="G21" s="2"/>
    </row>
    <row r="22" spans="2:7">
      <c r="B22" s="1" t="s">
        <v>1835</v>
      </c>
      <c r="C22" s="562">
        <v>25</v>
      </c>
      <c r="D22" s="144">
        <v>-5441575.6859999998</v>
      </c>
      <c r="E22" s="144">
        <v>-5267849.2369999997</v>
      </c>
      <c r="F22" s="708"/>
      <c r="G22" s="2"/>
    </row>
    <row r="23" spans="2:7">
      <c r="B23" s="134" t="s">
        <v>1836</v>
      </c>
      <c r="C23" s="132"/>
      <c r="D23" s="133">
        <v>31875292.092000034</v>
      </c>
      <c r="E23" s="133">
        <v>28471552.419000003</v>
      </c>
      <c r="F23" s="708"/>
      <c r="G23" s="12"/>
    </row>
    <row r="24" spans="2:7">
      <c r="B24" s="1" t="s">
        <v>1837</v>
      </c>
      <c r="C24" s="562">
        <v>26</v>
      </c>
      <c r="D24" s="144">
        <v>-3450000</v>
      </c>
      <c r="E24" s="144">
        <v>-4290000</v>
      </c>
      <c r="F24" s="708"/>
      <c r="G24" s="2"/>
    </row>
    <row r="25" spans="2:7">
      <c r="B25" s="95" t="s">
        <v>1838</v>
      </c>
      <c r="C25" s="132"/>
      <c r="D25" s="133">
        <v>28425292.092000034</v>
      </c>
      <c r="E25" s="133">
        <v>24181552.419000003</v>
      </c>
      <c r="F25" s="708"/>
      <c r="G25" s="12"/>
    </row>
    <row r="26" spans="2:7">
      <c r="B26" s="1" t="s">
        <v>297</v>
      </c>
      <c r="C26" s="562">
        <v>27</v>
      </c>
      <c r="D26" s="144">
        <v>17610.526000000002</v>
      </c>
      <c r="E26" s="144">
        <v>582955.02800000005</v>
      </c>
      <c r="F26" s="708"/>
      <c r="G26" s="14"/>
    </row>
    <row r="27" spans="2:7" ht="13.5" thickBot="1">
      <c r="B27" s="16" t="s">
        <v>1839</v>
      </c>
      <c r="C27" s="135"/>
      <c r="D27" s="136">
        <v>28442902.618000034</v>
      </c>
      <c r="E27" s="136">
        <v>24764507.447000004</v>
      </c>
      <c r="F27" s="59"/>
      <c r="G27" s="763"/>
    </row>
    <row r="28" spans="2:7" ht="13.5" thickTop="1">
      <c r="B28" s="16"/>
      <c r="C28" s="135"/>
      <c r="D28" s="720">
        <v>3.3527612686157227E-8</v>
      </c>
      <c r="E28" s="137"/>
    </row>
    <row r="29" spans="2:7">
      <c r="B29" s="16" t="s">
        <v>1840</v>
      </c>
      <c r="C29" s="562">
        <v>28</v>
      </c>
      <c r="D29" s="483">
        <v>644.96377818594181</v>
      </c>
      <c r="E29" s="483">
        <v>561.55345684807264</v>
      </c>
      <c r="G29" s="9"/>
    </row>
    <row r="30" spans="2:7">
      <c r="D30" s="709"/>
      <c r="E30" s="563"/>
    </row>
    <row r="31" spans="2:7">
      <c r="D31" s="709"/>
      <c r="E31" s="563"/>
    </row>
    <row r="32" spans="2:7">
      <c r="B32" s="1" t="s">
        <v>5404</v>
      </c>
    </row>
    <row r="37" spans="2:5">
      <c r="B37" s="4" t="s">
        <v>1841</v>
      </c>
      <c r="C37" s="96" t="s">
        <v>1818</v>
      </c>
      <c r="D37" s="96"/>
      <c r="E37" s="91" t="s">
        <v>1819</v>
      </c>
    </row>
    <row r="38" spans="2:5">
      <c r="B38" s="113" t="s">
        <v>1820</v>
      </c>
      <c r="C38" s="114" t="s">
        <v>1821</v>
      </c>
      <c r="D38" s="114"/>
      <c r="E38" s="91" t="s">
        <v>1822</v>
      </c>
    </row>
    <row r="39" spans="2:5">
      <c r="B39" s="91" t="s">
        <v>1823</v>
      </c>
      <c r="C39" s="96" t="s">
        <v>1824</v>
      </c>
      <c r="D39" s="96"/>
      <c r="E39" s="116" t="s">
        <v>1825</v>
      </c>
    </row>
    <row r="44" spans="2:5">
      <c r="B44" s="125"/>
    </row>
  </sheetData>
  <mergeCells count="5">
    <mergeCell ref="B6:E6"/>
    <mergeCell ref="B7:E7"/>
    <mergeCell ref="B8:E8"/>
    <mergeCell ref="B9:E9"/>
    <mergeCell ref="B10:E10"/>
  </mergeCells>
  <hyperlinks>
    <hyperlink ref="C13" location="'N21'!A1" display="'N21'!A1" xr:uid="{7DEBE004-E056-4A03-B82D-711FCCA9D593}"/>
    <hyperlink ref="C14" location="'N22'!A1" display="'N22'!A1" xr:uid="{FD068B9B-3F5E-4048-8B21-87ADC94A2F53}"/>
    <hyperlink ref="C19" location="'N24'!A1" display="'N24'!A1" xr:uid="{89682EBF-0661-4478-A541-3D2F786079DB}"/>
    <hyperlink ref="C24" location="'N26'!A1" display="'N26'!A1" xr:uid="{4944F961-EC8B-4DF1-8A3D-EE4096B2D1AD}"/>
    <hyperlink ref="C26" location="'N27'!A1" display="'N27'!A1" xr:uid="{FCB5D0FE-2FA1-4EE9-A8B9-043E18500C9A}"/>
    <hyperlink ref="C29" location="'N28'!A1" display="'N28'!A1" xr:uid="{65C02C99-DFAD-4807-AF40-D7FBC2E1BB98}"/>
    <hyperlink ref="C16" location="'N23'!A1" display="'N23'!A1" xr:uid="{32710C76-E6FD-438E-B6EC-27EEFE2FCF25}"/>
    <hyperlink ref="C17" location="'N23'!A1" display="'N23'!A1" xr:uid="{A78C561A-A180-40BA-A7E4-D8651CD16062}"/>
    <hyperlink ref="C18" location="'N23'!A1" display="'N23'!A1" xr:uid="{8FB1ACED-F68B-4129-A084-E8794E45EE4F}"/>
    <hyperlink ref="C21" location="'N25'!A1" display="'N25'!A1" xr:uid="{2EA9FC79-2B38-4CE3-A512-EB35E38C706A}"/>
    <hyperlink ref="C22" location="'N25'!A1" display="'N25'!A1" xr:uid="{9171BFDD-8F1C-48CB-80FD-2DAD36AFE2F2}"/>
    <hyperlink ref="F1" location="Indice!A1" display="Indice" xr:uid="{BC00C6F4-4772-42C4-96FF-1B8FD08D8AFC}"/>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0B184-1B81-45C8-92C0-E2C2649B43FE}">
  <sheetPr>
    <tabColor rgb="FF13CD91"/>
  </sheetPr>
  <dimension ref="A2:R95"/>
  <sheetViews>
    <sheetView showGridLines="0" zoomScale="90" zoomScaleNormal="90" workbookViewId="0"/>
  </sheetViews>
  <sheetFormatPr baseColWidth="10" defaultColWidth="11.42578125" defaultRowHeight="12.75" outlineLevelRow="1"/>
  <cols>
    <col min="1" max="1" width="8" style="4" customWidth="1"/>
    <col min="2" max="2" width="37" style="4" customWidth="1"/>
    <col min="3" max="3" width="0.85546875" style="4" customWidth="1"/>
    <col min="4" max="4" width="19.5703125" style="146" customWidth="1"/>
    <col min="5" max="5" width="1" style="147" customWidth="1"/>
    <col min="6" max="6" width="18.85546875" style="146" customWidth="1"/>
    <col min="7" max="7" width="1" style="147" customWidth="1"/>
    <col min="8" max="8" width="18.42578125" style="146" customWidth="1"/>
    <col min="9" max="9" width="0.7109375" style="147" customWidth="1"/>
    <col min="10" max="10" width="16.5703125" style="147" customWidth="1"/>
    <col min="11" max="11" width="0.7109375" style="147" customWidth="1"/>
    <col min="12" max="12" width="20.42578125" style="146" customWidth="1"/>
    <col min="13" max="13" width="1.140625" style="147" customWidth="1"/>
    <col min="14" max="14" width="19.7109375" style="146" customWidth="1"/>
    <col min="15" max="15" width="1.140625" style="146" customWidth="1"/>
    <col min="16" max="16" width="18.28515625" style="4" customWidth="1"/>
    <col min="17" max="16384" width="11.42578125" style="4"/>
  </cols>
  <sheetData>
    <row r="2" spans="2:16" ht="16.5">
      <c r="F2" s="4"/>
      <c r="N2" s="4"/>
      <c r="P2" s="148" t="s">
        <v>1790</v>
      </c>
    </row>
    <row r="4" spans="2:16">
      <c r="L4" s="95"/>
    </row>
    <row r="5" spans="2:16">
      <c r="L5" s="95"/>
    </row>
    <row r="6" spans="2:16">
      <c r="B6" s="793" t="s">
        <v>2638</v>
      </c>
      <c r="C6" s="793"/>
      <c r="D6" s="793"/>
      <c r="E6" s="793"/>
      <c r="F6" s="793"/>
      <c r="G6" s="793"/>
      <c r="H6" s="793"/>
      <c r="I6" s="793"/>
      <c r="J6" s="793"/>
      <c r="K6" s="793"/>
      <c r="L6" s="793"/>
      <c r="M6" s="793"/>
      <c r="N6" s="793"/>
      <c r="O6" s="793"/>
      <c r="P6" s="793"/>
    </row>
    <row r="7" spans="2:16">
      <c r="B7" s="793" t="s">
        <v>1957</v>
      </c>
      <c r="C7" s="793"/>
      <c r="D7" s="793"/>
      <c r="E7" s="793"/>
      <c r="F7" s="793"/>
      <c r="G7" s="793"/>
      <c r="H7" s="793"/>
      <c r="I7" s="793"/>
      <c r="J7" s="793"/>
      <c r="K7" s="793"/>
      <c r="L7" s="793"/>
      <c r="M7" s="793"/>
      <c r="N7" s="793"/>
      <c r="O7" s="793"/>
      <c r="P7" s="793"/>
    </row>
    <row r="8" spans="2:16">
      <c r="B8" s="793" t="s">
        <v>5666</v>
      </c>
      <c r="C8" s="793"/>
      <c r="D8" s="793"/>
      <c r="E8" s="793"/>
      <c r="F8" s="793"/>
      <c r="G8" s="793"/>
      <c r="H8" s="793"/>
      <c r="I8" s="793"/>
      <c r="J8" s="793"/>
      <c r="K8" s="793"/>
      <c r="L8" s="793"/>
      <c r="M8" s="793"/>
      <c r="N8" s="793"/>
      <c r="O8" s="793"/>
      <c r="P8" s="793"/>
    </row>
    <row r="9" spans="2:16">
      <c r="B9" s="794" t="s">
        <v>5685</v>
      </c>
      <c r="C9" s="794"/>
      <c r="D9" s="794"/>
      <c r="E9" s="794"/>
      <c r="F9" s="794"/>
      <c r="G9" s="794"/>
      <c r="H9" s="794"/>
      <c r="I9" s="794"/>
      <c r="J9" s="794"/>
      <c r="K9" s="794"/>
      <c r="L9" s="794"/>
      <c r="M9" s="794"/>
      <c r="N9" s="794"/>
      <c r="O9" s="794"/>
      <c r="P9" s="794"/>
    </row>
    <row r="10" spans="2:16">
      <c r="B10" s="794" t="s">
        <v>1792</v>
      </c>
      <c r="C10" s="794"/>
      <c r="D10" s="794"/>
      <c r="E10" s="794"/>
      <c r="F10" s="794"/>
      <c r="G10" s="794"/>
      <c r="H10" s="794"/>
      <c r="I10" s="794"/>
      <c r="J10" s="794"/>
      <c r="K10" s="794"/>
      <c r="L10" s="794"/>
      <c r="M10" s="794"/>
      <c r="N10" s="794"/>
      <c r="O10" s="794"/>
      <c r="P10" s="794"/>
    </row>
    <row r="11" spans="2:16">
      <c r="B11" s="91"/>
      <c r="C11" s="91"/>
      <c r="D11" s="91"/>
      <c r="E11" s="91"/>
      <c r="F11" s="91"/>
      <c r="G11" s="91"/>
      <c r="H11" s="91"/>
      <c r="I11" s="91"/>
      <c r="J11" s="91"/>
      <c r="K11" s="91"/>
      <c r="L11" s="91"/>
      <c r="M11" s="91"/>
      <c r="N11" s="91"/>
    </row>
    <row r="12" spans="2:16" ht="13.5" customHeight="1">
      <c r="B12" s="11"/>
      <c r="C12" s="11"/>
      <c r="D12" s="157" t="s">
        <v>1958</v>
      </c>
      <c r="E12" s="91"/>
      <c r="F12" s="158"/>
      <c r="G12" s="11"/>
      <c r="H12" s="806" t="s">
        <v>1959</v>
      </c>
      <c r="I12" s="806"/>
      <c r="J12" s="806"/>
      <c r="K12" s="806"/>
      <c r="L12" s="806"/>
      <c r="M12" s="806"/>
      <c r="N12" s="806"/>
      <c r="O12" s="147"/>
    </row>
    <row r="13" spans="2:16" ht="15" customHeight="1">
      <c r="B13" s="807"/>
      <c r="D13" s="803" t="s">
        <v>1960</v>
      </c>
      <c r="E13" s="149"/>
      <c r="F13" s="803" t="s">
        <v>275</v>
      </c>
      <c r="G13" s="149"/>
      <c r="H13" s="803" t="s">
        <v>272</v>
      </c>
      <c r="I13" s="149"/>
      <c r="J13" s="803" t="s">
        <v>1961</v>
      </c>
      <c r="K13" s="149"/>
      <c r="L13" s="803" t="s">
        <v>1962</v>
      </c>
      <c r="M13" s="149"/>
      <c r="N13" s="803" t="s">
        <v>280</v>
      </c>
      <c r="O13" s="147"/>
      <c r="P13" s="803" t="s">
        <v>1963</v>
      </c>
    </row>
    <row r="14" spans="2:16" ht="15.75" customHeight="1">
      <c r="B14" s="807"/>
      <c r="D14" s="804"/>
      <c r="E14" s="149"/>
      <c r="F14" s="804"/>
      <c r="G14" s="149"/>
      <c r="H14" s="804"/>
      <c r="I14" s="149"/>
      <c r="J14" s="804"/>
      <c r="K14" s="149"/>
      <c r="L14" s="804"/>
      <c r="M14" s="149"/>
      <c r="N14" s="804" t="s">
        <v>1963</v>
      </c>
      <c r="O14" s="147"/>
      <c r="P14" s="804"/>
    </row>
    <row r="15" spans="2:16" ht="13.5" customHeight="1">
      <c r="J15" s="146"/>
    </row>
    <row r="16" spans="2:16" ht="13.5" hidden="1" outlineLevel="1" thickBot="1">
      <c r="B16" s="150" t="s">
        <v>5668</v>
      </c>
      <c r="C16" s="95"/>
      <c r="D16" s="557">
        <v>336000000</v>
      </c>
      <c r="E16" s="161"/>
      <c r="F16" s="557">
        <v>2989952.2919999957</v>
      </c>
      <c r="G16" s="161"/>
      <c r="H16" s="557">
        <v>11624454.875</v>
      </c>
      <c r="I16" s="161"/>
      <c r="J16" s="557">
        <v>0</v>
      </c>
      <c r="K16" s="161"/>
      <c r="L16" s="557">
        <v>7742467.165</v>
      </c>
      <c r="M16" s="161"/>
      <c r="N16" s="557">
        <v>65673261.138323292</v>
      </c>
      <c r="O16" s="162"/>
      <c r="P16" s="557">
        <v>424030135.47032332</v>
      </c>
    </row>
    <row r="17" spans="2:16" hidden="1" outlineLevel="1">
      <c r="B17" s="150"/>
      <c r="C17" s="95"/>
      <c r="D17" s="558"/>
      <c r="E17" s="161"/>
      <c r="F17" s="558"/>
      <c r="G17" s="161"/>
      <c r="H17" s="558"/>
      <c r="I17" s="161"/>
      <c r="J17" s="558"/>
      <c r="K17" s="161"/>
      <c r="L17" s="558"/>
      <c r="M17" s="161"/>
      <c r="N17" s="558"/>
      <c r="O17" s="162"/>
      <c r="P17" s="558"/>
    </row>
    <row r="18" spans="2:16" hidden="1" outlineLevel="1">
      <c r="B18" s="153" t="s">
        <v>5669</v>
      </c>
      <c r="D18" s="162">
        <v>0</v>
      </c>
      <c r="E18" s="161"/>
      <c r="F18" s="162">
        <v>0</v>
      </c>
      <c r="G18" s="161"/>
      <c r="H18" s="162">
        <v>0</v>
      </c>
      <c r="I18" s="161"/>
      <c r="J18" s="161">
        <v>0</v>
      </c>
      <c r="K18" s="161"/>
      <c r="L18" s="162">
        <v>0</v>
      </c>
      <c r="M18" s="161"/>
      <c r="N18" s="162">
        <v>0</v>
      </c>
      <c r="O18" s="162"/>
      <c r="P18" s="161">
        <v>0</v>
      </c>
    </row>
    <row r="19" spans="2:16" hidden="1" outlineLevel="1">
      <c r="B19" s="81" t="s">
        <v>1965</v>
      </c>
      <c r="D19" s="161">
        <v>0</v>
      </c>
      <c r="E19" s="161"/>
      <c r="F19" s="161">
        <v>0</v>
      </c>
      <c r="G19" s="161"/>
      <c r="H19" s="161">
        <v>0</v>
      </c>
      <c r="I19" s="161"/>
      <c r="J19" s="161">
        <v>0</v>
      </c>
      <c r="K19" s="161"/>
      <c r="L19" s="161">
        <v>0</v>
      </c>
      <c r="M19" s="161"/>
      <c r="N19" s="161">
        <v>0</v>
      </c>
      <c r="O19" s="162"/>
      <c r="P19" s="161">
        <v>0</v>
      </c>
    </row>
    <row r="20" spans="2:16" hidden="1" outlineLevel="1">
      <c r="B20" s="81" t="s">
        <v>5670</v>
      </c>
      <c r="D20" s="161">
        <v>0</v>
      </c>
      <c r="E20" s="161"/>
      <c r="F20" s="161">
        <v>0</v>
      </c>
      <c r="G20" s="161"/>
      <c r="H20" s="161">
        <v>0</v>
      </c>
      <c r="I20" s="161"/>
      <c r="J20" s="161">
        <v>0</v>
      </c>
      <c r="K20" s="161"/>
      <c r="L20" s="161">
        <v>0</v>
      </c>
      <c r="M20" s="161"/>
      <c r="N20" s="161">
        <v>0</v>
      </c>
      <c r="O20" s="162"/>
      <c r="P20" s="161">
        <v>0</v>
      </c>
    </row>
    <row r="21" spans="2:16" hidden="1" outlineLevel="1">
      <c r="B21" s="81" t="s">
        <v>5671</v>
      </c>
      <c r="D21" s="161">
        <v>0</v>
      </c>
      <c r="E21" s="161"/>
      <c r="F21" s="161">
        <v>0</v>
      </c>
      <c r="G21" s="161"/>
      <c r="H21" s="161">
        <v>0</v>
      </c>
      <c r="I21" s="161"/>
      <c r="J21" s="161">
        <v>0</v>
      </c>
      <c r="K21" s="161"/>
      <c r="L21" s="161">
        <v>0</v>
      </c>
      <c r="M21" s="161"/>
      <c r="N21" s="161">
        <v>0</v>
      </c>
      <c r="O21" s="162"/>
      <c r="P21" s="161">
        <v>0</v>
      </c>
    </row>
    <row r="22" spans="2:16" hidden="1" outlineLevel="1">
      <c r="B22" s="81" t="s">
        <v>5672</v>
      </c>
      <c r="D22" s="161">
        <v>0</v>
      </c>
      <c r="E22" s="161"/>
      <c r="F22" s="161">
        <v>0</v>
      </c>
      <c r="G22" s="161"/>
      <c r="H22" s="161">
        <v>0</v>
      </c>
      <c r="I22" s="161"/>
      <c r="J22" s="161">
        <v>0</v>
      </c>
      <c r="K22" s="161"/>
      <c r="L22" s="161">
        <v>0</v>
      </c>
      <c r="M22" s="161"/>
      <c r="N22" s="161">
        <v>0</v>
      </c>
      <c r="O22" s="162"/>
      <c r="P22" s="161">
        <v>0</v>
      </c>
    </row>
    <row r="23" spans="2:16" hidden="1" outlineLevel="1">
      <c r="B23" s="81" t="s">
        <v>5403</v>
      </c>
      <c r="D23" s="161">
        <v>0</v>
      </c>
      <c r="E23" s="161"/>
      <c r="F23" s="161">
        <v>0</v>
      </c>
      <c r="G23" s="161"/>
      <c r="H23" s="161">
        <v>0</v>
      </c>
      <c r="I23" s="161"/>
      <c r="J23" s="161">
        <v>0</v>
      </c>
      <c r="K23" s="161"/>
      <c r="L23" s="161">
        <v>0</v>
      </c>
      <c r="M23" s="161"/>
      <c r="N23" s="161">
        <v>0</v>
      </c>
      <c r="O23" s="162"/>
      <c r="P23" s="161">
        <v>0</v>
      </c>
    </row>
    <row r="24" spans="2:16" hidden="1" outlineLevel="1">
      <c r="B24" s="4" t="s">
        <v>1968</v>
      </c>
      <c r="D24" s="161">
        <v>0</v>
      </c>
      <c r="E24" s="161"/>
      <c r="F24" s="161">
        <v>0</v>
      </c>
      <c r="G24" s="161"/>
      <c r="H24" s="161">
        <v>0</v>
      </c>
      <c r="I24" s="161"/>
      <c r="J24" s="161">
        <v>0</v>
      </c>
      <c r="K24" s="161"/>
      <c r="L24" s="161">
        <v>0</v>
      </c>
      <c r="M24" s="161"/>
      <c r="N24" s="161">
        <v>17975231.598000001</v>
      </c>
      <c r="O24" s="162"/>
      <c r="P24" s="161">
        <v>17975231.598000001</v>
      </c>
    </row>
    <row r="25" spans="2:16" ht="13.5" hidden="1" outlineLevel="1" thickBot="1">
      <c r="B25" s="150" t="s">
        <v>5673</v>
      </c>
      <c r="D25" s="557">
        <v>336000000</v>
      </c>
      <c r="E25" s="557">
        <v>0</v>
      </c>
      <c r="F25" s="557">
        <v>2989952.2919999957</v>
      </c>
      <c r="G25" s="557">
        <v>0</v>
      </c>
      <c r="H25" s="557">
        <v>11624454.875</v>
      </c>
      <c r="I25" s="557">
        <v>0</v>
      </c>
      <c r="J25" s="557">
        <v>0</v>
      </c>
      <c r="K25" s="557">
        <v>0</v>
      </c>
      <c r="L25" s="557">
        <v>7742467.165</v>
      </c>
      <c r="M25" s="557">
        <v>0</v>
      </c>
      <c r="N25" s="557">
        <v>83648492.736323297</v>
      </c>
      <c r="O25" s="557">
        <v>0</v>
      </c>
      <c r="P25" s="557">
        <v>442005367.06832331</v>
      </c>
    </row>
    <row r="26" spans="2:16" hidden="1" outlineLevel="1">
      <c r="D26" s="162"/>
      <c r="E26" s="161"/>
      <c r="F26" s="162"/>
      <c r="G26" s="161"/>
      <c r="H26" s="162"/>
      <c r="I26" s="161"/>
      <c r="J26" s="89"/>
      <c r="K26" s="161"/>
      <c r="L26" s="162"/>
      <c r="M26" s="161"/>
      <c r="N26" s="162"/>
      <c r="O26" s="162"/>
      <c r="P26" s="161"/>
    </row>
    <row r="27" spans="2:16" hidden="1" outlineLevel="1">
      <c r="B27" s="4" t="s">
        <v>5674</v>
      </c>
      <c r="D27" s="162">
        <v>0</v>
      </c>
      <c r="E27" s="161"/>
      <c r="F27" s="162">
        <v>0</v>
      </c>
      <c r="G27" s="161"/>
      <c r="H27" s="162">
        <v>0</v>
      </c>
      <c r="I27" s="161"/>
      <c r="J27" s="162">
        <v>0</v>
      </c>
      <c r="K27" s="161"/>
      <c r="L27" s="162">
        <v>0</v>
      </c>
      <c r="M27" s="161"/>
      <c r="N27" s="162">
        <v>-3000000</v>
      </c>
      <c r="O27" s="162"/>
      <c r="P27" s="161">
        <v>-3000000</v>
      </c>
    </row>
    <row r="28" spans="2:16" hidden="1" outlineLevel="1">
      <c r="B28" s="4" t="s">
        <v>1965</v>
      </c>
      <c r="D28" s="162">
        <v>0</v>
      </c>
      <c r="E28" s="161"/>
      <c r="F28" s="162">
        <v>0</v>
      </c>
      <c r="G28" s="161"/>
      <c r="H28" s="162">
        <v>0</v>
      </c>
      <c r="I28" s="161"/>
      <c r="J28" s="162">
        <v>0</v>
      </c>
      <c r="K28" s="161"/>
      <c r="L28" s="162">
        <v>0</v>
      </c>
      <c r="M28" s="161"/>
      <c r="N28" s="162">
        <v>0</v>
      </c>
      <c r="O28" s="162"/>
      <c r="P28" s="161">
        <v>0</v>
      </c>
    </row>
    <row r="29" spans="2:16" hidden="1" outlineLevel="1">
      <c r="B29" s="4" t="s">
        <v>272</v>
      </c>
      <c r="D29" s="162">
        <v>0</v>
      </c>
      <c r="E29" s="161"/>
      <c r="F29" s="162">
        <v>0</v>
      </c>
      <c r="G29" s="161"/>
      <c r="H29" s="162">
        <v>3283663.057</v>
      </c>
      <c r="I29" s="161"/>
      <c r="J29" s="162">
        <v>0</v>
      </c>
      <c r="K29" s="161"/>
      <c r="L29" s="162">
        <v>0</v>
      </c>
      <c r="M29" s="161"/>
      <c r="N29" s="162">
        <v>-3283663.057</v>
      </c>
      <c r="O29" s="162"/>
      <c r="P29" s="161">
        <v>0</v>
      </c>
    </row>
    <row r="30" spans="2:16" hidden="1" outlineLevel="1">
      <c r="B30" s="4" t="s">
        <v>5675</v>
      </c>
      <c r="D30" s="162">
        <v>0</v>
      </c>
      <c r="E30" s="161"/>
      <c r="F30" s="162">
        <v>0</v>
      </c>
      <c r="G30" s="161"/>
      <c r="H30" s="162">
        <v>0</v>
      </c>
      <c r="I30" s="161"/>
      <c r="J30" s="89">
        <v>54000000</v>
      </c>
      <c r="K30" s="161"/>
      <c r="L30" s="162">
        <v>-3610401.9190000002</v>
      </c>
      <c r="M30" s="161"/>
      <c r="N30" s="162">
        <v>-68364829.67900005</v>
      </c>
      <c r="O30" s="162"/>
      <c r="P30" s="161">
        <v>-17975231.59800005</v>
      </c>
    </row>
    <row r="31" spans="2:16" hidden="1" outlineLevel="1">
      <c r="B31" s="4" t="s">
        <v>5676</v>
      </c>
      <c r="D31" s="162">
        <v>0</v>
      </c>
      <c r="E31" s="161"/>
      <c r="F31" s="162">
        <v>0</v>
      </c>
      <c r="G31" s="161"/>
      <c r="H31" s="162">
        <v>0</v>
      </c>
      <c r="I31" s="161"/>
      <c r="J31" s="89">
        <v>0</v>
      </c>
      <c r="K31" s="161"/>
      <c r="L31" s="162">
        <v>9000000</v>
      </c>
      <c r="M31" s="161"/>
      <c r="N31" s="162">
        <v>-9000000</v>
      </c>
      <c r="O31" s="162"/>
      <c r="P31" s="161">
        <v>0</v>
      </c>
    </row>
    <row r="32" spans="2:16" hidden="1" outlineLevel="1">
      <c r="B32" s="4" t="s">
        <v>5677</v>
      </c>
      <c r="D32" s="162">
        <v>54000000</v>
      </c>
      <c r="E32" s="161"/>
      <c r="F32" s="162">
        <v>0</v>
      </c>
      <c r="G32" s="161"/>
      <c r="H32" s="162">
        <v>0</v>
      </c>
      <c r="I32" s="161"/>
      <c r="J32" s="89">
        <v>-54000000</v>
      </c>
      <c r="K32" s="161"/>
      <c r="L32" s="162">
        <v>0</v>
      </c>
      <c r="M32" s="161"/>
      <c r="N32" s="162">
        <v>0</v>
      </c>
      <c r="O32" s="162"/>
      <c r="P32" s="161">
        <v>0</v>
      </c>
    </row>
    <row r="33" spans="2:16" hidden="1" outlineLevel="1">
      <c r="B33" s="4" t="s">
        <v>1968</v>
      </c>
      <c r="D33" s="162">
        <v>0</v>
      </c>
      <c r="E33" s="161"/>
      <c r="F33" s="162">
        <v>0</v>
      </c>
      <c r="G33" s="161"/>
      <c r="H33" s="162">
        <v>0</v>
      </c>
      <c r="I33" s="161"/>
      <c r="J33" s="89">
        <v>0</v>
      </c>
      <c r="K33" s="161"/>
      <c r="L33" s="162">
        <v>0</v>
      </c>
      <c r="M33" s="161"/>
      <c r="N33" s="162">
        <v>102068030.38399962</v>
      </c>
      <c r="O33" s="162"/>
      <c r="P33" s="161">
        <v>102068030.38399962</v>
      </c>
    </row>
    <row r="34" spans="2:16" ht="13.5" hidden="1" outlineLevel="1" thickBot="1">
      <c r="B34" s="150" t="s">
        <v>1969</v>
      </c>
      <c r="C34" s="713"/>
      <c r="D34" s="557">
        <v>390000000</v>
      </c>
      <c r="E34" s="557">
        <v>0</v>
      </c>
      <c r="F34" s="557">
        <v>2989952.2919999957</v>
      </c>
      <c r="G34" s="557">
        <v>0</v>
      </c>
      <c r="H34" s="557">
        <v>14908117.932</v>
      </c>
      <c r="I34" s="557">
        <v>0</v>
      </c>
      <c r="J34" s="557">
        <v>0</v>
      </c>
      <c r="K34" s="557">
        <v>0</v>
      </c>
      <c r="L34" s="557">
        <v>13132065.245999999</v>
      </c>
      <c r="M34" s="557">
        <v>0</v>
      </c>
      <c r="N34" s="557">
        <v>102068030.38432287</v>
      </c>
      <c r="O34" s="557">
        <v>0</v>
      </c>
      <c r="P34" s="557">
        <v>523098165.85432291</v>
      </c>
    </row>
    <row r="35" spans="2:16" ht="13.5" hidden="1" outlineLevel="1" thickTop="1">
      <c r="B35" s="150"/>
      <c r="C35" s="713"/>
      <c r="D35" s="752"/>
      <c r="E35" s="161"/>
      <c r="F35" s="752"/>
      <c r="G35" s="161"/>
      <c r="H35" s="752"/>
      <c r="I35" s="161"/>
      <c r="J35" s="752"/>
      <c r="K35" s="161"/>
      <c r="L35" s="752"/>
      <c r="M35" s="161"/>
      <c r="N35" s="752"/>
      <c r="O35" s="162"/>
      <c r="P35" s="752"/>
    </row>
    <row r="36" spans="2:16" hidden="1" outlineLevel="1">
      <c r="B36" s="153" t="s">
        <v>1964</v>
      </c>
      <c r="C36" s="89"/>
      <c r="D36" s="162">
        <v>0</v>
      </c>
      <c r="E36" s="161"/>
      <c r="F36" s="162">
        <v>0</v>
      </c>
      <c r="G36" s="558"/>
      <c r="H36" s="162">
        <v>0</v>
      </c>
      <c r="I36" s="558"/>
      <c r="J36" s="162">
        <v>0</v>
      </c>
      <c r="K36" s="558"/>
      <c r="L36" s="162">
        <v>0</v>
      </c>
      <c r="M36" s="558"/>
      <c r="N36" s="162">
        <v>0</v>
      </c>
      <c r="O36" s="162"/>
      <c r="P36" s="161">
        <v>0</v>
      </c>
    </row>
    <row r="37" spans="2:16" hidden="1" outlineLevel="1">
      <c r="B37" s="81" t="s">
        <v>1965</v>
      </c>
      <c r="C37" s="753"/>
      <c r="D37" s="161">
        <v>0</v>
      </c>
      <c r="E37" s="161"/>
      <c r="F37" s="161">
        <v>0</v>
      </c>
      <c r="G37" s="558"/>
      <c r="H37" s="162">
        <v>0</v>
      </c>
      <c r="I37" s="558"/>
      <c r="J37" s="162">
        <v>0</v>
      </c>
      <c r="K37" s="558"/>
      <c r="L37" s="162">
        <v>0</v>
      </c>
      <c r="M37" s="558"/>
      <c r="N37" s="162">
        <v>0</v>
      </c>
      <c r="O37" s="162"/>
      <c r="P37" s="161">
        <v>0</v>
      </c>
    </row>
    <row r="38" spans="2:16" hidden="1" outlineLevel="1">
      <c r="B38" s="81" t="s">
        <v>1967</v>
      </c>
      <c r="C38" s="753"/>
      <c r="D38" s="161">
        <v>0</v>
      </c>
      <c r="E38" s="161"/>
      <c r="F38" s="162">
        <v>0</v>
      </c>
      <c r="G38" s="558"/>
      <c r="H38" s="162">
        <v>0</v>
      </c>
      <c r="I38" s="558"/>
      <c r="J38" s="161">
        <v>0</v>
      </c>
      <c r="K38" s="558"/>
      <c r="L38" s="162">
        <v>0</v>
      </c>
      <c r="M38" s="558"/>
      <c r="N38" s="162">
        <v>0</v>
      </c>
      <c r="O38" s="162"/>
      <c r="P38" s="161">
        <v>0</v>
      </c>
    </row>
    <row r="39" spans="2:16" hidden="1" outlineLevel="1">
      <c r="B39" s="81" t="s">
        <v>1966</v>
      </c>
      <c r="C39" s="753"/>
      <c r="D39" s="161">
        <v>0</v>
      </c>
      <c r="E39" s="161"/>
      <c r="F39" s="161">
        <v>0</v>
      </c>
      <c r="G39" s="558"/>
      <c r="H39" s="161">
        <v>0</v>
      </c>
      <c r="I39" s="558"/>
      <c r="J39" s="162">
        <v>0</v>
      </c>
      <c r="K39" s="558"/>
      <c r="L39" s="162">
        <v>0</v>
      </c>
      <c r="M39" s="558"/>
      <c r="N39" s="162">
        <v>0</v>
      </c>
      <c r="O39" s="162"/>
      <c r="P39" s="161">
        <v>0</v>
      </c>
    </row>
    <row r="40" spans="2:16" hidden="1" outlineLevel="1">
      <c r="B40" s="81" t="s">
        <v>1970</v>
      </c>
      <c r="C40" s="753"/>
      <c r="D40" s="161">
        <v>0</v>
      </c>
      <c r="E40" s="161"/>
      <c r="F40" s="162">
        <v>0</v>
      </c>
      <c r="G40" s="558"/>
      <c r="H40" s="162">
        <v>0</v>
      </c>
      <c r="I40" s="558"/>
      <c r="J40" s="161">
        <v>0</v>
      </c>
      <c r="K40" s="558"/>
      <c r="L40" s="162">
        <v>0</v>
      </c>
      <c r="M40" s="558"/>
      <c r="N40" s="162">
        <v>0</v>
      </c>
      <c r="O40" s="162"/>
      <c r="P40" s="161">
        <v>0</v>
      </c>
    </row>
    <row r="41" spans="2:16" hidden="1" outlineLevel="1">
      <c r="B41" s="153" t="s">
        <v>5678</v>
      </c>
      <c r="C41" s="753"/>
      <c r="D41" s="162">
        <v>0</v>
      </c>
      <c r="E41" s="162">
        <v>0</v>
      </c>
      <c r="F41" s="162">
        <v>0</v>
      </c>
      <c r="G41" s="162">
        <v>0</v>
      </c>
      <c r="H41" s="162">
        <v>0</v>
      </c>
      <c r="I41" s="162">
        <v>0</v>
      </c>
      <c r="J41" s="162">
        <v>0</v>
      </c>
      <c r="K41" s="162">
        <v>0</v>
      </c>
      <c r="L41" s="162">
        <v>0</v>
      </c>
      <c r="M41" s="162">
        <v>0</v>
      </c>
      <c r="N41" s="162">
        <v>0</v>
      </c>
      <c r="O41" s="162">
        <v>0</v>
      </c>
      <c r="P41" s="162">
        <v>0</v>
      </c>
    </row>
    <row r="42" spans="2:16" hidden="1" outlineLevel="1">
      <c r="B42" s="153" t="s">
        <v>5678</v>
      </c>
      <c r="C42" s="753"/>
      <c r="D42" s="162">
        <v>0</v>
      </c>
      <c r="E42" s="162">
        <v>0</v>
      </c>
      <c r="F42" s="162">
        <v>0</v>
      </c>
      <c r="G42" s="162">
        <v>0</v>
      </c>
      <c r="H42" s="162">
        <v>0</v>
      </c>
      <c r="I42" s="162">
        <v>0</v>
      </c>
      <c r="J42" s="162">
        <v>0</v>
      </c>
      <c r="K42" s="162">
        <v>0</v>
      </c>
      <c r="L42" s="162">
        <v>0</v>
      </c>
      <c r="M42" s="162">
        <v>0</v>
      </c>
      <c r="N42" s="162">
        <v>0</v>
      </c>
      <c r="O42" s="162">
        <v>0</v>
      </c>
      <c r="P42" s="162">
        <v>0</v>
      </c>
    </row>
    <row r="43" spans="2:16" hidden="1" outlineLevel="1">
      <c r="B43" s="81" t="s">
        <v>1968</v>
      </c>
      <c r="C43" s="89"/>
      <c r="D43" s="161">
        <v>0</v>
      </c>
      <c r="E43" s="161"/>
      <c r="F43" s="162">
        <v>0</v>
      </c>
      <c r="G43" s="558"/>
      <c r="H43" s="162">
        <v>0</v>
      </c>
      <c r="I43" s="558"/>
      <c r="J43" s="162">
        <v>0</v>
      </c>
      <c r="K43" s="558"/>
      <c r="L43" s="162">
        <v>0</v>
      </c>
      <c r="M43" s="558"/>
      <c r="N43" s="161">
        <v>23757214.153999999</v>
      </c>
      <c r="O43" s="162"/>
      <c r="P43" s="161">
        <v>23757214.153999999</v>
      </c>
    </row>
    <row r="44" spans="2:16" ht="13.5" hidden="1" outlineLevel="1" thickBot="1">
      <c r="B44" s="150" t="s">
        <v>5679</v>
      </c>
      <c r="C44" s="713"/>
      <c r="D44" s="557">
        <v>390000000</v>
      </c>
      <c r="E44" s="161"/>
      <c r="F44" s="557">
        <v>2989952.2919999957</v>
      </c>
      <c r="G44" s="161"/>
      <c r="H44" s="557">
        <v>14908117.932</v>
      </c>
      <c r="I44" s="161"/>
      <c r="J44" s="557">
        <v>0</v>
      </c>
      <c r="K44" s="161"/>
      <c r="L44" s="557">
        <v>13132065.245999999</v>
      </c>
      <c r="M44" s="161"/>
      <c r="N44" s="557">
        <v>125825244.53832287</v>
      </c>
      <c r="O44" s="162"/>
      <c r="P44" s="557">
        <v>546855380.00832295</v>
      </c>
    </row>
    <row r="45" spans="2:16" hidden="1" outlineLevel="1">
      <c r="B45" s="150"/>
      <c r="C45" s="713"/>
      <c r="D45" s="558"/>
      <c r="E45" s="161"/>
      <c r="F45" s="558"/>
      <c r="G45" s="161"/>
      <c r="H45" s="558"/>
      <c r="I45" s="161"/>
      <c r="J45" s="558"/>
      <c r="K45" s="161"/>
      <c r="L45" s="558"/>
      <c r="M45" s="161"/>
      <c r="N45" s="558"/>
      <c r="O45" s="162"/>
      <c r="P45" s="558"/>
    </row>
    <row r="46" spans="2:16" hidden="1" outlineLevel="1">
      <c r="B46" s="4" t="s">
        <v>1964</v>
      </c>
      <c r="C46" s="713"/>
      <c r="D46" s="162">
        <v>0</v>
      </c>
      <c r="E46" s="161"/>
      <c r="F46" s="162">
        <v>0</v>
      </c>
      <c r="G46" s="161"/>
      <c r="H46" s="162">
        <v>0</v>
      </c>
      <c r="I46" s="161"/>
      <c r="J46" s="161">
        <v>0</v>
      </c>
      <c r="K46" s="161"/>
      <c r="L46" s="162">
        <v>0</v>
      </c>
      <c r="M46" s="161"/>
      <c r="N46" s="162">
        <v>-33000000</v>
      </c>
      <c r="O46" s="162"/>
      <c r="P46" s="161">
        <v>-33000000</v>
      </c>
    </row>
    <row r="47" spans="2:16" hidden="1" outlineLevel="1">
      <c r="B47" s="4" t="s">
        <v>1965</v>
      </c>
      <c r="C47" s="713"/>
      <c r="D47" s="162">
        <v>0</v>
      </c>
      <c r="E47" s="161"/>
      <c r="F47" s="162">
        <v>0</v>
      </c>
      <c r="G47" s="161"/>
      <c r="H47" s="162">
        <v>0</v>
      </c>
      <c r="I47" s="161"/>
      <c r="J47" s="161">
        <v>0</v>
      </c>
      <c r="K47" s="161"/>
      <c r="L47" s="162">
        <v>0</v>
      </c>
      <c r="M47" s="161"/>
      <c r="N47" s="162">
        <v>0</v>
      </c>
      <c r="O47" s="162"/>
      <c r="P47" s="161">
        <v>0</v>
      </c>
    </row>
    <row r="48" spans="2:16" hidden="1" outlineLevel="1">
      <c r="B48" s="4" t="s">
        <v>1967</v>
      </c>
      <c r="C48" s="713"/>
      <c r="D48" s="162">
        <v>0</v>
      </c>
      <c r="E48" s="161"/>
      <c r="F48" s="162">
        <v>0</v>
      </c>
      <c r="G48" s="161"/>
      <c r="H48" s="162">
        <v>0</v>
      </c>
      <c r="I48" s="161"/>
      <c r="J48" s="161">
        <v>63964628.865000002</v>
      </c>
      <c r="K48" s="161"/>
      <c r="L48" s="162">
        <v>0</v>
      </c>
      <c r="M48" s="161"/>
      <c r="N48" s="162">
        <v>-87721843.018999994</v>
      </c>
      <c r="O48" s="162"/>
      <c r="P48" s="161">
        <v>-23757214.153999992</v>
      </c>
    </row>
    <row r="49" spans="2:16" hidden="1" outlineLevel="1">
      <c r="B49" s="4" t="s">
        <v>1966</v>
      </c>
      <c r="C49" s="713"/>
      <c r="D49" s="162">
        <v>0</v>
      </c>
      <c r="E49" s="161"/>
      <c r="F49" s="162">
        <v>0</v>
      </c>
      <c r="G49" s="161"/>
      <c r="H49" s="162">
        <v>5103401.5190000003</v>
      </c>
      <c r="I49" s="161"/>
      <c r="J49" s="161">
        <v>0</v>
      </c>
      <c r="K49" s="161"/>
      <c r="L49" s="162">
        <v>0</v>
      </c>
      <c r="M49" s="161"/>
      <c r="N49" s="162">
        <v>-5103401.5190000013</v>
      </c>
      <c r="O49" s="162"/>
      <c r="P49" s="161">
        <v>0</v>
      </c>
    </row>
    <row r="50" spans="2:16" hidden="1" outlineLevel="1">
      <c r="B50" s="4" t="s">
        <v>1970</v>
      </c>
      <c r="C50" s="713"/>
      <c r="D50" s="162">
        <v>51000000</v>
      </c>
      <c r="E50" s="161"/>
      <c r="F50" s="162">
        <v>0</v>
      </c>
      <c r="G50" s="161"/>
      <c r="H50" s="162">
        <v>0</v>
      </c>
      <c r="I50" s="161"/>
      <c r="J50" s="161">
        <v>-51000000</v>
      </c>
      <c r="K50" s="161"/>
      <c r="L50" s="162">
        <v>0</v>
      </c>
      <c r="M50" s="161"/>
      <c r="N50" s="162">
        <v>0</v>
      </c>
      <c r="O50" s="162"/>
      <c r="P50" s="161">
        <v>0</v>
      </c>
    </row>
    <row r="51" spans="2:16" hidden="1" outlineLevel="1">
      <c r="B51" s="4" t="s">
        <v>5678</v>
      </c>
      <c r="C51" s="713"/>
      <c r="D51" s="162">
        <v>0</v>
      </c>
      <c r="E51" s="161"/>
      <c r="F51" s="162">
        <v>0</v>
      </c>
      <c r="G51" s="161"/>
      <c r="H51" s="162">
        <v>0</v>
      </c>
      <c r="I51" s="161"/>
      <c r="J51" s="161">
        <v>-12964628.865</v>
      </c>
      <c r="K51" s="161"/>
      <c r="L51" s="162">
        <v>0</v>
      </c>
      <c r="M51" s="161"/>
      <c r="N51" s="162">
        <v>0</v>
      </c>
      <c r="O51" s="162"/>
      <c r="P51" s="161">
        <v>-12964628.865</v>
      </c>
    </row>
    <row r="52" spans="2:16" hidden="1" outlineLevel="1">
      <c r="B52" s="4" t="s">
        <v>1968</v>
      </c>
      <c r="C52" s="713"/>
      <c r="D52" s="162">
        <v>0</v>
      </c>
      <c r="E52" s="161"/>
      <c r="F52" s="162">
        <v>0</v>
      </c>
      <c r="G52" s="161"/>
      <c r="H52" s="162">
        <v>0</v>
      </c>
      <c r="I52" s="161"/>
      <c r="J52" s="161">
        <v>0</v>
      </c>
      <c r="K52" s="161"/>
      <c r="L52" s="162">
        <v>0</v>
      </c>
      <c r="M52" s="161"/>
      <c r="N52" s="162">
        <v>58037513.020000003</v>
      </c>
      <c r="O52" s="162"/>
      <c r="P52" s="161">
        <v>58037513.020000003</v>
      </c>
    </row>
    <row r="53" spans="2:16" ht="13.5" collapsed="1" thickBot="1">
      <c r="B53" s="150" t="s">
        <v>1971</v>
      </c>
      <c r="C53" s="713"/>
      <c r="D53" s="557">
        <v>441000000</v>
      </c>
      <c r="E53" s="161"/>
      <c r="F53" s="557">
        <v>2989952.2919999957</v>
      </c>
      <c r="G53" s="161"/>
      <c r="H53" s="557">
        <v>20011519.451000001</v>
      </c>
      <c r="I53" s="161"/>
      <c r="J53" s="557">
        <v>1.862645149230957E-9</v>
      </c>
      <c r="K53" s="161"/>
      <c r="L53" s="557">
        <v>13132065.245999999</v>
      </c>
      <c r="M53" s="161"/>
      <c r="N53" s="557">
        <v>58037513.020322874</v>
      </c>
      <c r="O53" s="162"/>
      <c r="P53" s="557">
        <v>535171050.00932294</v>
      </c>
    </row>
    <row r="54" spans="2:16" ht="13.5" thickTop="1">
      <c r="C54" s="713"/>
      <c r="D54" s="754"/>
      <c r="E54" s="161"/>
      <c r="F54" s="755"/>
      <c r="G54" s="161"/>
      <c r="H54" s="755"/>
      <c r="I54" s="161"/>
      <c r="J54" s="161"/>
      <c r="K54" s="161"/>
      <c r="L54" s="755"/>
      <c r="M54" s="161"/>
      <c r="N54" s="755"/>
      <c r="O54" s="162"/>
      <c r="P54" s="89"/>
    </row>
    <row r="55" spans="2:16">
      <c r="B55" s="4" t="s">
        <v>5670</v>
      </c>
      <c r="C55" s="713"/>
      <c r="D55" s="162">
        <v>0</v>
      </c>
      <c r="E55" s="161"/>
      <c r="F55" s="162">
        <v>0</v>
      </c>
      <c r="G55" s="161"/>
      <c r="H55" s="162">
        <v>2901875.6510000001</v>
      </c>
      <c r="I55" s="161"/>
      <c r="J55" s="161">
        <v>0</v>
      </c>
      <c r="K55" s="161"/>
      <c r="L55" s="162">
        <v>0</v>
      </c>
      <c r="M55" s="161"/>
      <c r="N55" s="162">
        <v>-2901875.6510000001</v>
      </c>
      <c r="O55" s="162"/>
      <c r="P55" s="89">
        <v>0</v>
      </c>
    </row>
    <row r="56" spans="2:16">
      <c r="B56" s="4" t="s">
        <v>5683</v>
      </c>
      <c r="C56" s="713"/>
      <c r="D56" s="162">
        <v>0</v>
      </c>
      <c r="E56" s="161"/>
      <c r="F56" s="162">
        <v>0</v>
      </c>
      <c r="G56" s="161"/>
      <c r="H56" s="162">
        <v>0</v>
      </c>
      <c r="I56" s="161"/>
      <c r="J56" s="161">
        <v>0</v>
      </c>
      <c r="K56" s="161"/>
      <c r="L56" s="162">
        <v>34135637.369000003</v>
      </c>
      <c r="M56" s="161"/>
      <c r="N56" s="162">
        <v>-34135637.369000003</v>
      </c>
      <c r="O56" s="162"/>
      <c r="P56" s="89">
        <v>0</v>
      </c>
    </row>
    <row r="57" spans="2:16">
      <c r="B57" s="4" t="s">
        <v>5403</v>
      </c>
      <c r="C57" s="713"/>
      <c r="D57" s="162">
        <v>0</v>
      </c>
      <c r="E57" s="161"/>
      <c r="F57" s="162">
        <v>0</v>
      </c>
      <c r="G57" s="161"/>
      <c r="H57" s="162">
        <v>0</v>
      </c>
      <c r="I57" s="161"/>
      <c r="J57" s="161">
        <v>0</v>
      </c>
      <c r="K57" s="161"/>
      <c r="L57" s="162">
        <v>0</v>
      </c>
      <c r="M57" s="161"/>
      <c r="N57" s="162">
        <v>0</v>
      </c>
      <c r="O57" s="162"/>
      <c r="P57" s="89">
        <v>0</v>
      </c>
    </row>
    <row r="58" spans="2:16">
      <c r="B58" s="4" t="s">
        <v>1965</v>
      </c>
      <c r="C58" s="713"/>
      <c r="D58" s="162">
        <v>0</v>
      </c>
      <c r="E58" s="161"/>
      <c r="F58" s="162">
        <v>0</v>
      </c>
      <c r="G58" s="161"/>
      <c r="H58" s="162">
        <v>0</v>
      </c>
      <c r="I58" s="161"/>
      <c r="J58" s="161">
        <v>0</v>
      </c>
      <c r="K58" s="161"/>
      <c r="L58" s="162">
        <v>0</v>
      </c>
      <c r="M58" s="161"/>
      <c r="N58" s="162">
        <v>0</v>
      </c>
      <c r="O58" s="162"/>
      <c r="P58" s="89">
        <v>0</v>
      </c>
    </row>
    <row r="59" spans="2:16">
      <c r="B59" s="4" t="s">
        <v>5674</v>
      </c>
      <c r="C59" s="713"/>
      <c r="D59" s="162">
        <v>0</v>
      </c>
      <c r="E59" s="161"/>
      <c r="F59" s="162">
        <v>0</v>
      </c>
      <c r="G59" s="161"/>
      <c r="H59" s="162">
        <v>0</v>
      </c>
      <c r="I59" s="161"/>
      <c r="J59" s="161">
        <v>0</v>
      </c>
      <c r="K59" s="161"/>
      <c r="L59" s="162">
        <v>0</v>
      </c>
      <c r="M59" s="161"/>
      <c r="N59" s="162">
        <v>-21000000</v>
      </c>
      <c r="O59" s="162"/>
      <c r="P59" s="89">
        <v>-21000000</v>
      </c>
    </row>
    <row r="60" spans="2:16">
      <c r="B60" s="4" t="s">
        <v>1968</v>
      </c>
      <c r="C60" s="713"/>
      <c r="D60" s="162">
        <v>0</v>
      </c>
      <c r="E60" s="161"/>
      <c r="F60" s="162">
        <v>0</v>
      </c>
      <c r="G60" s="161"/>
      <c r="H60" s="162">
        <v>0</v>
      </c>
      <c r="I60" s="161"/>
      <c r="J60" s="161">
        <v>0</v>
      </c>
      <c r="K60" s="161"/>
      <c r="L60" s="162">
        <v>0</v>
      </c>
      <c r="M60" s="161"/>
      <c r="N60" s="162">
        <v>24764507.447000004</v>
      </c>
      <c r="O60" s="162"/>
      <c r="P60" s="89">
        <v>24764507.447000004</v>
      </c>
    </row>
    <row r="61" spans="2:16" ht="13.5" thickBot="1">
      <c r="B61" s="150" t="s">
        <v>5680</v>
      </c>
      <c r="C61" s="713"/>
      <c r="D61" s="557">
        <v>441000000</v>
      </c>
      <c r="E61" s="161"/>
      <c r="F61" s="557">
        <v>2989952.2919999957</v>
      </c>
      <c r="G61" s="161"/>
      <c r="H61" s="557">
        <v>22913395.102000002</v>
      </c>
      <c r="I61" s="161"/>
      <c r="J61" s="557">
        <v>1.862645149230957E-9</v>
      </c>
      <c r="K61" s="161"/>
      <c r="L61" s="557">
        <v>47267702.615000002</v>
      </c>
      <c r="M61" s="161"/>
      <c r="N61" s="557">
        <v>24764507.447322875</v>
      </c>
      <c r="O61" s="162"/>
      <c r="P61" s="557">
        <v>538935557.45632291</v>
      </c>
    </row>
    <row r="62" spans="2:16" ht="13.5" thickTop="1">
      <c r="C62" s="95"/>
      <c r="D62" s="154"/>
      <c r="F62" s="155"/>
      <c r="H62" s="155"/>
      <c r="L62" s="155"/>
      <c r="N62" s="155"/>
      <c r="P62" s="100"/>
    </row>
    <row r="63" spans="2:16">
      <c r="B63" s="4" t="s">
        <v>5670</v>
      </c>
      <c r="C63" s="95"/>
      <c r="D63" s="162">
        <v>0</v>
      </c>
      <c r="F63" s="162">
        <v>0</v>
      </c>
      <c r="H63" s="162">
        <v>0</v>
      </c>
      <c r="J63" s="161">
        <v>0</v>
      </c>
      <c r="L63" s="162">
        <v>0</v>
      </c>
      <c r="N63" s="162">
        <v>0</v>
      </c>
      <c r="P63" s="161">
        <v>0</v>
      </c>
    </row>
    <row r="64" spans="2:16">
      <c r="B64" s="4" t="s">
        <v>5683</v>
      </c>
      <c r="C64" s="95"/>
      <c r="D64" s="162">
        <v>0</v>
      </c>
      <c r="F64" s="162">
        <v>0</v>
      </c>
      <c r="H64" s="162">
        <v>0</v>
      </c>
      <c r="J64" s="161">
        <v>0</v>
      </c>
      <c r="L64" s="162">
        <v>0</v>
      </c>
      <c r="N64" s="162">
        <v>0</v>
      </c>
      <c r="P64" s="161">
        <v>0</v>
      </c>
    </row>
    <row r="65" spans="2:18">
      <c r="B65" s="4" t="s">
        <v>5403</v>
      </c>
      <c r="C65" s="95"/>
      <c r="D65" s="162">
        <v>0</v>
      </c>
      <c r="F65" s="162">
        <v>0</v>
      </c>
      <c r="H65" s="162">
        <v>0</v>
      </c>
      <c r="J65" s="161">
        <v>0</v>
      </c>
      <c r="L65" s="162">
        <v>0</v>
      </c>
      <c r="N65" s="162">
        <v>0</v>
      </c>
      <c r="P65" s="161">
        <v>0</v>
      </c>
    </row>
    <row r="66" spans="2:18">
      <c r="B66" s="4" t="s">
        <v>1965</v>
      </c>
      <c r="C66" s="95"/>
      <c r="D66" s="162">
        <v>0</v>
      </c>
      <c r="F66" s="162">
        <v>0</v>
      </c>
      <c r="H66" s="162">
        <v>0</v>
      </c>
      <c r="J66" s="161">
        <v>0</v>
      </c>
      <c r="L66" s="162">
        <v>0</v>
      </c>
      <c r="N66" s="162">
        <v>0</v>
      </c>
      <c r="P66" s="161">
        <v>0</v>
      </c>
    </row>
    <row r="67" spans="2:18">
      <c r="B67" s="4" t="s">
        <v>1964</v>
      </c>
      <c r="C67" s="95"/>
      <c r="D67" s="162">
        <v>0</v>
      </c>
      <c r="F67" s="162">
        <v>0</v>
      </c>
      <c r="H67" s="162">
        <v>0</v>
      </c>
      <c r="J67" s="161">
        <v>0</v>
      </c>
      <c r="L67" s="162">
        <v>-5000000</v>
      </c>
      <c r="N67" s="162">
        <v>0</v>
      </c>
      <c r="P67" s="161">
        <v>-5000000</v>
      </c>
    </row>
    <row r="68" spans="2:18">
      <c r="B68" s="4" t="s">
        <v>1968</v>
      </c>
      <c r="C68" s="95"/>
      <c r="D68" s="162">
        <v>0</v>
      </c>
      <c r="F68" s="162">
        <v>0</v>
      </c>
      <c r="H68" s="162">
        <v>0</v>
      </c>
      <c r="J68" s="161">
        <v>0</v>
      </c>
      <c r="L68" s="162">
        <v>0</v>
      </c>
      <c r="N68" s="162">
        <v>34503763.848677121</v>
      </c>
      <c r="P68" s="161">
        <v>34503763.848677121</v>
      </c>
    </row>
    <row r="69" spans="2:18">
      <c r="C69" s="95"/>
      <c r="D69" s="154"/>
      <c r="F69" s="155"/>
      <c r="H69" s="155"/>
      <c r="L69" s="155"/>
      <c r="N69" s="155"/>
      <c r="P69" s="108"/>
    </row>
    <row r="70" spans="2:18" ht="13.5" thickBot="1">
      <c r="B70" s="150" t="s">
        <v>1972</v>
      </c>
      <c r="C70" s="95"/>
      <c r="D70" s="151">
        <v>441000000</v>
      </c>
      <c r="E70" s="151">
        <v>0</v>
      </c>
      <c r="F70" s="151">
        <v>2989952.2919999957</v>
      </c>
      <c r="G70" s="151">
        <v>0</v>
      </c>
      <c r="H70" s="151">
        <v>22913395.102000002</v>
      </c>
      <c r="I70" s="151">
        <v>0</v>
      </c>
      <c r="J70" s="151">
        <v>1.862645149230957E-9</v>
      </c>
      <c r="K70" s="151">
        <v>0</v>
      </c>
      <c r="L70" s="151">
        <v>42267702.615000002</v>
      </c>
      <c r="M70" s="151">
        <v>0</v>
      </c>
      <c r="N70" s="151">
        <v>59268271.295999996</v>
      </c>
      <c r="O70" s="151">
        <v>0</v>
      </c>
      <c r="P70" s="151">
        <v>568439321.30500007</v>
      </c>
      <c r="R70" s="100"/>
    </row>
    <row r="71" spans="2:18" ht="13.5" thickTop="1">
      <c r="C71" s="95"/>
      <c r="D71" s="154"/>
      <c r="F71" s="155"/>
      <c r="H71" s="155"/>
      <c r="L71" s="155"/>
      <c r="N71" s="155"/>
      <c r="P71" s="108"/>
    </row>
    <row r="72" spans="2:18">
      <c r="B72" s="4" t="s">
        <v>5670</v>
      </c>
      <c r="C72" s="95"/>
      <c r="D72" s="162">
        <v>0</v>
      </c>
      <c r="E72" s="161"/>
      <c r="F72" s="162">
        <v>0</v>
      </c>
      <c r="G72" s="161"/>
      <c r="H72" s="162">
        <v>0</v>
      </c>
      <c r="I72" s="161"/>
      <c r="J72" s="161">
        <v>0</v>
      </c>
      <c r="K72" s="161"/>
      <c r="L72" s="162">
        <v>0</v>
      </c>
      <c r="M72" s="161"/>
      <c r="N72" s="162">
        <v>0</v>
      </c>
      <c r="O72" s="162"/>
      <c r="P72" s="161">
        <v>0</v>
      </c>
    </row>
    <row r="73" spans="2:18">
      <c r="B73" s="4" t="s">
        <v>5684</v>
      </c>
      <c r="C73" s="95"/>
      <c r="D73" s="162">
        <v>0</v>
      </c>
      <c r="E73" s="161"/>
      <c r="F73" s="162">
        <v>0</v>
      </c>
      <c r="G73" s="161"/>
      <c r="H73" s="162">
        <v>0</v>
      </c>
      <c r="I73" s="161"/>
      <c r="J73" s="161">
        <v>0</v>
      </c>
      <c r="K73" s="161"/>
      <c r="L73" s="162">
        <v>0</v>
      </c>
      <c r="M73" s="161"/>
      <c r="N73" s="162">
        <v>0</v>
      </c>
      <c r="O73" s="162"/>
      <c r="P73" s="161">
        <v>0</v>
      </c>
    </row>
    <row r="74" spans="2:18">
      <c r="B74" s="4" t="s">
        <v>5403</v>
      </c>
      <c r="C74" s="95"/>
      <c r="D74" s="162">
        <v>0</v>
      </c>
      <c r="E74" s="161"/>
      <c r="F74" s="162">
        <v>0</v>
      </c>
      <c r="G74" s="161"/>
      <c r="H74" s="162">
        <v>0</v>
      </c>
      <c r="I74" s="161"/>
      <c r="J74" s="161">
        <v>0</v>
      </c>
      <c r="K74" s="161"/>
      <c r="L74" s="162">
        <v>0</v>
      </c>
      <c r="M74" s="161"/>
      <c r="N74" s="162">
        <v>0</v>
      </c>
      <c r="O74" s="162"/>
      <c r="P74" s="161">
        <v>0</v>
      </c>
    </row>
    <row r="75" spans="2:18">
      <c r="B75" s="4" t="s">
        <v>1965</v>
      </c>
      <c r="C75" s="95"/>
      <c r="D75" s="162">
        <v>0</v>
      </c>
      <c r="E75" s="161"/>
      <c r="F75" s="162">
        <v>0</v>
      </c>
      <c r="G75" s="161"/>
      <c r="H75" s="162">
        <v>0</v>
      </c>
      <c r="I75" s="161"/>
      <c r="J75" s="161">
        <v>0</v>
      </c>
      <c r="K75" s="161"/>
      <c r="L75" s="162">
        <v>0</v>
      </c>
      <c r="M75" s="161"/>
      <c r="N75" s="162">
        <v>0</v>
      </c>
      <c r="O75" s="162"/>
      <c r="P75" s="161">
        <v>0</v>
      </c>
    </row>
    <row r="76" spans="2:18">
      <c r="B76" s="4" t="s">
        <v>5669</v>
      </c>
      <c r="C76" s="95"/>
      <c r="D76" s="162">
        <v>0</v>
      </c>
      <c r="E76" s="161"/>
      <c r="F76" s="162">
        <v>0</v>
      </c>
      <c r="G76" s="161"/>
      <c r="H76" s="162">
        <v>0</v>
      </c>
      <c r="I76" s="161"/>
      <c r="J76" s="161">
        <v>0</v>
      </c>
      <c r="K76" s="161"/>
      <c r="L76" s="162">
        <v>0</v>
      </c>
      <c r="M76" s="161"/>
      <c r="N76" s="162">
        <v>0</v>
      </c>
      <c r="O76" s="162"/>
      <c r="P76" s="161">
        <v>0</v>
      </c>
    </row>
    <row r="77" spans="2:18">
      <c r="B77" s="4" t="s">
        <v>5694</v>
      </c>
      <c r="C77" s="95"/>
      <c r="D77" s="162">
        <v>0</v>
      </c>
      <c r="E77" s="161"/>
      <c r="F77" s="162">
        <v>0</v>
      </c>
      <c r="G77" s="161"/>
      <c r="H77" s="162">
        <v>0</v>
      </c>
      <c r="I77" s="161"/>
      <c r="J77" s="161">
        <v>0</v>
      </c>
      <c r="K77" s="161"/>
      <c r="L77" s="162">
        <v>0</v>
      </c>
      <c r="M77" s="161"/>
      <c r="N77" s="162">
        <v>28442902.618000001</v>
      </c>
      <c r="O77" s="162"/>
      <c r="P77" s="161">
        <v>28442902.618000001</v>
      </c>
    </row>
    <row r="78" spans="2:18">
      <c r="C78" s="95"/>
      <c r="D78" s="154"/>
      <c r="F78" s="155"/>
      <c r="H78" s="155"/>
      <c r="L78" s="155"/>
      <c r="N78" s="155"/>
    </row>
    <row r="79" spans="2:18" ht="13.5" thickBot="1">
      <c r="B79" s="150" t="s">
        <v>5681</v>
      </c>
      <c r="C79" s="95"/>
      <c r="D79" s="151">
        <v>441000000</v>
      </c>
      <c r="E79" s="151">
        <v>0</v>
      </c>
      <c r="F79" s="151">
        <v>2989952.2919999957</v>
      </c>
      <c r="G79" s="151">
        <v>0</v>
      </c>
      <c r="H79" s="151">
        <v>22913395.102000002</v>
      </c>
      <c r="I79" s="151">
        <v>0</v>
      </c>
      <c r="J79" s="151">
        <v>1.862645149230957E-9</v>
      </c>
      <c r="K79" s="151">
        <v>0</v>
      </c>
      <c r="L79" s="151">
        <v>42267702.615000002</v>
      </c>
      <c r="M79" s="151">
        <v>0</v>
      </c>
      <c r="N79" s="151">
        <v>87711173.914000005</v>
      </c>
      <c r="O79" s="151">
        <v>0</v>
      </c>
      <c r="P79" s="151">
        <v>596882223.9230001</v>
      </c>
    </row>
    <row r="80" spans="2:18" ht="13.5" thickTop="1">
      <c r="C80" s="95"/>
      <c r="D80" s="154"/>
      <c r="F80" s="155"/>
      <c r="H80" s="155"/>
      <c r="L80" s="155"/>
      <c r="P80" s="100">
        <v>0</v>
      </c>
    </row>
    <row r="81" spans="1:16">
      <c r="C81" s="95"/>
      <c r="D81" s="154"/>
      <c r="F81" s="155"/>
      <c r="H81" s="155"/>
      <c r="L81" s="155"/>
    </row>
    <row r="82" spans="1:16">
      <c r="B82" s="4" t="s">
        <v>5682</v>
      </c>
      <c r="C82" s="95"/>
      <c r="D82" s="154"/>
      <c r="F82" s="154"/>
      <c r="H82" s="155"/>
      <c r="L82" s="155"/>
    </row>
    <row r="83" spans="1:16">
      <c r="B83" s="4" t="s">
        <v>5695</v>
      </c>
      <c r="C83" s="95"/>
      <c r="D83" s="154"/>
      <c r="F83" s="155"/>
      <c r="H83" s="155"/>
      <c r="L83" s="155"/>
    </row>
    <row r="84" spans="1:16">
      <c r="C84" s="95"/>
      <c r="D84" s="154"/>
      <c r="F84" s="155"/>
      <c r="H84" s="155"/>
      <c r="L84" s="155"/>
    </row>
    <row r="85" spans="1:16">
      <c r="B85" s="4" t="s">
        <v>5404</v>
      </c>
      <c r="C85" s="95"/>
      <c r="D85" s="154"/>
      <c r="F85" s="155"/>
      <c r="H85" s="155"/>
      <c r="L85" s="155"/>
    </row>
    <row r="86" spans="1:16">
      <c r="C86" s="95"/>
      <c r="D86" s="155"/>
      <c r="F86" s="155"/>
      <c r="H86" s="155"/>
      <c r="L86" s="155"/>
      <c r="N86" s="155"/>
    </row>
    <row r="87" spans="1:16">
      <c r="F87" s="100"/>
      <c r="G87" s="4"/>
    </row>
    <row r="88" spans="1:16">
      <c r="F88" s="100"/>
      <c r="G88" s="4"/>
    </row>
    <row r="89" spans="1:16" s="1" customFormat="1">
      <c r="B89" s="91" t="s">
        <v>1817</v>
      </c>
      <c r="H89" s="96" t="s">
        <v>1818</v>
      </c>
      <c r="N89" s="794" t="s">
        <v>1819</v>
      </c>
      <c r="O89" s="794"/>
    </row>
    <row r="90" spans="1:16" s="1" customFormat="1">
      <c r="B90" s="149" t="s">
        <v>1820</v>
      </c>
      <c r="H90" s="159" t="s">
        <v>1821</v>
      </c>
      <c r="N90" s="794" t="s">
        <v>1822</v>
      </c>
      <c r="O90" s="794"/>
    </row>
    <row r="91" spans="1:16" s="1" customFormat="1">
      <c r="B91" s="91" t="s">
        <v>1823</v>
      </c>
      <c r="H91" s="96" t="s">
        <v>1824</v>
      </c>
      <c r="N91" s="805" t="s">
        <v>1825</v>
      </c>
      <c r="O91" s="805"/>
    </row>
    <row r="92" spans="1:16">
      <c r="C92" s="95"/>
      <c r="D92" s="155"/>
      <c r="F92" s="4"/>
      <c r="G92" s="4"/>
      <c r="H92" s="155"/>
      <c r="I92" s="4"/>
      <c r="J92" s="4"/>
      <c r="K92" s="4"/>
    </row>
    <row r="93" spans="1:16" s="146" customFormat="1">
      <c r="A93" s="4"/>
      <c r="B93" s="4"/>
      <c r="C93" s="95"/>
      <c r="D93" s="155"/>
      <c r="E93" s="147"/>
      <c r="F93" s="155"/>
      <c r="G93" s="147"/>
      <c r="I93" s="147"/>
      <c r="J93" s="147"/>
      <c r="K93" s="147"/>
      <c r="M93" s="147"/>
      <c r="P93" s="4"/>
    </row>
    <row r="94" spans="1:16" s="146" customFormat="1">
      <c r="A94" s="4"/>
      <c r="B94" s="4"/>
      <c r="C94" s="4"/>
      <c r="E94" s="147"/>
      <c r="F94" s="4"/>
      <c r="G94" s="4"/>
      <c r="I94" s="147"/>
      <c r="J94" s="147"/>
      <c r="K94" s="147"/>
      <c r="M94" s="147"/>
      <c r="P94" s="4"/>
    </row>
    <row r="95" spans="1:16" s="146" customFormat="1">
      <c r="A95" s="4"/>
      <c r="B95" s="4"/>
      <c r="C95" s="4"/>
      <c r="E95" s="147"/>
      <c r="F95" s="4"/>
      <c r="G95" s="4"/>
      <c r="I95" s="147"/>
      <c r="J95" s="147"/>
      <c r="K95" s="147"/>
      <c r="M95" s="147"/>
      <c r="P95" s="4"/>
    </row>
  </sheetData>
  <mergeCells count="17">
    <mergeCell ref="H12:N12"/>
    <mergeCell ref="B13:B14"/>
    <mergeCell ref="D13:D14"/>
    <mergeCell ref="F13:F14"/>
    <mergeCell ref="H13:H14"/>
    <mergeCell ref="J13:J14"/>
    <mergeCell ref="N13:N14"/>
    <mergeCell ref="B6:P6"/>
    <mergeCell ref="B7:P7"/>
    <mergeCell ref="B8:P8"/>
    <mergeCell ref="B9:P9"/>
    <mergeCell ref="B10:P10"/>
    <mergeCell ref="P13:P14"/>
    <mergeCell ref="N89:O89"/>
    <mergeCell ref="N90:O90"/>
    <mergeCell ref="N91:O91"/>
    <mergeCell ref="L13:L14"/>
  </mergeCells>
  <hyperlinks>
    <hyperlink ref="P2" location="Indice!A1" display="Indice" xr:uid="{06140172-01B3-4D4B-B370-CF85D1CF09FB}"/>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EACB-2D53-4107-B10B-EF138F8E1F07}">
  <sheetPr>
    <tabColor rgb="FF13CD91"/>
  </sheetPr>
  <dimension ref="B2:I50"/>
  <sheetViews>
    <sheetView showGridLines="0" zoomScaleNormal="90" workbookViewId="0"/>
  </sheetViews>
  <sheetFormatPr baseColWidth="10" defaultColWidth="10.85546875" defaultRowHeight="12.75"/>
  <cols>
    <col min="1" max="1" width="7.140625" style="1" customWidth="1"/>
    <col min="2" max="2" width="51.28515625" style="1" customWidth="1"/>
    <col min="3" max="3" width="15.7109375" style="551" customWidth="1"/>
    <col min="4" max="4" width="14.28515625" style="551" customWidth="1"/>
    <col min="5" max="5" width="10.140625" style="1" customWidth="1"/>
    <col min="6" max="6" width="2.28515625" style="1" customWidth="1"/>
    <col min="7" max="7" width="4.42578125" style="1" customWidth="1"/>
    <col min="8" max="8" width="21.42578125" style="1" customWidth="1"/>
    <col min="9" max="9" width="16.42578125" style="551" bestFit="1" customWidth="1"/>
    <col min="10" max="16384" width="10.85546875" style="1"/>
  </cols>
  <sheetData>
    <row r="2" spans="2:9" ht="15">
      <c r="D2" s="552" t="s">
        <v>5235</v>
      </c>
    </row>
    <row r="3" spans="2:9" ht="15">
      <c r="D3" s="552"/>
    </row>
    <row r="4" spans="2:9">
      <c r="B4" s="4"/>
      <c r="C4" s="553"/>
      <c r="D4" s="553"/>
      <c r="I4" s="1"/>
    </row>
    <row r="5" spans="2:9" hidden="1">
      <c r="B5" s="808"/>
      <c r="C5" s="808"/>
      <c r="D5" s="808"/>
      <c r="I5" s="1"/>
    </row>
    <row r="6" spans="2:9">
      <c r="B6" s="801" t="s">
        <v>2638</v>
      </c>
      <c r="C6" s="801"/>
      <c r="D6" s="801"/>
      <c r="I6" s="1"/>
    </row>
    <row r="7" spans="2:9">
      <c r="B7" s="793" t="s">
        <v>5379</v>
      </c>
      <c r="C7" s="793"/>
      <c r="D7" s="793"/>
      <c r="I7" s="1"/>
    </row>
    <row r="8" spans="2:9">
      <c r="B8" s="793" t="s">
        <v>5666</v>
      </c>
      <c r="C8" s="793"/>
      <c r="D8" s="793"/>
      <c r="I8" s="1"/>
    </row>
    <row r="9" spans="2:9">
      <c r="B9" s="794" t="s">
        <v>5685</v>
      </c>
      <c r="C9" s="794"/>
      <c r="D9" s="794"/>
      <c r="I9" s="1"/>
    </row>
    <row r="10" spans="2:9">
      <c r="B10" s="794" t="s">
        <v>1792</v>
      </c>
      <c r="C10" s="794"/>
      <c r="D10" s="794"/>
      <c r="I10" s="1"/>
    </row>
    <row r="11" spans="2:9">
      <c r="B11" s="91"/>
      <c r="C11" s="91"/>
      <c r="D11" s="91"/>
      <c r="I11" s="1"/>
    </row>
    <row r="12" spans="2:9">
      <c r="B12" s="91"/>
      <c r="C12" s="91"/>
      <c r="D12" s="91"/>
      <c r="I12" s="1"/>
    </row>
    <row r="13" spans="2:9">
      <c r="B13" s="96"/>
      <c r="C13" s="554">
        <v>45382</v>
      </c>
      <c r="D13" s="554">
        <v>45291</v>
      </c>
      <c r="I13" s="1"/>
    </row>
    <row r="14" spans="2:9">
      <c r="B14" s="4"/>
      <c r="C14" s="555"/>
      <c r="D14" s="555"/>
      <c r="I14" s="1"/>
    </row>
    <row r="15" spans="2:9">
      <c r="B15" s="95" t="s">
        <v>5380</v>
      </c>
      <c r="C15" s="146"/>
      <c r="D15" s="146"/>
    </row>
    <row r="16" spans="2:9">
      <c r="B16" s="4" t="s">
        <v>5381</v>
      </c>
      <c r="C16" s="162">
        <v>104640159.50220248</v>
      </c>
      <c r="D16" s="162">
        <v>421884276</v>
      </c>
    </row>
    <row r="17" spans="2:8">
      <c r="B17" s="4" t="s">
        <v>5382</v>
      </c>
      <c r="C17" s="162">
        <v>-21890175.943901591</v>
      </c>
      <c r="D17" s="162">
        <v>-170770871</v>
      </c>
      <c r="F17" s="138"/>
      <c r="H17" s="556"/>
    </row>
    <row r="18" spans="2:8">
      <c r="B18" s="4" t="s">
        <v>5383</v>
      </c>
      <c r="C18" s="162">
        <v>-24883840.234999999</v>
      </c>
      <c r="D18" s="162">
        <v>-106218435</v>
      </c>
      <c r="F18" s="138"/>
      <c r="H18" s="556"/>
    </row>
    <row r="19" spans="2:8">
      <c r="B19" s="4" t="s">
        <v>5384</v>
      </c>
      <c r="C19" s="162">
        <v>-32429895.063999988</v>
      </c>
      <c r="D19" s="162">
        <v>-136540855</v>
      </c>
      <c r="F19" s="138"/>
      <c r="H19" s="556"/>
    </row>
    <row r="20" spans="2:8">
      <c r="B20" s="4" t="s">
        <v>5385</v>
      </c>
      <c r="C20" s="162">
        <v>-1279365.5529999994</v>
      </c>
      <c r="D20" s="162">
        <v>-4134528</v>
      </c>
      <c r="E20" s="9"/>
      <c r="F20" s="138"/>
    </row>
    <row r="21" spans="2:8" ht="13.5" thickBot="1">
      <c r="B21" s="95" t="s">
        <v>5386</v>
      </c>
      <c r="C21" s="557">
        <v>24156882.706300896</v>
      </c>
      <c r="D21" s="557">
        <v>4219587</v>
      </c>
    </row>
    <row r="22" spans="2:8" ht="13.5" thickTop="1">
      <c r="B22" s="4"/>
      <c r="C22" s="162"/>
      <c r="D22" s="162"/>
    </row>
    <row r="23" spans="2:8">
      <c r="B23" s="95" t="s">
        <v>5387</v>
      </c>
      <c r="C23" s="162"/>
      <c r="D23" s="162"/>
    </row>
    <row r="24" spans="2:8">
      <c r="B24" s="4" t="s">
        <v>5388</v>
      </c>
      <c r="C24" s="162">
        <v>-10690428.11599998</v>
      </c>
      <c r="D24" s="162">
        <v>-13941862</v>
      </c>
      <c r="F24" s="138"/>
    </row>
    <row r="25" spans="2:8" hidden="1">
      <c r="B25" s="4" t="s">
        <v>5389</v>
      </c>
      <c r="C25" s="162"/>
      <c r="D25" s="162"/>
      <c r="F25" s="138"/>
    </row>
    <row r="26" spans="2:8" hidden="1">
      <c r="B26" s="4" t="s">
        <v>5390</v>
      </c>
      <c r="C26" s="162">
        <v>0</v>
      </c>
      <c r="D26" s="162">
        <v>0</v>
      </c>
    </row>
    <row r="27" spans="2:8">
      <c r="B27" s="4" t="s">
        <v>5643</v>
      </c>
      <c r="C27" s="162">
        <v>0</v>
      </c>
      <c r="D27" s="162">
        <v>-3432966</v>
      </c>
      <c r="E27" s="59"/>
    </row>
    <row r="28" spans="2:8" ht="13.5" thickBot="1">
      <c r="B28" s="95" t="s">
        <v>5391</v>
      </c>
      <c r="C28" s="557">
        <v>-10690428.11599998</v>
      </c>
      <c r="D28" s="557">
        <v>-17374828</v>
      </c>
    </row>
    <row r="29" spans="2:8" ht="13.5" thickTop="1">
      <c r="B29" s="4"/>
      <c r="C29" s="162"/>
      <c r="D29" s="162"/>
    </row>
    <row r="30" spans="2:8">
      <c r="B30" s="95" t="s">
        <v>5392</v>
      </c>
      <c r="C30" s="162"/>
      <c r="D30" s="162"/>
    </row>
    <row r="31" spans="2:8">
      <c r="B31" s="4" t="s">
        <v>5393</v>
      </c>
      <c r="C31" s="162">
        <v>-16368395.622489871</v>
      </c>
      <c r="D31" s="162">
        <v>28340391</v>
      </c>
      <c r="H31" s="9"/>
    </row>
    <row r="32" spans="2:8">
      <c r="B32" s="4" t="s">
        <v>5406</v>
      </c>
      <c r="C32" s="162">
        <v>0</v>
      </c>
      <c r="D32" s="162">
        <v>0</v>
      </c>
    </row>
    <row r="33" spans="2:9">
      <c r="B33" s="4" t="s">
        <v>539</v>
      </c>
      <c r="C33" s="162">
        <v>-7037706.4487228738</v>
      </c>
      <c r="D33" s="162">
        <v>-8501797</v>
      </c>
    </row>
    <row r="34" spans="2:9">
      <c r="B34" s="4" t="s">
        <v>2748</v>
      </c>
      <c r="C34" s="162">
        <v>-5130000.0000000009</v>
      </c>
      <c r="D34" s="162">
        <v>-20839953</v>
      </c>
    </row>
    <row r="35" spans="2:9" ht="13.5" thickBot="1">
      <c r="B35" s="95" t="s">
        <v>5394</v>
      </c>
      <c r="C35" s="557">
        <v>-28536102.071212746</v>
      </c>
      <c r="D35" s="557">
        <v>-1001359</v>
      </c>
    </row>
    <row r="36" spans="2:9" ht="13.5" thickTop="1">
      <c r="B36" s="95"/>
      <c r="C36" s="558"/>
      <c r="D36" s="558"/>
      <c r="I36" s="559"/>
    </row>
    <row r="37" spans="2:9">
      <c r="B37" s="4" t="s">
        <v>5395</v>
      </c>
      <c r="C37" s="162">
        <v>-15069647.48091183</v>
      </c>
      <c r="D37" s="162">
        <v>-14156600</v>
      </c>
    </row>
    <row r="38" spans="2:9">
      <c r="B38" s="4" t="s">
        <v>5396</v>
      </c>
      <c r="C38" s="162">
        <v>4526721.4619118972</v>
      </c>
      <c r="D38" s="162">
        <v>77428</v>
      </c>
    </row>
    <row r="39" spans="2:9">
      <c r="B39" s="4" t="s">
        <v>5397</v>
      </c>
      <c r="C39" s="162">
        <v>27631057</v>
      </c>
      <c r="D39" s="162">
        <v>41710213</v>
      </c>
      <c r="H39" s="551"/>
    </row>
    <row r="40" spans="2:9">
      <c r="B40" s="4"/>
      <c r="C40" s="162"/>
      <c r="D40" s="162"/>
      <c r="H40" s="551"/>
    </row>
    <row r="41" spans="2:9" ht="13.5" thickBot="1">
      <c r="B41" s="95" t="s">
        <v>5398</v>
      </c>
      <c r="C41" s="557">
        <v>17088130.981000066</v>
      </c>
      <c r="D41" s="557">
        <v>27631057</v>
      </c>
      <c r="E41" s="9"/>
    </row>
    <row r="42" spans="2:9" ht="13.5" thickTop="1">
      <c r="B42" s="4"/>
      <c r="C42" s="112">
        <v>0.47000006586313248</v>
      </c>
      <c r="D42" s="112">
        <v>7.4000000953674316E-2</v>
      </c>
    </row>
    <row r="43" spans="2:9">
      <c r="B43" s="1" t="s">
        <v>5404</v>
      </c>
      <c r="C43" s="560"/>
      <c r="D43" s="560"/>
    </row>
    <row r="44" spans="2:9">
      <c r="C44" s="160"/>
      <c r="D44" s="160"/>
    </row>
    <row r="45" spans="2:9">
      <c r="C45" s="560"/>
      <c r="D45" s="560"/>
    </row>
    <row r="46" spans="2:9">
      <c r="C46" s="560"/>
      <c r="D46" s="560"/>
    </row>
    <row r="48" spans="2:9">
      <c r="B48" s="91" t="s">
        <v>5399</v>
      </c>
      <c r="C48" s="96" t="s">
        <v>1818</v>
      </c>
      <c r="D48" s="91" t="s">
        <v>5400</v>
      </c>
    </row>
    <row r="49" spans="2:4">
      <c r="B49" s="149" t="s">
        <v>1820</v>
      </c>
      <c r="C49" s="159" t="s">
        <v>1821</v>
      </c>
      <c r="D49" s="91" t="s">
        <v>1822</v>
      </c>
    </row>
    <row r="50" spans="2:4">
      <c r="B50" s="91" t="s">
        <v>1823</v>
      </c>
      <c r="C50" s="96" t="s">
        <v>1824</v>
      </c>
      <c r="D50" s="731" t="s">
        <v>1825</v>
      </c>
    </row>
  </sheetData>
  <mergeCells count="6">
    <mergeCell ref="B10:D10"/>
    <mergeCell ref="B5:D5"/>
    <mergeCell ref="B6:D6"/>
    <mergeCell ref="B7:D7"/>
    <mergeCell ref="B8:D8"/>
    <mergeCell ref="B9:D9"/>
  </mergeCells>
  <hyperlinks>
    <hyperlink ref="D2" location="Indice!A1" display="INDICE" xr:uid="{990B9981-9E78-4C23-8A73-2D3E13D37B69}"/>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937DF-5C6F-486F-ACEF-0FB177079AB8}">
  <sheetPr>
    <tabColor theme="0" tint="-0.249977111117893"/>
    <pageSetUpPr fitToPage="1"/>
  </sheetPr>
  <dimension ref="B1:M74"/>
  <sheetViews>
    <sheetView showGridLines="0" zoomScaleNormal="100" workbookViewId="0"/>
  </sheetViews>
  <sheetFormatPr baseColWidth="10" defaultColWidth="11.42578125" defaultRowHeight="12.75"/>
  <cols>
    <col min="1" max="1" width="7.85546875" style="1" customWidth="1"/>
    <col min="2" max="9" width="11.42578125" style="1"/>
    <col min="10" max="10" width="21.140625" style="1" customWidth="1"/>
    <col min="11" max="16384" width="11.42578125" style="1"/>
  </cols>
  <sheetData>
    <row r="1" spans="2:13" ht="15" customHeight="1">
      <c r="J1" s="209" t="s">
        <v>1976</v>
      </c>
    </row>
    <row r="3" spans="2:13">
      <c r="B3" s="801" t="str">
        <f>[92]Indice!C6</f>
        <v>VICENTE SCAVONE &amp; CIA. S.A.E.</v>
      </c>
      <c r="C3" s="801"/>
      <c r="D3" s="801"/>
      <c r="E3" s="801"/>
      <c r="F3" s="801"/>
      <c r="G3" s="801"/>
      <c r="H3" s="801"/>
      <c r="I3" s="801"/>
      <c r="J3" s="801"/>
    </row>
    <row r="4" spans="2:13">
      <c r="B4" s="176"/>
      <c r="C4" s="176"/>
      <c r="D4" s="176"/>
      <c r="E4" s="176"/>
      <c r="F4" s="176"/>
      <c r="G4" s="176"/>
      <c r="H4" s="176"/>
      <c r="I4" s="176"/>
      <c r="J4" s="176"/>
    </row>
    <row r="5" spans="2:13" ht="15" customHeight="1">
      <c r="B5" s="811" t="s">
        <v>5648</v>
      </c>
      <c r="C5" s="811"/>
      <c r="D5" s="811"/>
      <c r="E5" s="811"/>
      <c r="F5" s="811"/>
      <c r="G5" s="811"/>
      <c r="H5" s="811"/>
      <c r="I5" s="811"/>
      <c r="J5" s="811"/>
      <c r="K5" s="210"/>
      <c r="L5" s="210"/>
      <c r="M5" s="210"/>
    </row>
    <row r="6" spans="2:13" ht="15" customHeight="1"/>
    <row r="7" spans="2:13" ht="15" customHeight="1">
      <c r="B7" s="150" t="s">
        <v>2042</v>
      </c>
      <c r="C7" s="150"/>
      <c r="D7" s="150"/>
      <c r="E7" s="150"/>
      <c r="F7" s="150"/>
      <c r="G7" s="150"/>
      <c r="H7" s="150"/>
      <c r="I7" s="150"/>
      <c r="J7" s="150"/>
      <c r="K7" s="780"/>
      <c r="L7" s="780"/>
      <c r="M7" s="780"/>
    </row>
    <row r="8" spans="2:13" ht="15" customHeight="1">
      <c r="B8" s="150"/>
      <c r="C8" s="150"/>
      <c r="D8" s="150"/>
      <c r="E8" s="150"/>
      <c r="F8" s="150"/>
      <c r="G8" s="150"/>
      <c r="H8" s="150"/>
      <c r="I8" s="150"/>
      <c r="J8" s="150"/>
      <c r="K8" s="211"/>
      <c r="L8" s="211"/>
      <c r="M8" s="211"/>
    </row>
    <row r="9" spans="2:13" ht="147.75" customHeight="1">
      <c r="B9" s="809" t="s">
        <v>2044</v>
      </c>
      <c r="C9" s="809"/>
      <c r="D9" s="809"/>
      <c r="E9" s="809"/>
      <c r="F9" s="809"/>
      <c r="G9" s="809"/>
      <c r="H9" s="809"/>
      <c r="I9" s="809"/>
      <c r="J9" s="809"/>
      <c r="K9" s="75"/>
      <c r="L9" s="75"/>
      <c r="M9" s="75"/>
    </row>
    <row r="10" spans="2:13" ht="15" customHeight="1"/>
    <row r="11" spans="2:13" ht="52.15" customHeight="1">
      <c r="B11" s="809" t="s">
        <v>2043</v>
      </c>
      <c r="C11" s="809"/>
      <c r="D11" s="809"/>
      <c r="E11" s="809"/>
      <c r="F11" s="809"/>
      <c r="G11" s="809"/>
      <c r="H11" s="809"/>
      <c r="I11" s="809"/>
      <c r="J11" s="809"/>
    </row>
    <row r="12" spans="2:13" ht="15" customHeight="1"/>
    <row r="13" spans="2:13" ht="15" customHeight="1">
      <c r="B13" s="810"/>
      <c r="C13" s="810"/>
      <c r="D13" s="810"/>
      <c r="E13" s="810"/>
      <c r="F13" s="810"/>
      <c r="G13" s="810"/>
      <c r="H13" s="810"/>
      <c r="I13" s="810"/>
      <c r="J13" s="810"/>
    </row>
    <row r="14" spans="2:13" ht="15" customHeight="1">
      <c r="B14" s="810"/>
      <c r="C14" s="810"/>
      <c r="D14" s="810"/>
      <c r="E14" s="810"/>
      <c r="F14" s="810"/>
      <c r="G14" s="810"/>
      <c r="H14" s="810"/>
      <c r="I14" s="810"/>
      <c r="J14" s="810"/>
    </row>
    <row r="15" spans="2:13" ht="15" customHeight="1">
      <c r="B15" s="810"/>
      <c r="C15" s="810"/>
      <c r="D15" s="810"/>
      <c r="E15" s="810"/>
      <c r="F15" s="810"/>
      <c r="G15" s="810"/>
      <c r="H15" s="810"/>
      <c r="I15" s="810"/>
      <c r="J15" s="810"/>
    </row>
    <row r="16" spans="2:13" ht="15" customHeight="1">
      <c r="B16" s="810"/>
      <c r="C16" s="810"/>
      <c r="D16" s="810"/>
      <c r="E16" s="810"/>
      <c r="F16" s="810"/>
      <c r="G16" s="810"/>
      <c r="H16" s="810"/>
      <c r="I16" s="810"/>
      <c r="J16" s="810"/>
    </row>
    <row r="17" spans="2:10" ht="15" customHeight="1">
      <c r="B17" s="810"/>
      <c r="C17" s="810"/>
      <c r="D17" s="810"/>
      <c r="E17" s="810"/>
      <c r="F17" s="810"/>
      <c r="G17" s="810"/>
      <c r="H17" s="810"/>
      <c r="I17" s="810"/>
      <c r="J17" s="810"/>
    </row>
    <row r="18" spans="2:10" ht="15" customHeight="1"/>
    <row r="19" spans="2:10" ht="15" customHeight="1"/>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sheetData>
  <mergeCells count="10">
    <mergeCell ref="B15:J15"/>
    <mergeCell ref="B16:J16"/>
    <mergeCell ref="B17:J17"/>
    <mergeCell ref="B3:J3"/>
    <mergeCell ref="B5:J5"/>
    <mergeCell ref="K7:M7"/>
    <mergeCell ref="B9:J9"/>
    <mergeCell ref="B11:J11"/>
    <mergeCell ref="B13:J13"/>
    <mergeCell ref="B14:J14"/>
  </mergeCells>
  <hyperlinks>
    <hyperlink ref="J1" location="BG!A1" display="BG" xr:uid="{1C1873EF-869F-4A0C-B586-F3BEC2D795C7}"/>
  </hyperlinks>
  <pageMargins left="0.7" right="0.7" top="0.75" bottom="0.75" header="0.3" footer="0.3"/>
  <pageSetup paperSize="9" scale="56" fitToHeight="0"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75957-68F7-4FF2-935C-CC22EFCB0FCF}">
  <sheetPr>
    <tabColor theme="0" tint="-0.249977111117893"/>
  </sheetPr>
  <dimension ref="B2:O132"/>
  <sheetViews>
    <sheetView showGridLines="0" zoomScaleNormal="100" workbookViewId="0"/>
  </sheetViews>
  <sheetFormatPr baseColWidth="10" defaultColWidth="11.42578125" defaultRowHeight="16.5"/>
  <cols>
    <col min="1" max="1" width="7.5703125" style="178" customWidth="1"/>
    <col min="2" max="2" width="31.42578125" style="178" customWidth="1"/>
    <col min="3" max="3" width="17.85546875" style="178" customWidth="1"/>
    <col min="4" max="4" width="15.42578125" style="178" customWidth="1"/>
    <col min="5" max="5" width="21.7109375" style="178" customWidth="1"/>
    <col min="6" max="6" width="11.42578125" style="178"/>
    <col min="7" max="7" width="17.42578125" style="178" customWidth="1"/>
    <col min="8" max="8" width="15.42578125" style="178" customWidth="1"/>
    <col min="9" max="9" width="12.42578125" style="178" customWidth="1"/>
    <col min="10" max="10" width="16.85546875" style="178" customWidth="1"/>
    <col min="11" max="11" width="11.42578125" style="178"/>
    <col min="12" max="12" width="12" style="178" bestFit="1" customWidth="1"/>
    <col min="13" max="16384" width="11.42578125" style="178"/>
  </cols>
  <sheetData>
    <row r="2" spans="2:12" ht="15" customHeight="1">
      <c r="B2" s="177" t="s">
        <v>2638</v>
      </c>
      <c r="J2" s="179" t="s">
        <v>1976</v>
      </c>
    </row>
    <row r="3" spans="2:12" ht="15" customHeight="1"/>
    <row r="4" spans="2:12" ht="15" customHeight="1">
      <c r="B4" s="825" t="s">
        <v>1987</v>
      </c>
      <c r="C4" s="825"/>
      <c r="D4" s="825"/>
      <c r="E4" s="825"/>
      <c r="F4" s="825"/>
      <c r="G4" s="825"/>
      <c r="H4" s="825"/>
      <c r="I4" s="825"/>
      <c r="J4" s="825"/>
    </row>
    <row r="5" spans="2:12" ht="15" customHeight="1"/>
    <row r="6" spans="2:12" ht="15" customHeight="1">
      <c r="B6" s="819" t="s">
        <v>1988</v>
      </c>
      <c r="C6" s="819"/>
      <c r="D6" s="819"/>
      <c r="E6" s="819"/>
      <c r="F6" s="819"/>
      <c r="G6" s="819"/>
      <c r="H6" s="819"/>
      <c r="I6" s="819"/>
      <c r="J6" s="819"/>
      <c r="K6" s="181"/>
      <c r="L6" s="181"/>
    </row>
    <row r="7" spans="2:12" ht="8.25" customHeight="1">
      <c r="B7" s="180"/>
      <c r="C7" s="180"/>
      <c r="D7" s="180"/>
      <c r="E7" s="180"/>
      <c r="F7" s="180"/>
      <c r="G7" s="180"/>
      <c r="H7" s="180"/>
      <c r="I7" s="180"/>
      <c r="J7" s="180"/>
      <c r="K7" s="181"/>
      <c r="L7" s="181"/>
    </row>
    <row r="8" spans="2:12" ht="74.45" customHeight="1">
      <c r="B8" s="809" t="s">
        <v>5686</v>
      </c>
      <c r="C8" s="809"/>
      <c r="D8" s="809"/>
      <c r="E8" s="809"/>
      <c r="F8" s="809"/>
      <c r="G8" s="809"/>
      <c r="H8" s="809"/>
      <c r="I8" s="809"/>
      <c r="J8" s="809"/>
    </row>
    <row r="9" spans="2:12" ht="12.75" customHeight="1">
      <c r="B9" s="182"/>
      <c r="C9" s="182"/>
      <c r="D9" s="182"/>
      <c r="E9" s="182"/>
      <c r="F9" s="182"/>
      <c r="G9" s="182"/>
      <c r="H9" s="182"/>
      <c r="I9" s="182"/>
      <c r="J9" s="182"/>
    </row>
    <row r="10" spans="2:12" ht="44.45" customHeight="1">
      <c r="B10" s="816" t="s">
        <v>5687</v>
      </c>
      <c r="C10" s="816"/>
      <c r="D10" s="816"/>
      <c r="E10" s="816"/>
      <c r="F10" s="816"/>
      <c r="G10" s="816"/>
      <c r="H10" s="816"/>
      <c r="I10" s="816"/>
      <c r="J10" s="816"/>
    </row>
    <row r="11" spans="2:12" ht="15" customHeight="1">
      <c r="B11" s="183"/>
      <c r="C11" s="183"/>
      <c r="D11" s="183"/>
      <c r="E11" s="183"/>
      <c r="F11" s="183"/>
      <c r="G11" s="183"/>
      <c r="H11" s="183"/>
      <c r="I11" s="183"/>
      <c r="J11" s="183"/>
    </row>
    <row r="12" spans="2:12" ht="15" customHeight="1">
      <c r="B12" s="813" t="s">
        <v>1989</v>
      </c>
      <c r="C12" s="813"/>
      <c r="D12" s="813"/>
      <c r="E12" s="813"/>
      <c r="F12" s="813"/>
      <c r="G12" s="813"/>
      <c r="H12" s="813"/>
      <c r="I12" s="813"/>
      <c r="J12" s="813"/>
      <c r="K12" s="181"/>
      <c r="L12" s="181"/>
    </row>
    <row r="13" spans="2:12" ht="8.25" customHeight="1">
      <c r="B13" s="184"/>
      <c r="C13" s="184"/>
      <c r="D13" s="184"/>
      <c r="E13" s="184"/>
      <c r="F13" s="184"/>
      <c r="G13" s="184"/>
      <c r="H13" s="184"/>
      <c r="I13" s="184"/>
      <c r="J13" s="184"/>
      <c r="K13" s="181"/>
      <c r="L13" s="181"/>
    </row>
    <row r="14" spans="2:12" ht="30.6" customHeight="1">
      <c r="B14" s="821" t="s">
        <v>1990</v>
      </c>
      <c r="C14" s="821"/>
      <c r="D14" s="821"/>
      <c r="E14" s="821"/>
      <c r="F14" s="821"/>
      <c r="G14" s="821"/>
      <c r="H14" s="821"/>
      <c r="I14" s="821"/>
      <c r="J14" s="821"/>
    </row>
    <row r="15" spans="2:12" ht="10.5" customHeight="1">
      <c r="B15" s="812"/>
      <c r="C15" s="812"/>
      <c r="D15" s="812"/>
      <c r="E15" s="812"/>
      <c r="F15" s="812"/>
      <c r="G15" s="812"/>
      <c r="H15" s="812"/>
      <c r="I15" s="812"/>
      <c r="J15" s="812"/>
    </row>
    <row r="16" spans="2:12" ht="19.899999999999999" customHeight="1">
      <c r="B16" s="821" t="s">
        <v>1991</v>
      </c>
      <c r="C16" s="821"/>
      <c r="D16" s="821"/>
      <c r="E16" s="821"/>
      <c r="F16" s="821"/>
      <c r="G16" s="821"/>
      <c r="H16" s="821"/>
      <c r="I16" s="821"/>
      <c r="J16" s="821"/>
    </row>
    <row r="17" spans="2:12" ht="15" customHeight="1">
      <c r="B17" s="185"/>
      <c r="C17" s="185"/>
      <c r="D17" s="185"/>
      <c r="E17" s="185"/>
      <c r="F17" s="185"/>
      <c r="G17" s="185"/>
      <c r="H17" s="185"/>
      <c r="I17" s="185"/>
      <c r="J17" s="185"/>
    </row>
    <row r="18" spans="2:12" ht="30.75" customHeight="1">
      <c r="B18" s="821" t="s">
        <v>1992</v>
      </c>
      <c r="C18" s="821"/>
      <c r="D18" s="821"/>
      <c r="E18" s="821"/>
      <c r="F18" s="821"/>
      <c r="G18" s="821"/>
      <c r="H18" s="821"/>
      <c r="I18" s="821"/>
      <c r="J18" s="821"/>
    </row>
    <row r="19" spans="2:12" ht="15" customHeight="1">
      <c r="B19" s="185"/>
      <c r="C19" s="185"/>
      <c r="D19" s="185"/>
      <c r="E19" s="185"/>
      <c r="F19" s="185"/>
      <c r="G19" s="185"/>
      <c r="H19" s="185"/>
      <c r="I19" s="185"/>
      <c r="J19" s="185"/>
    </row>
    <row r="20" spans="2:12" ht="15" customHeight="1">
      <c r="B20" s="813" t="s">
        <v>1993</v>
      </c>
      <c r="C20" s="813"/>
      <c r="D20" s="813"/>
      <c r="E20" s="813"/>
      <c r="F20" s="813"/>
      <c r="G20" s="813"/>
      <c r="H20" s="813"/>
      <c r="I20" s="813"/>
      <c r="J20" s="813"/>
      <c r="K20" s="181"/>
      <c r="L20" s="181"/>
    </row>
    <row r="21" spans="2:12" ht="8.25" customHeight="1">
      <c r="B21" s="184"/>
      <c r="C21" s="184"/>
      <c r="D21" s="184"/>
      <c r="E21" s="184"/>
      <c r="F21" s="184"/>
      <c r="G21" s="184"/>
      <c r="H21" s="184"/>
      <c r="I21" s="184"/>
      <c r="J21" s="184"/>
      <c r="K21" s="181"/>
      <c r="L21" s="181"/>
    </row>
    <row r="22" spans="2:12" ht="15" customHeight="1">
      <c r="B22" s="821" t="s">
        <v>1994</v>
      </c>
      <c r="C22" s="821"/>
      <c r="D22" s="821"/>
      <c r="E22" s="821"/>
      <c r="F22" s="821"/>
      <c r="G22" s="821"/>
      <c r="H22" s="821"/>
      <c r="I22" s="821"/>
      <c r="J22" s="821"/>
    </row>
    <row r="23" spans="2:12" ht="8.25" customHeight="1">
      <c r="B23" s="183"/>
      <c r="C23" s="183"/>
      <c r="D23" s="183"/>
      <c r="E23" s="183"/>
      <c r="F23" s="183"/>
      <c r="G23" s="183"/>
      <c r="H23" s="183"/>
      <c r="I23" s="183"/>
      <c r="J23" s="183"/>
    </row>
    <row r="24" spans="2:12" ht="15.6" customHeight="1">
      <c r="B24" s="821" t="s">
        <v>1995</v>
      </c>
      <c r="C24" s="821"/>
      <c r="D24" s="821"/>
      <c r="E24" s="821"/>
      <c r="F24" s="821"/>
      <c r="G24" s="821"/>
      <c r="H24" s="821"/>
      <c r="I24" s="821"/>
      <c r="J24" s="821"/>
    </row>
    <row r="25" spans="2:12" ht="15" customHeight="1">
      <c r="B25" s="182"/>
      <c r="C25" s="182"/>
      <c r="D25" s="182"/>
      <c r="E25" s="182"/>
      <c r="F25" s="182"/>
      <c r="G25" s="182"/>
      <c r="H25" s="182"/>
      <c r="I25" s="182"/>
      <c r="J25" s="182"/>
    </row>
    <row r="26" spans="2:12" ht="15" customHeight="1">
      <c r="C26" s="822">
        <v>45382</v>
      </c>
      <c r="D26" s="823"/>
      <c r="E26" s="823"/>
      <c r="G26" s="822">
        <v>45291</v>
      </c>
      <c r="H26" s="823"/>
      <c r="I26" s="823"/>
      <c r="K26" s="186"/>
      <c r="L26" s="186"/>
    </row>
    <row r="27" spans="2:12" ht="15" customHeight="1">
      <c r="C27" s="200" t="s">
        <v>1996</v>
      </c>
      <c r="D27" s="201" t="s">
        <v>1997</v>
      </c>
      <c r="E27" s="201" t="s">
        <v>1998</v>
      </c>
      <c r="G27" s="200" t="s">
        <v>1996</v>
      </c>
      <c r="H27" s="201" t="s">
        <v>1997</v>
      </c>
      <c r="I27" s="201" t="s">
        <v>1998</v>
      </c>
    </row>
    <row r="28" spans="2:12" ht="15" customHeight="1">
      <c r="B28" s="178" t="s">
        <v>1999</v>
      </c>
      <c r="C28" s="757">
        <v>7053131.879999999</v>
      </c>
      <c r="D28" s="673">
        <v>7377.82</v>
      </c>
      <c r="E28" s="203">
        <v>52036737.44690159</v>
      </c>
      <c r="G28" s="202">
        <v>8447178.9399999995</v>
      </c>
      <c r="H28" s="673">
        <v>7263.59</v>
      </c>
      <c r="I28" s="203">
        <v>61356844.476794593</v>
      </c>
      <c r="J28" s="204"/>
      <c r="K28" s="186"/>
      <c r="L28" s="187"/>
    </row>
    <row r="29" spans="2:12" ht="15" customHeight="1">
      <c r="B29" s="178" t="s">
        <v>2000</v>
      </c>
      <c r="C29" s="758">
        <v>-8757488.4299999997</v>
      </c>
      <c r="D29" s="674">
        <v>7411.91</v>
      </c>
      <c r="E29" s="206">
        <v>-64909716.069201291</v>
      </c>
      <c r="G29" s="205">
        <v>-19871214.620000005</v>
      </c>
      <c r="H29" s="674">
        <v>7283.62</v>
      </c>
      <c r="I29" s="206">
        <v>-144734376.23052445</v>
      </c>
      <c r="J29" s="710"/>
      <c r="K29" s="186"/>
      <c r="L29" s="187"/>
    </row>
    <row r="30" spans="2:12" ht="15" customHeight="1">
      <c r="B30" s="188" t="s">
        <v>2001</v>
      </c>
      <c r="C30" s="207">
        <v>-1704356.5500000007</v>
      </c>
      <c r="D30" s="188"/>
      <c r="E30" s="208">
        <v>-12872978.622299701</v>
      </c>
      <c r="G30" s="207">
        <v>-11424035.680000005</v>
      </c>
      <c r="H30" s="188"/>
      <c r="I30" s="208">
        <v>-83377531.75372985</v>
      </c>
      <c r="J30" s="202"/>
    </row>
    <row r="31" spans="2:12" ht="15" customHeight="1">
      <c r="J31" s="711"/>
      <c r="K31" s="186"/>
      <c r="L31" s="186"/>
    </row>
    <row r="32" spans="2:12" ht="15" customHeight="1">
      <c r="C32" s="822">
        <v>45382</v>
      </c>
      <c r="D32" s="823"/>
      <c r="E32" s="823"/>
      <c r="G32" s="822">
        <v>45291</v>
      </c>
      <c r="H32" s="823"/>
      <c r="I32" s="823"/>
      <c r="K32" s="186"/>
      <c r="L32" s="186"/>
    </row>
    <row r="33" spans="2:12" ht="15" customHeight="1">
      <c r="C33" s="200" t="s">
        <v>2002</v>
      </c>
      <c r="D33" s="201" t="s">
        <v>1997</v>
      </c>
      <c r="E33" s="201" t="s">
        <v>1998</v>
      </c>
      <c r="G33" s="200" t="s">
        <v>2002</v>
      </c>
      <c r="H33" s="201" t="s">
        <v>1997</v>
      </c>
      <c r="I33" s="201" t="s">
        <v>1998</v>
      </c>
      <c r="J33" s="203"/>
      <c r="K33" s="186"/>
      <c r="L33" s="186"/>
    </row>
    <row r="34" spans="2:12" ht="15" customHeight="1">
      <c r="B34" s="178" t="s">
        <v>1999</v>
      </c>
      <c r="C34" s="757">
        <v>393024.49</v>
      </c>
      <c r="D34" s="673">
        <v>7982.8</v>
      </c>
      <c r="E34" s="203">
        <v>3137435.8987719999</v>
      </c>
      <c r="G34" s="202">
        <v>313197.19</v>
      </c>
      <c r="H34" s="673">
        <v>8066.95</v>
      </c>
      <c r="I34" s="203">
        <v>2526546.0718705002</v>
      </c>
      <c r="K34" s="186"/>
      <c r="L34" s="186"/>
    </row>
    <row r="35" spans="2:12" ht="15" customHeight="1">
      <c r="B35" s="178" t="s">
        <v>2000</v>
      </c>
      <c r="C35" s="758">
        <v>-308209.37</v>
      </c>
      <c r="D35" s="674">
        <v>8020.43</v>
      </c>
      <c r="E35" s="206">
        <v>-2471971.6774291</v>
      </c>
      <c r="G35" s="205">
        <v>-261447.56000000003</v>
      </c>
      <c r="H35" s="674">
        <v>8089.92</v>
      </c>
      <c r="I35" s="206">
        <v>-2115089.8445952004</v>
      </c>
      <c r="K35" s="186"/>
      <c r="L35" s="186"/>
    </row>
    <row r="36" spans="2:12" ht="15" customHeight="1">
      <c r="B36" s="188" t="s">
        <v>2001</v>
      </c>
      <c r="C36" s="207">
        <v>84815.12</v>
      </c>
      <c r="D36" s="188"/>
      <c r="E36" s="208">
        <v>665464.22134289984</v>
      </c>
      <c r="G36" s="207">
        <v>51749.629999999976</v>
      </c>
      <c r="H36" s="188"/>
      <c r="I36" s="208">
        <v>411456.22727529984</v>
      </c>
      <c r="K36" s="730"/>
      <c r="L36" s="186"/>
    </row>
    <row r="37" spans="2:12" ht="15" customHeight="1">
      <c r="B37" s="186"/>
      <c r="C37" s="189"/>
      <c r="D37" s="186"/>
      <c r="E37" s="186"/>
      <c r="F37" s="186"/>
      <c r="G37" s="186"/>
      <c r="H37" s="186"/>
      <c r="I37" s="186"/>
      <c r="J37" s="186"/>
      <c r="K37" s="186"/>
      <c r="L37" s="186"/>
    </row>
    <row r="38" spans="2:12" ht="27.6" customHeight="1">
      <c r="B38" s="824" t="s">
        <v>5697</v>
      </c>
      <c r="C38" s="824"/>
      <c r="D38" s="824"/>
      <c r="E38" s="824"/>
      <c r="F38" s="824"/>
      <c r="G38" s="824"/>
      <c r="H38" s="824"/>
      <c r="I38" s="824"/>
      <c r="J38" s="824"/>
      <c r="K38" s="186"/>
      <c r="L38" s="190"/>
    </row>
    <row r="39" spans="2:12" ht="15" customHeight="1">
      <c r="B39" s="182"/>
      <c r="C39" s="182"/>
      <c r="D39" s="182"/>
      <c r="E39" s="182"/>
      <c r="F39" s="182"/>
      <c r="G39" s="182"/>
      <c r="H39" s="182"/>
      <c r="I39" s="182"/>
      <c r="J39" s="182"/>
    </row>
    <row r="40" spans="2:12" ht="15" customHeight="1">
      <c r="B40" s="813" t="s">
        <v>2003</v>
      </c>
      <c r="C40" s="813"/>
      <c r="D40" s="813"/>
      <c r="E40" s="813"/>
      <c r="F40" s="813"/>
      <c r="G40" s="813"/>
      <c r="H40" s="813"/>
      <c r="I40" s="813"/>
      <c r="J40" s="813"/>
      <c r="K40" s="181"/>
      <c r="L40" s="181"/>
    </row>
    <row r="41" spans="2:12" ht="8.25" customHeight="1">
      <c r="B41" s="184"/>
      <c r="C41" s="184"/>
      <c r="D41" s="184"/>
      <c r="E41" s="184"/>
      <c r="F41" s="184"/>
      <c r="G41" s="184"/>
      <c r="H41" s="184"/>
      <c r="I41" s="184"/>
      <c r="J41" s="184"/>
      <c r="K41" s="181"/>
      <c r="L41" s="181"/>
    </row>
    <row r="42" spans="2:12" ht="17.45" customHeight="1">
      <c r="B42" s="809" t="s">
        <v>2004</v>
      </c>
      <c r="C42" s="809"/>
      <c r="D42" s="809"/>
      <c r="E42" s="809"/>
      <c r="F42" s="809"/>
      <c r="G42" s="809"/>
      <c r="H42" s="809"/>
      <c r="I42" s="809"/>
      <c r="J42" s="809"/>
    </row>
    <row r="43" spans="2:12" ht="15" customHeight="1">
      <c r="B43" s="812"/>
      <c r="C43" s="812"/>
      <c r="D43" s="812"/>
      <c r="E43" s="812"/>
      <c r="F43" s="812"/>
      <c r="G43" s="812"/>
      <c r="H43" s="812"/>
      <c r="I43" s="812"/>
      <c r="J43" s="812"/>
    </row>
    <row r="44" spans="2:12" ht="15" customHeight="1">
      <c r="B44" s="813" t="s">
        <v>2005</v>
      </c>
      <c r="C44" s="813"/>
      <c r="D44" s="813"/>
      <c r="E44" s="813"/>
      <c r="F44" s="813"/>
      <c r="G44" s="813"/>
      <c r="H44" s="813"/>
      <c r="I44" s="813"/>
      <c r="J44" s="813"/>
      <c r="K44" s="181"/>
      <c r="L44" s="181"/>
    </row>
    <row r="45" spans="2:12">
      <c r="B45" s="184"/>
      <c r="C45" s="184"/>
      <c r="D45" s="184"/>
      <c r="E45" s="184"/>
      <c r="F45" s="184"/>
      <c r="G45" s="184"/>
      <c r="H45" s="184"/>
      <c r="I45" s="184"/>
      <c r="J45" s="184"/>
      <c r="K45" s="181"/>
      <c r="L45" s="181"/>
    </row>
    <row r="46" spans="2:12" ht="15.75" customHeight="1">
      <c r="B46" s="812" t="s">
        <v>5688</v>
      </c>
      <c r="C46" s="812"/>
      <c r="D46" s="812"/>
      <c r="E46" s="812"/>
      <c r="F46" s="812"/>
      <c r="G46" s="812"/>
      <c r="H46" s="812"/>
      <c r="I46" s="812"/>
      <c r="J46" s="812"/>
    </row>
    <row r="47" spans="2:12" ht="10.5" customHeight="1">
      <c r="B47" s="185"/>
      <c r="C47" s="185"/>
      <c r="D47" s="185"/>
      <c r="E47" s="185"/>
      <c r="F47" s="185"/>
      <c r="G47" s="185"/>
      <c r="H47" s="185"/>
      <c r="I47" s="185"/>
      <c r="J47" s="185"/>
    </row>
    <row r="48" spans="2:12" ht="48" customHeight="1">
      <c r="B48" s="812" t="s">
        <v>2006</v>
      </c>
      <c r="C48" s="812"/>
      <c r="D48" s="185"/>
      <c r="E48" s="185"/>
      <c r="F48" s="185"/>
      <c r="G48" s="185"/>
      <c r="H48" s="185"/>
      <c r="I48" s="185"/>
      <c r="J48" s="185"/>
    </row>
    <row r="49" spans="2:12" ht="12" customHeight="1"/>
    <row r="50" spans="2:12" ht="48" customHeight="1">
      <c r="B50" s="812" t="s">
        <v>2007</v>
      </c>
      <c r="C50" s="812"/>
    </row>
    <row r="51" spans="2:12">
      <c r="B51" s="185"/>
      <c r="C51" s="185"/>
    </row>
    <row r="52" spans="2:12" ht="9.75" customHeight="1">
      <c r="B52" s="809"/>
      <c r="C52" s="809"/>
      <c r="D52" s="809"/>
      <c r="E52" s="809"/>
      <c r="F52" s="809"/>
      <c r="G52" s="809"/>
      <c r="H52" s="809"/>
      <c r="I52" s="809"/>
      <c r="J52" s="809"/>
    </row>
    <row r="53" spans="2:12" ht="15" customHeight="1">
      <c r="B53" s="813" t="s">
        <v>2008</v>
      </c>
      <c r="C53" s="813"/>
      <c r="D53" s="813"/>
      <c r="E53" s="813"/>
      <c r="F53" s="813"/>
      <c r="G53" s="813"/>
      <c r="H53" s="813"/>
      <c r="I53" s="813"/>
      <c r="J53" s="813"/>
      <c r="K53" s="181"/>
      <c r="L53" s="181"/>
    </row>
    <row r="54" spans="2:12" ht="7.5" customHeight="1">
      <c r="B54" s="184"/>
      <c r="C54" s="184"/>
      <c r="D54" s="184"/>
      <c r="E54" s="184"/>
      <c r="F54" s="184"/>
      <c r="G54" s="184"/>
      <c r="H54" s="184"/>
      <c r="I54" s="184"/>
      <c r="J54" s="184"/>
      <c r="K54" s="181"/>
      <c r="L54" s="181"/>
    </row>
    <row r="55" spans="2:12" ht="17.25" customHeight="1">
      <c r="B55" s="812" t="s">
        <v>2009</v>
      </c>
      <c r="C55" s="812"/>
      <c r="D55" s="812"/>
      <c r="E55" s="812"/>
      <c r="F55" s="812"/>
      <c r="G55" s="812"/>
      <c r="H55" s="812"/>
      <c r="I55" s="812"/>
      <c r="J55" s="812"/>
      <c r="K55" s="181"/>
      <c r="L55" s="181"/>
    </row>
    <row r="56" spans="2:12" ht="9" customHeight="1">
      <c r="B56" s="185"/>
      <c r="C56" s="185"/>
      <c r="D56" s="185"/>
      <c r="E56" s="185"/>
      <c r="F56" s="185"/>
      <c r="G56" s="185"/>
      <c r="H56" s="185"/>
      <c r="I56" s="185"/>
      <c r="J56" s="185"/>
      <c r="K56" s="181"/>
      <c r="L56" s="181"/>
    </row>
    <row r="57" spans="2:12" ht="32.25" customHeight="1">
      <c r="B57" s="809" t="s">
        <v>2010</v>
      </c>
      <c r="C57" s="809"/>
      <c r="D57" s="809"/>
      <c r="E57" s="809"/>
      <c r="F57" s="809"/>
      <c r="G57" s="809"/>
      <c r="H57" s="809"/>
      <c r="I57" s="809"/>
      <c r="J57" s="809"/>
    </row>
    <row r="58" spans="2:12" ht="9.75" customHeight="1">
      <c r="B58" s="182"/>
      <c r="C58" s="182"/>
      <c r="D58" s="182"/>
      <c r="E58" s="182"/>
      <c r="F58" s="182"/>
      <c r="G58" s="182"/>
      <c r="H58" s="182"/>
      <c r="I58" s="182"/>
      <c r="J58" s="182"/>
    </row>
    <row r="59" spans="2:12" ht="70.5" customHeight="1">
      <c r="B59" s="809" t="s">
        <v>2011</v>
      </c>
      <c r="C59" s="809"/>
      <c r="D59" s="809"/>
      <c r="E59" s="809"/>
      <c r="F59" s="809"/>
      <c r="G59" s="809"/>
      <c r="H59" s="809"/>
      <c r="I59" s="809"/>
      <c r="J59" s="809"/>
    </row>
    <row r="60" spans="2:12" ht="9" customHeight="1">
      <c r="B60" s="182"/>
      <c r="C60" s="182"/>
      <c r="D60" s="182"/>
      <c r="E60" s="182"/>
      <c r="F60" s="182"/>
      <c r="G60" s="182"/>
      <c r="H60" s="182"/>
      <c r="I60" s="182"/>
      <c r="J60" s="182"/>
    </row>
    <row r="61" spans="2:12">
      <c r="B61" s="809" t="s">
        <v>2012</v>
      </c>
      <c r="C61" s="809"/>
      <c r="D61" s="809"/>
      <c r="E61" s="809"/>
      <c r="F61" s="809"/>
      <c r="G61" s="809"/>
      <c r="H61" s="809"/>
      <c r="I61" s="809"/>
      <c r="J61" s="809"/>
    </row>
    <row r="62" spans="2:12" ht="9.75" customHeight="1">
      <c r="B62" s="182"/>
      <c r="C62" s="182"/>
      <c r="D62" s="182"/>
      <c r="E62" s="182"/>
      <c r="F62" s="182"/>
      <c r="G62" s="182"/>
      <c r="H62" s="182"/>
      <c r="I62" s="182"/>
      <c r="J62" s="182"/>
    </row>
    <row r="63" spans="2:12" ht="18" customHeight="1">
      <c r="B63" s="819" t="s">
        <v>2013</v>
      </c>
      <c r="C63" s="819"/>
      <c r="D63" s="819"/>
      <c r="E63" s="819"/>
      <c r="F63" s="819"/>
      <c r="G63" s="819"/>
      <c r="H63" s="819"/>
      <c r="I63" s="819"/>
      <c r="J63" s="819"/>
      <c r="K63" s="812"/>
      <c r="L63" s="812"/>
    </row>
    <row r="64" spans="2:12" ht="9" customHeight="1">
      <c r="B64" s="180"/>
      <c r="C64" s="180"/>
      <c r="D64" s="180"/>
      <c r="E64" s="180"/>
      <c r="F64" s="180"/>
      <c r="G64" s="180"/>
      <c r="H64" s="180"/>
      <c r="I64" s="180"/>
      <c r="J64" s="180"/>
      <c r="K64" s="185"/>
      <c r="L64" s="185"/>
    </row>
    <row r="65" spans="2:12" ht="42" customHeight="1">
      <c r="B65" s="809" t="s">
        <v>5407</v>
      </c>
      <c r="C65" s="820"/>
      <c r="D65" s="820"/>
      <c r="E65" s="820"/>
      <c r="F65" s="820"/>
      <c r="G65" s="820"/>
      <c r="H65" s="820"/>
      <c r="I65" s="820"/>
      <c r="J65" s="820"/>
      <c r="K65" s="191"/>
      <c r="L65" s="191"/>
    </row>
    <row r="66" spans="2:12" ht="12.75" customHeight="1">
      <c r="B66" s="185"/>
      <c r="C66" s="185"/>
      <c r="D66" s="185"/>
      <c r="E66" s="185"/>
      <c r="F66" s="185"/>
      <c r="G66" s="185"/>
      <c r="H66" s="185"/>
      <c r="I66" s="185"/>
      <c r="J66" s="185"/>
      <c r="K66" s="185"/>
      <c r="L66" s="185"/>
    </row>
    <row r="67" spans="2:12" ht="15" customHeight="1">
      <c r="B67" s="813" t="s">
        <v>2014</v>
      </c>
      <c r="C67" s="813"/>
      <c r="D67" s="813"/>
      <c r="E67" s="813"/>
      <c r="F67" s="813"/>
      <c r="G67" s="813"/>
      <c r="H67" s="813"/>
      <c r="I67" s="813"/>
      <c r="J67" s="813"/>
      <c r="K67" s="812"/>
      <c r="L67" s="812"/>
    </row>
    <row r="68" spans="2:12" ht="15" customHeight="1">
      <c r="B68" s="184"/>
      <c r="C68" s="184"/>
      <c r="D68" s="184"/>
      <c r="E68" s="184"/>
      <c r="F68" s="184"/>
      <c r="G68" s="184"/>
      <c r="H68" s="184"/>
      <c r="I68" s="184"/>
      <c r="J68" s="184"/>
      <c r="K68" s="185"/>
      <c r="L68" s="185"/>
    </row>
    <row r="69" spans="2:12" ht="45.6" customHeight="1">
      <c r="B69" s="809" t="s">
        <v>2015</v>
      </c>
      <c r="C69" s="809"/>
      <c r="D69" s="809"/>
      <c r="E69" s="809"/>
      <c r="F69" s="809"/>
      <c r="G69" s="809"/>
      <c r="H69" s="809"/>
      <c r="I69" s="809"/>
      <c r="J69" s="809"/>
      <c r="K69" s="812"/>
      <c r="L69" s="812"/>
    </row>
    <row r="70" spans="2:12" ht="10.5" customHeight="1">
      <c r="B70" s="182"/>
      <c r="C70" s="182"/>
      <c r="D70" s="182"/>
      <c r="E70" s="182"/>
      <c r="F70" s="182"/>
      <c r="G70" s="182"/>
      <c r="H70" s="182"/>
      <c r="I70" s="182"/>
      <c r="J70" s="182"/>
      <c r="K70" s="185"/>
      <c r="L70" s="185"/>
    </row>
    <row r="71" spans="2:12">
      <c r="B71" s="809" t="s">
        <v>2016</v>
      </c>
      <c r="C71" s="809"/>
      <c r="D71" s="809"/>
      <c r="E71" s="809"/>
      <c r="F71" s="809"/>
      <c r="G71" s="809"/>
      <c r="H71" s="809"/>
      <c r="I71" s="809"/>
      <c r="J71" s="809"/>
      <c r="K71" s="812"/>
      <c r="L71" s="812"/>
    </row>
    <row r="72" spans="2:12" ht="9.75" customHeight="1">
      <c r="B72" s="182"/>
      <c r="C72" s="182"/>
      <c r="D72" s="182"/>
      <c r="E72" s="182"/>
      <c r="F72" s="182"/>
      <c r="G72" s="182"/>
      <c r="H72" s="182"/>
      <c r="I72" s="182"/>
      <c r="J72" s="182"/>
      <c r="K72" s="185"/>
      <c r="L72" s="185"/>
    </row>
    <row r="73" spans="2:12" ht="15.75" customHeight="1">
      <c r="B73" s="812" t="s">
        <v>2017</v>
      </c>
      <c r="C73" s="812"/>
      <c r="D73" s="812"/>
      <c r="E73" s="812"/>
      <c r="F73" s="812"/>
      <c r="G73" s="812"/>
      <c r="H73" s="812"/>
      <c r="I73" s="812"/>
      <c r="J73" s="812"/>
      <c r="K73" s="185"/>
      <c r="L73" s="185"/>
    </row>
    <row r="74" spans="2:12" ht="9.75" customHeight="1">
      <c r="B74" s="182"/>
      <c r="C74" s="182"/>
      <c r="D74" s="182"/>
      <c r="E74" s="182"/>
      <c r="F74" s="182"/>
      <c r="G74" s="182"/>
      <c r="H74" s="182"/>
      <c r="I74" s="182"/>
      <c r="J74" s="182"/>
      <c r="K74" s="185"/>
      <c r="L74" s="185"/>
    </row>
    <row r="75" spans="2:12" ht="45" customHeight="1">
      <c r="B75" s="809" t="s">
        <v>2018</v>
      </c>
      <c r="C75" s="809"/>
      <c r="D75" s="809"/>
      <c r="E75" s="809"/>
      <c r="F75" s="809"/>
      <c r="G75" s="809"/>
      <c r="H75" s="809"/>
      <c r="I75" s="809"/>
      <c r="J75" s="809"/>
      <c r="K75" s="185"/>
      <c r="L75" s="185"/>
    </row>
    <row r="76" spans="2:12" ht="11.25" customHeight="1">
      <c r="B76" s="182"/>
      <c r="C76" s="182"/>
      <c r="D76" s="182"/>
      <c r="E76" s="182"/>
      <c r="F76" s="182"/>
      <c r="G76" s="182"/>
      <c r="H76" s="182"/>
      <c r="I76" s="182"/>
      <c r="J76" s="182"/>
      <c r="K76" s="185"/>
      <c r="L76" s="185"/>
    </row>
    <row r="77" spans="2:12">
      <c r="B77" s="809" t="s">
        <v>2019</v>
      </c>
      <c r="C77" s="809"/>
      <c r="D77" s="809"/>
      <c r="E77" s="809"/>
      <c r="F77" s="809"/>
      <c r="G77" s="809"/>
      <c r="H77" s="809"/>
      <c r="I77" s="809"/>
      <c r="J77" s="809"/>
      <c r="K77" s="185"/>
      <c r="L77" s="185"/>
    </row>
    <row r="78" spans="2:12" ht="11.25" customHeight="1">
      <c r="B78" s="182"/>
      <c r="C78" s="182"/>
      <c r="D78" s="182"/>
      <c r="E78" s="182"/>
      <c r="F78" s="182"/>
      <c r="G78" s="182"/>
      <c r="H78" s="182"/>
      <c r="I78" s="182"/>
      <c r="J78" s="182"/>
      <c r="K78" s="185"/>
      <c r="L78" s="185"/>
    </row>
    <row r="79" spans="2:12" ht="38.25" customHeight="1">
      <c r="B79" s="192" t="s">
        <v>2020</v>
      </c>
      <c r="C79" s="192" t="s">
        <v>2021</v>
      </c>
      <c r="D79" s="192" t="s">
        <v>2022</v>
      </c>
      <c r="E79" s="192" t="s">
        <v>2023</v>
      </c>
      <c r="F79" s="182"/>
      <c r="G79" s="182"/>
      <c r="H79" s="182"/>
      <c r="I79" s="182"/>
      <c r="J79" s="182"/>
      <c r="K79" s="185"/>
      <c r="L79" s="185"/>
    </row>
    <row r="80" spans="2:12" ht="15" customHeight="1">
      <c r="B80" s="182" t="s">
        <v>2024</v>
      </c>
      <c r="C80" s="193">
        <v>40</v>
      </c>
      <c r="D80" s="194">
        <v>0.2</v>
      </c>
      <c r="E80" s="193">
        <v>30</v>
      </c>
      <c r="I80" s="182"/>
      <c r="J80" s="182"/>
      <c r="K80" s="185"/>
      <c r="L80" s="185"/>
    </row>
    <row r="81" spans="2:12" ht="15" customHeight="1">
      <c r="B81" s="182" t="s">
        <v>2025</v>
      </c>
      <c r="C81" s="193">
        <v>10</v>
      </c>
      <c r="D81" s="194">
        <v>0.2</v>
      </c>
      <c r="E81" s="193">
        <v>10</v>
      </c>
      <c r="I81" s="182"/>
      <c r="J81" s="182"/>
      <c r="K81" s="185"/>
      <c r="L81" s="185"/>
    </row>
    <row r="82" spans="2:12" ht="15" customHeight="1">
      <c r="B82" s="178" t="s">
        <v>2026</v>
      </c>
      <c r="C82" s="193">
        <v>4</v>
      </c>
      <c r="D82" s="195">
        <v>0.1</v>
      </c>
      <c r="E82" s="193">
        <v>2</v>
      </c>
      <c r="I82" s="182"/>
      <c r="J82" s="182"/>
      <c r="K82" s="185"/>
      <c r="L82" s="185"/>
    </row>
    <row r="83" spans="2:12" ht="15" customHeight="1">
      <c r="B83" s="178" t="s">
        <v>2027</v>
      </c>
      <c r="C83" s="193">
        <v>10</v>
      </c>
      <c r="D83" s="195">
        <v>0.1</v>
      </c>
      <c r="E83" s="193">
        <v>5</v>
      </c>
      <c r="I83" s="182"/>
      <c r="J83" s="182"/>
      <c r="K83" s="185"/>
      <c r="L83" s="185"/>
    </row>
    <row r="84" spans="2:12" ht="15" customHeight="1">
      <c r="B84" s="178" t="s">
        <v>2028</v>
      </c>
      <c r="C84" s="193">
        <v>5</v>
      </c>
      <c r="D84" s="194">
        <v>0.2</v>
      </c>
      <c r="E84" s="193">
        <v>5</v>
      </c>
      <c r="I84" s="182"/>
      <c r="J84" s="182"/>
      <c r="K84" s="185"/>
      <c r="L84" s="185"/>
    </row>
    <row r="85" spans="2:12" ht="15" customHeight="1">
      <c r="C85" s="193"/>
      <c r="E85" s="182"/>
      <c r="I85" s="182"/>
      <c r="J85" s="182"/>
      <c r="K85" s="185"/>
      <c r="L85" s="185"/>
    </row>
    <row r="86" spans="2:12" ht="31.9" customHeight="1">
      <c r="B86" s="809" t="s">
        <v>2029</v>
      </c>
      <c r="C86" s="809"/>
      <c r="D86" s="809"/>
      <c r="E86" s="809"/>
      <c r="F86" s="809"/>
      <c r="G86" s="809"/>
      <c r="H86" s="809"/>
      <c r="I86" s="809"/>
      <c r="J86" s="809"/>
      <c r="K86" s="185"/>
      <c r="L86" s="185"/>
    </row>
    <row r="87" spans="2:12" ht="15" customHeight="1">
      <c r="K87" s="812"/>
      <c r="L87" s="812"/>
    </row>
    <row r="88" spans="2:12" ht="15" customHeight="1">
      <c r="B88" s="813" t="s">
        <v>2030</v>
      </c>
      <c r="C88" s="813"/>
      <c r="D88" s="813"/>
      <c r="E88" s="813"/>
      <c r="F88" s="813"/>
      <c r="G88" s="813"/>
      <c r="H88" s="813"/>
      <c r="I88" s="813"/>
      <c r="J88" s="813"/>
      <c r="K88" s="812"/>
      <c r="L88" s="812"/>
    </row>
    <row r="89" spans="2:12" ht="55.15" customHeight="1">
      <c r="B89" s="809" t="s">
        <v>5689</v>
      </c>
      <c r="C89" s="809"/>
      <c r="D89" s="809"/>
      <c r="E89" s="809"/>
      <c r="F89" s="809"/>
      <c r="G89" s="809"/>
      <c r="H89" s="809"/>
      <c r="I89" s="809"/>
      <c r="J89" s="809"/>
      <c r="K89" s="814"/>
      <c r="L89" s="814"/>
    </row>
    <row r="90" spans="2:12" s="170" customFormat="1" ht="9.75" customHeight="1">
      <c r="B90" s="180"/>
      <c r="C90" s="180"/>
      <c r="D90" s="180"/>
      <c r="E90" s="180"/>
      <c r="F90" s="180"/>
      <c r="G90" s="180"/>
      <c r="H90" s="180"/>
      <c r="I90" s="180"/>
      <c r="J90" s="180"/>
      <c r="K90" s="197"/>
      <c r="L90" s="197"/>
    </row>
    <row r="91" spans="2:12" s="170" customFormat="1" ht="15" customHeight="1">
      <c r="B91" s="813" t="s">
        <v>2031</v>
      </c>
      <c r="C91" s="813"/>
      <c r="D91" s="813"/>
      <c r="E91" s="813"/>
      <c r="F91" s="813"/>
      <c r="G91" s="813"/>
      <c r="H91" s="813"/>
      <c r="I91" s="813"/>
      <c r="J91" s="813"/>
      <c r="K91" s="197"/>
      <c r="L91" s="197"/>
    </row>
    <row r="92" spans="2:12" s="170" customFormat="1" ht="8.25" customHeight="1">
      <c r="B92" s="184"/>
      <c r="C92" s="184"/>
      <c r="D92" s="184"/>
      <c r="E92" s="184"/>
      <c r="F92" s="184"/>
      <c r="G92" s="184"/>
      <c r="H92" s="184"/>
      <c r="I92" s="184"/>
      <c r="J92" s="184"/>
      <c r="K92" s="197"/>
      <c r="L92" s="197"/>
    </row>
    <row r="93" spans="2:12" s="170" customFormat="1" ht="15" customHeight="1">
      <c r="B93" s="809" t="s">
        <v>2032</v>
      </c>
      <c r="C93" s="809"/>
      <c r="D93" s="809"/>
      <c r="E93" s="809"/>
      <c r="F93" s="809"/>
      <c r="G93" s="809"/>
      <c r="H93" s="809"/>
      <c r="I93" s="809"/>
      <c r="J93" s="809"/>
      <c r="K93" s="197"/>
      <c r="L93" s="197"/>
    </row>
    <row r="94" spans="2:12" ht="10.5" customHeight="1">
      <c r="K94" s="812"/>
      <c r="L94" s="812"/>
    </row>
    <row r="95" spans="2:12" ht="15" customHeight="1">
      <c r="B95" s="813" t="s">
        <v>2033</v>
      </c>
      <c r="C95" s="813"/>
      <c r="D95" s="813"/>
      <c r="E95" s="813"/>
      <c r="F95" s="813"/>
      <c r="G95" s="813"/>
      <c r="H95" s="813"/>
      <c r="I95" s="813"/>
      <c r="J95" s="813"/>
      <c r="K95" s="812"/>
      <c r="L95" s="812"/>
    </row>
    <row r="96" spans="2:12" ht="9" customHeight="1">
      <c r="B96" s="184"/>
      <c r="C96" s="184"/>
      <c r="D96" s="184"/>
      <c r="E96" s="184"/>
      <c r="F96" s="184"/>
      <c r="G96" s="184"/>
      <c r="H96" s="184"/>
      <c r="I96" s="184"/>
      <c r="J96" s="184"/>
      <c r="K96" s="185"/>
      <c r="L96" s="185"/>
    </row>
    <row r="97" spans="2:12" ht="31.5" customHeight="1">
      <c r="B97" s="809" t="s">
        <v>5698</v>
      </c>
      <c r="C97" s="809"/>
      <c r="D97" s="809"/>
      <c r="E97" s="809"/>
      <c r="F97" s="809"/>
      <c r="G97" s="809"/>
      <c r="H97" s="809"/>
      <c r="I97" s="809"/>
      <c r="J97" s="809"/>
      <c r="K97" s="196"/>
      <c r="L97" s="185"/>
    </row>
    <row r="98" spans="2:12" ht="31.5" customHeight="1">
      <c r="B98" s="809" t="s">
        <v>2034</v>
      </c>
      <c r="C98" s="809"/>
      <c r="D98" s="809"/>
      <c r="E98" s="809"/>
      <c r="F98" s="809"/>
      <c r="G98" s="809"/>
      <c r="H98" s="809"/>
      <c r="I98" s="809"/>
      <c r="J98" s="809"/>
      <c r="K98" s="196"/>
      <c r="L98" s="185"/>
    </row>
    <row r="99" spans="2:12" ht="18" customHeight="1">
      <c r="B99" s="182"/>
      <c r="C99" s="182"/>
      <c r="D99" s="182"/>
      <c r="E99" s="182"/>
      <c r="F99" s="182"/>
      <c r="G99" s="182"/>
      <c r="H99" s="182"/>
      <c r="I99" s="182"/>
      <c r="J99" s="182"/>
      <c r="K99" s="196"/>
      <c r="L99" s="185"/>
    </row>
    <row r="100" spans="2:12" ht="15" customHeight="1">
      <c r="B100" s="817" t="s">
        <v>2035</v>
      </c>
      <c r="C100" s="817"/>
      <c r="D100" s="817"/>
      <c r="E100" s="817"/>
      <c r="F100" s="817"/>
      <c r="G100" s="817"/>
      <c r="H100" s="817"/>
      <c r="I100" s="817"/>
      <c r="J100" s="817"/>
      <c r="K100" s="188"/>
      <c r="L100" s="188"/>
    </row>
    <row r="101" spans="2:12" ht="9.75" customHeight="1">
      <c r="B101" s="177"/>
      <c r="C101" s="177"/>
      <c r="D101" s="177"/>
      <c r="E101" s="177"/>
      <c r="F101" s="177"/>
      <c r="G101" s="177"/>
      <c r="H101" s="177"/>
      <c r="I101" s="177"/>
      <c r="J101" s="177"/>
      <c r="K101" s="188"/>
      <c r="L101" s="188"/>
    </row>
    <row r="102" spans="2:12" ht="30" customHeight="1">
      <c r="B102" s="809" t="s">
        <v>2036</v>
      </c>
      <c r="C102" s="809"/>
      <c r="D102" s="809"/>
      <c r="E102" s="809"/>
      <c r="F102" s="809"/>
      <c r="G102" s="809"/>
      <c r="H102" s="809"/>
      <c r="I102" s="809"/>
      <c r="J102" s="809"/>
      <c r="K102" s="186"/>
      <c r="L102" s="186"/>
    </row>
    <row r="103" spans="2:12" ht="7.5" customHeight="1">
      <c r="B103" s="182"/>
      <c r="C103" s="182"/>
      <c r="D103" s="182"/>
      <c r="E103" s="182"/>
      <c r="F103" s="182"/>
      <c r="G103" s="182"/>
      <c r="H103" s="182"/>
      <c r="I103" s="182"/>
      <c r="J103" s="182"/>
      <c r="K103" s="185"/>
      <c r="L103" s="185"/>
    </row>
    <row r="104" spans="2:12" ht="16.5" customHeight="1">
      <c r="B104" s="809" t="s">
        <v>2037</v>
      </c>
      <c r="C104" s="809"/>
      <c r="D104" s="809"/>
      <c r="E104" s="809"/>
      <c r="F104" s="809"/>
      <c r="G104" s="809"/>
      <c r="H104" s="809"/>
      <c r="I104" s="809"/>
      <c r="J104" s="809"/>
      <c r="K104" s="185"/>
      <c r="L104" s="185"/>
    </row>
    <row r="105" spans="2:12" ht="7.5" customHeight="1">
      <c r="B105" s="182"/>
      <c r="C105" s="182"/>
      <c r="D105" s="182"/>
      <c r="E105" s="182"/>
      <c r="F105" s="182"/>
      <c r="G105" s="182"/>
      <c r="H105" s="182"/>
      <c r="I105" s="182"/>
      <c r="J105" s="182"/>
      <c r="K105" s="185"/>
      <c r="L105" s="185"/>
    </row>
    <row r="106" spans="2:12" ht="45.6" customHeight="1">
      <c r="B106" s="809" t="s">
        <v>2038</v>
      </c>
      <c r="C106" s="809"/>
      <c r="D106" s="809"/>
      <c r="E106" s="809"/>
      <c r="F106" s="809"/>
      <c r="G106" s="809"/>
      <c r="H106" s="809"/>
      <c r="I106" s="809"/>
      <c r="J106" s="809"/>
      <c r="K106" s="196"/>
      <c r="L106" s="185"/>
    </row>
    <row r="107" spans="2:12" ht="9.75" customHeight="1">
      <c r="B107" s="182"/>
      <c r="C107" s="182"/>
      <c r="D107" s="182"/>
      <c r="E107" s="182"/>
      <c r="F107" s="182"/>
      <c r="G107" s="182"/>
      <c r="H107" s="182"/>
      <c r="I107" s="182"/>
      <c r="J107" s="182"/>
      <c r="K107" s="185"/>
      <c r="L107" s="185"/>
    </row>
    <row r="108" spans="2:12" ht="16.5" customHeight="1">
      <c r="B108" s="198" t="s">
        <v>2039</v>
      </c>
      <c r="C108" s="182"/>
      <c r="D108" s="182"/>
      <c r="E108" s="182"/>
      <c r="F108" s="182"/>
      <c r="G108" s="182"/>
      <c r="H108" s="182"/>
      <c r="I108" s="182"/>
      <c r="J108" s="182"/>
      <c r="K108" s="185"/>
      <c r="L108" s="185"/>
    </row>
    <row r="109" spans="2:12" ht="9.75" customHeight="1">
      <c r="B109" s="182"/>
      <c r="C109" s="182"/>
      <c r="D109" s="182"/>
      <c r="E109" s="182"/>
      <c r="F109" s="182"/>
      <c r="G109" s="182"/>
      <c r="H109" s="182"/>
      <c r="I109" s="182"/>
      <c r="J109" s="182"/>
      <c r="K109" s="185"/>
      <c r="L109" s="185"/>
    </row>
    <row r="110" spans="2:12">
      <c r="B110" s="818" t="s">
        <v>5690</v>
      </c>
      <c r="C110" s="818"/>
      <c r="D110" s="818"/>
      <c r="E110" s="818"/>
      <c r="F110" s="818"/>
      <c r="G110" s="818"/>
      <c r="H110" s="818"/>
      <c r="I110" s="818"/>
      <c r="J110" s="818"/>
      <c r="K110" s="185"/>
      <c r="L110" s="185"/>
    </row>
    <row r="112" spans="2:12" ht="15" customHeight="1">
      <c r="B112" s="813" t="s">
        <v>2040</v>
      </c>
      <c r="C112" s="813"/>
      <c r="D112" s="813"/>
      <c r="E112" s="813"/>
      <c r="F112" s="813"/>
      <c r="G112" s="813"/>
      <c r="H112" s="813"/>
      <c r="I112" s="813"/>
      <c r="J112" s="813"/>
      <c r="K112" s="185"/>
      <c r="L112" s="185"/>
    </row>
    <row r="113" spans="2:12" ht="9" customHeight="1">
      <c r="B113" s="184"/>
      <c r="C113" s="184"/>
      <c r="D113" s="184"/>
      <c r="E113" s="184"/>
      <c r="F113" s="184"/>
      <c r="G113" s="184"/>
      <c r="H113" s="184"/>
      <c r="I113" s="184"/>
      <c r="J113" s="184"/>
      <c r="K113" s="185"/>
      <c r="L113" s="185"/>
    </row>
    <row r="114" spans="2:12" ht="31.5" customHeight="1">
      <c r="B114" s="809" t="s">
        <v>2041</v>
      </c>
      <c r="C114" s="809"/>
      <c r="D114" s="809"/>
      <c r="E114" s="809"/>
      <c r="F114" s="809"/>
      <c r="G114" s="809"/>
      <c r="H114" s="809"/>
      <c r="I114" s="809"/>
      <c r="J114" s="809"/>
      <c r="K114" s="185"/>
      <c r="L114" s="185"/>
    </row>
    <row r="115" spans="2:12" s="170" customFormat="1" ht="15" customHeight="1">
      <c r="B115" s="815"/>
      <c r="C115" s="815"/>
      <c r="D115" s="815"/>
      <c r="E115" s="815"/>
      <c r="F115" s="815"/>
      <c r="G115" s="815"/>
      <c r="H115" s="815"/>
      <c r="I115" s="815"/>
      <c r="J115" s="815"/>
    </row>
    <row r="116" spans="2:12" ht="15" customHeight="1"/>
    <row r="117" spans="2:12" ht="15" customHeight="1"/>
    <row r="118" spans="2:12" ht="15" customHeight="1">
      <c r="B118" s="199"/>
    </row>
    <row r="119" spans="2:12" ht="15" customHeight="1"/>
    <row r="120" spans="2:12" ht="15" customHeight="1"/>
    <row r="121" spans="2:12" ht="15" customHeight="1"/>
    <row r="122" spans="2:12" ht="15" customHeight="1"/>
    <row r="123" spans="2:12" ht="15" customHeight="1"/>
    <row r="124" spans="2:12" ht="15" customHeight="1"/>
    <row r="125" spans="2:12" ht="15" customHeight="1"/>
    <row r="126" spans="2:12" ht="15" customHeight="1"/>
    <row r="127" spans="2:12" ht="15" customHeight="1"/>
    <row r="128" spans="2:12" ht="15" customHeight="1"/>
    <row r="132" spans="7:15">
      <c r="G132" s="816"/>
      <c r="H132" s="816"/>
      <c r="I132" s="816"/>
      <c r="J132" s="816"/>
      <c r="K132" s="816"/>
      <c r="L132" s="816"/>
      <c r="M132" s="816"/>
      <c r="N132" s="816"/>
      <c r="O132" s="816"/>
    </row>
  </sheetData>
  <mergeCells count="64">
    <mergeCell ref="B14:J14"/>
    <mergeCell ref="B4:J4"/>
    <mergeCell ref="B6:J6"/>
    <mergeCell ref="B8:J8"/>
    <mergeCell ref="B10:J10"/>
    <mergeCell ref="B12:J12"/>
    <mergeCell ref="B40:J40"/>
    <mergeCell ref="B15:J15"/>
    <mergeCell ref="B16:J16"/>
    <mergeCell ref="B18:J18"/>
    <mergeCell ref="B20:J20"/>
    <mergeCell ref="B22:J22"/>
    <mergeCell ref="B24:J24"/>
    <mergeCell ref="C26:E26"/>
    <mergeCell ref="G26:I26"/>
    <mergeCell ref="C32:E32"/>
    <mergeCell ref="G32:I32"/>
    <mergeCell ref="B38:J38"/>
    <mergeCell ref="B61:J61"/>
    <mergeCell ref="B42:J42"/>
    <mergeCell ref="B43:J43"/>
    <mergeCell ref="B44:J44"/>
    <mergeCell ref="B46:J46"/>
    <mergeCell ref="B48:C48"/>
    <mergeCell ref="B50:C50"/>
    <mergeCell ref="B52:J52"/>
    <mergeCell ref="B53:J53"/>
    <mergeCell ref="B55:J55"/>
    <mergeCell ref="B57:J57"/>
    <mergeCell ref="B59:J59"/>
    <mergeCell ref="B86:J86"/>
    <mergeCell ref="B63:J63"/>
    <mergeCell ref="K63:L63"/>
    <mergeCell ref="B65:J65"/>
    <mergeCell ref="B67:J67"/>
    <mergeCell ref="K67:L67"/>
    <mergeCell ref="B69:J69"/>
    <mergeCell ref="K69:L69"/>
    <mergeCell ref="B71:J71"/>
    <mergeCell ref="K71:L71"/>
    <mergeCell ref="B73:J73"/>
    <mergeCell ref="B75:J75"/>
    <mergeCell ref="B77:J77"/>
    <mergeCell ref="B112:J112"/>
    <mergeCell ref="B114:J114"/>
    <mergeCell ref="B115:J115"/>
    <mergeCell ref="G132:O132"/>
    <mergeCell ref="B100:J100"/>
    <mergeCell ref="B102:J102"/>
    <mergeCell ref="B104:J104"/>
    <mergeCell ref="B106:J106"/>
    <mergeCell ref="B110:J110"/>
    <mergeCell ref="B98:J98"/>
    <mergeCell ref="K87:L87"/>
    <mergeCell ref="B88:J88"/>
    <mergeCell ref="K88:L88"/>
    <mergeCell ref="B89:J89"/>
    <mergeCell ref="B93:J93"/>
    <mergeCell ref="K94:L94"/>
    <mergeCell ref="B95:J95"/>
    <mergeCell ref="K95:L95"/>
    <mergeCell ref="B97:J97"/>
    <mergeCell ref="K89:L89"/>
    <mergeCell ref="B91:J91"/>
  </mergeCells>
  <hyperlinks>
    <hyperlink ref="J2" location="BG!A1" display="BG" xr:uid="{2959F986-CC13-45F1-A6B1-0F57F7E746A2}"/>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B6BC-88A1-4101-8ABD-269CB59582CF}">
  <sheetPr>
    <tabColor theme="0" tint="-0.249977111117893"/>
  </sheetPr>
  <dimension ref="B2:L98"/>
  <sheetViews>
    <sheetView showGridLines="0" workbookViewId="0"/>
  </sheetViews>
  <sheetFormatPr baseColWidth="10" defaultColWidth="11.42578125" defaultRowHeight="12.75"/>
  <cols>
    <col min="1" max="1" width="7.7109375" style="1" customWidth="1"/>
    <col min="2" max="2" width="37.42578125" style="1" customWidth="1"/>
    <col min="3" max="3" width="9.7109375" style="1" customWidth="1"/>
    <col min="4" max="4" width="13.85546875" style="1" customWidth="1"/>
    <col min="5" max="5" width="14.42578125" style="1" customWidth="1"/>
    <col min="6" max="6" width="11.42578125" style="1"/>
    <col min="7" max="7" width="12.5703125" style="1" bestFit="1" customWidth="1"/>
    <col min="8" max="16384" width="11.42578125" style="1"/>
  </cols>
  <sheetData>
    <row r="2" spans="2:12">
      <c r="B2" s="16" t="s">
        <v>2638</v>
      </c>
      <c r="E2" s="209" t="s">
        <v>1976</v>
      </c>
    </row>
    <row r="5" spans="2:12">
      <c r="B5" s="95" t="s">
        <v>2045</v>
      </c>
      <c r="C5" s="95"/>
      <c r="D5" s="95"/>
      <c r="E5" s="95"/>
    </row>
    <row r="6" spans="2:12" ht="13.5">
      <c r="B6" s="212"/>
      <c r="C6" s="213"/>
    </row>
    <row r="7" spans="2:12">
      <c r="B7" s="214" t="s">
        <v>2046</v>
      </c>
    </row>
    <row r="8" spans="2:12">
      <c r="B8" s="214"/>
      <c r="D8" s="826" t="s">
        <v>2047</v>
      </c>
      <c r="E8" s="826"/>
    </row>
    <row r="9" spans="2:12">
      <c r="B9" s="215" t="s">
        <v>1980</v>
      </c>
      <c r="C9" s="216"/>
      <c r="D9" s="165">
        <v>45382</v>
      </c>
      <c r="E9" s="165">
        <v>45291</v>
      </c>
    </row>
    <row r="10" spans="2:12" ht="13.5">
      <c r="B10" s="217"/>
      <c r="C10" s="218"/>
      <c r="D10" s="219"/>
      <c r="E10" s="219"/>
    </row>
    <row r="11" spans="2:12">
      <c r="B11" s="220" t="s">
        <v>9</v>
      </c>
      <c r="C11" s="218"/>
      <c r="D11" s="221">
        <v>24254.720000000001</v>
      </c>
      <c r="E11" s="221">
        <v>3795.7489999999998</v>
      </c>
      <c r="F11" s="59"/>
      <c r="G11" s="295"/>
      <c r="K11" s="221"/>
      <c r="L11" s="14"/>
    </row>
    <row r="12" spans="2:12">
      <c r="B12" s="220" t="s">
        <v>13</v>
      </c>
      <c r="C12" s="218"/>
      <c r="D12" s="221">
        <v>398567.55900000001</v>
      </c>
      <c r="E12" s="221">
        <v>576954.82999999996</v>
      </c>
      <c r="F12" s="59"/>
      <c r="G12" s="4"/>
      <c r="K12" s="221"/>
      <c r="L12" s="14"/>
    </row>
    <row r="13" spans="2:12">
      <c r="B13" s="220" t="s">
        <v>37</v>
      </c>
      <c r="C13" s="218"/>
      <c r="D13" s="221">
        <v>1523268.257</v>
      </c>
      <c r="E13" s="221">
        <v>1500487.5179999999</v>
      </c>
      <c r="G13" s="4"/>
      <c r="K13" s="221"/>
      <c r="L13" s="14"/>
    </row>
    <row r="14" spans="2:12">
      <c r="B14" s="220" t="s">
        <v>17</v>
      </c>
      <c r="C14" s="220"/>
      <c r="D14" s="221">
        <v>4009800.3130000001</v>
      </c>
      <c r="E14" s="221">
        <v>14991335.261</v>
      </c>
      <c r="G14" s="4"/>
      <c r="K14" s="221"/>
      <c r="L14" s="14"/>
    </row>
    <row r="15" spans="2:12">
      <c r="B15" s="220" t="s">
        <v>19</v>
      </c>
      <c r="C15" s="220"/>
      <c r="D15" s="221">
        <v>8758656.6860000007</v>
      </c>
      <c r="E15" s="221">
        <v>8247262.7259999998</v>
      </c>
      <c r="G15" s="4"/>
      <c r="K15" s="221"/>
    </row>
    <row r="16" spans="2:12" ht="15">
      <c r="B16" s="518" t="s">
        <v>46</v>
      </c>
      <c r="C16" s="518"/>
      <c r="D16" s="221">
        <v>2373582.9759999998</v>
      </c>
      <c r="E16" s="221">
        <v>2311220.8420000002</v>
      </c>
      <c r="F16"/>
      <c r="G16" s="4"/>
      <c r="K16" s="221"/>
    </row>
    <row r="17" spans="2:12" ht="15" hidden="1">
      <c r="B17" s="220" t="s">
        <v>45</v>
      </c>
      <c r="C17" s="220"/>
      <c r="D17" s="221">
        <v>0</v>
      </c>
      <c r="E17" s="221">
        <v>0</v>
      </c>
      <c r="F17" s="225"/>
      <c r="G17" s="4"/>
      <c r="K17" s="221"/>
      <c r="L17" s="14"/>
    </row>
    <row r="18" spans="2:12" ht="13.5" thickBot="1">
      <c r="B18" s="222" t="s">
        <v>2048</v>
      </c>
      <c r="C18" s="222"/>
      <c r="D18" s="223">
        <v>17088130.511</v>
      </c>
      <c r="E18" s="223">
        <v>27631056.925999999</v>
      </c>
      <c r="G18" s="4"/>
      <c r="H18" s="5"/>
      <c r="K18" s="221"/>
    </row>
    <row r="19" spans="2:12" ht="15.75" thickTop="1">
      <c r="D19" s="112">
        <v>0</v>
      </c>
      <c r="E19" s="112">
        <v>0</v>
      </c>
      <c r="G19"/>
    </row>
    <row r="20" spans="2:12" ht="15">
      <c r="B20" s="224"/>
      <c r="D20" s="138"/>
      <c r="E20" s="138"/>
      <c r="G20"/>
    </row>
    <row r="21" spans="2:12" ht="15">
      <c r="B21" s="224"/>
      <c r="G21"/>
    </row>
    <row r="22" spans="2:12" ht="15">
      <c r="B22" s="224"/>
      <c r="G22"/>
    </row>
    <row r="23" spans="2:12" ht="15">
      <c r="B23" s="224"/>
      <c r="G23"/>
    </row>
    <row r="24" spans="2:12" ht="15">
      <c r="G24"/>
    </row>
    <row r="25" spans="2:12" ht="15">
      <c r="G25"/>
    </row>
    <row r="26" spans="2:12" ht="15">
      <c r="G26"/>
    </row>
    <row r="27" spans="2:12" ht="15">
      <c r="G27"/>
    </row>
    <row r="28" spans="2:12" ht="15">
      <c r="G28"/>
    </row>
    <row r="29" spans="2:12" ht="15">
      <c r="G29"/>
    </row>
    <row r="30" spans="2:12" ht="15">
      <c r="G30"/>
    </row>
    <row r="31" spans="2:12" ht="15">
      <c r="G31"/>
    </row>
    <row r="32" spans="2:12" ht="15">
      <c r="G32"/>
    </row>
    <row r="33" spans="7:7" ht="15">
      <c r="G33"/>
    </row>
    <row r="34" spans="7:7" ht="15">
      <c r="G34"/>
    </row>
    <row r="35" spans="7:7" ht="15">
      <c r="G35"/>
    </row>
    <row r="36" spans="7:7" ht="15">
      <c r="G36"/>
    </row>
    <row r="37" spans="7:7" ht="15">
      <c r="G37"/>
    </row>
    <row r="38" spans="7:7" ht="15">
      <c r="G38"/>
    </row>
    <row r="39" spans="7:7" ht="15">
      <c r="G39"/>
    </row>
    <row r="40" spans="7:7" ht="15">
      <c r="G40"/>
    </row>
    <row r="41" spans="7:7" ht="15">
      <c r="G41"/>
    </row>
    <row r="42" spans="7:7" ht="15">
      <c r="G42"/>
    </row>
    <row r="43" spans="7:7" ht="15">
      <c r="G43"/>
    </row>
    <row r="44" spans="7:7" ht="15">
      <c r="G44"/>
    </row>
    <row r="45" spans="7:7" ht="15">
      <c r="G45"/>
    </row>
    <row r="46" spans="7:7" ht="15">
      <c r="G46"/>
    </row>
    <row r="47" spans="7:7" ht="15">
      <c r="G47"/>
    </row>
    <row r="48" spans="7:7" ht="15">
      <c r="G48"/>
    </row>
    <row r="49" spans="7:7" ht="15">
      <c r="G49"/>
    </row>
    <row r="50" spans="7:7" ht="15">
      <c r="G50"/>
    </row>
    <row r="51" spans="7:7" ht="15">
      <c r="G51"/>
    </row>
    <row r="52" spans="7:7" ht="15">
      <c r="G52"/>
    </row>
    <row r="53" spans="7:7" ht="15">
      <c r="G53"/>
    </row>
    <row r="54" spans="7:7" ht="15">
      <c r="G54"/>
    </row>
    <row r="55" spans="7:7" ht="15">
      <c r="G55"/>
    </row>
    <row r="56" spans="7:7" ht="15">
      <c r="G56"/>
    </row>
    <row r="57" spans="7:7" ht="15">
      <c r="G57"/>
    </row>
    <row r="58" spans="7:7" ht="15">
      <c r="G58"/>
    </row>
    <row r="59" spans="7:7" ht="15">
      <c r="G59"/>
    </row>
    <row r="60" spans="7:7" ht="15">
      <c r="G60"/>
    </row>
    <row r="61" spans="7:7" ht="15">
      <c r="G61"/>
    </row>
    <row r="62" spans="7:7" ht="15">
      <c r="G62"/>
    </row>
    <row r="63" spans="7:7" ht="15">
      <c r="G63"/>
    </row>
    <row r="64" spans="7:7" ht="15">
      <c r="G64"/>
    </row>
    <row r="65" spans="7:7" ht="15">
      <c r="G65"/>
    </row>
    <row r="66" spans="7:7" ht="15">
      <c r="G66"/>
    </row>
    <row r="67" spans="7:7" ht="15">
      <c r="G67"/>
    </row>
    <row r="68" spans="7:7" ht="15">
      <c r="G68"/>
    </row>
    <row r="69" spans="7:7" ht="15">
      <c r="G69"/>
    </row>
    <row r="70" spans="7:7" ht="15">
      <c r="G70"/>
    </row>
    <row r="71" spans="7:7" ht="15">
      <c r="G71"/>
    </row>
    <row r="72" spans="7:7" ht="15">
      <c r="G72"/>
    </row>
    <row r="73" spans="7:7" ht="15">
      <c r="G73"/>
    </row>
    <row r="74" spans="7:7" ht="15">
      <c r="G74"/>
    </row>
    <row r="75" spans="7:7" ht="15">
      <c r="G75"/>
    </row>
    <row r="76" spans="7:7" ht="15">
      <c r="G76"/>
    </row>
    <row r="77" spans="7:7" ht="15">
      <c r="G77"/>
    </row>
    <row r="78" spans="7:7" ht="15">
      <c r="G78"/>
    </row>
    <row r="79" spans="7:7" ht="15">
      <c r="G79"/>
    </row>
    <row r="80" spans="7:7" ht="15">
      <c r="G80"/>
    </row>
    <row r="81" spans="7:7" ht="15">
      <c r="G81"/>
    </row>
    <row r="82" spans="7:7" ht="15">
      <c r="G82"/>
    </row>
    <row r="83" spans="7:7" ht="15">
      <c r="G83"/>
    </row>
    <row r="84" spans="7:7" ht="15">
      <c r="G84"/>
    </row>
    <row r="85" spans="7:7" ht="15">
      <c r="G85"/>
    </row>
    <row r="86" spans="7:7" ht="15">
      <c r="G86"/>
    </row>
    <row r="87" spans="7:7" ht="15">
      <c r="G87"/>
    </row>
    <row r="88" spans="7:7" ht="15">
      <c r="G88"/>
    </row>
    <row r="89" spans="7:7" ht="15">
      <c r="G89"/>
    </row>
    <row r="90" spans="7:7" ht="15">
      <c r="G90"/>
    </row>
    <row r="91" spans="7:7" ht="15">
      <c r="G91"/>
    </row>
    <row r="92" spans="7:7" ht="15">
      <c r="G92"/>
    </row>
    <row r="93" spans="7:7" ht="15">
      <c r="G93"/>
    </row>
    <row r="94" spans="7:7" ht="15">
      <c r="G94"/>
    </row>
    <row r="95" spans="7:7" ht="15">
      <c r="G95"/>
    </row>
    <row r="96" spans="7:7" ht="15">
      <c r="G96"/>
    </row>
    <row r="97" spans="7:7" ht="15">
      <c r="G97"/>
    </row>
    <row r="98" spans="7:7" ht="15">
      <c r="G98"/>
    </row>
  </sheetData>
  <mergeCells count="1">
    <mergeCell ref="D8:E8"/>
  </mergeCells>
  <hyperlinks>
    <hyperlink ref="E2" location="BG!A1" display="BG" xr:uid="{F89E40AE-4B25-4622-B0FE-BCEFEEEF4B8B}"/>
  </hyperlinks>
  <pageMargins left="0.70866141732283472" right="0.70866141732283472" top="0.74803149606299213" bottom="0.74803149606299213" header="0.31496062992125984" footer="0.31496062992125984"/>
  <pageSetup paperSize="9"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ECD8-77F0-4EB4-ACB0-C9AFAE9825CF}">
  <sheetPr>
    <tabColor theme="0" tint="-0.249977111117893"/>
  </sheetPr>
  <dimension ref="B2:M57"/>
  <sheetViews>
    <sheetView showGridLines="0" zoomScaleNormal="100" workbookViewId="0"/>
  </sheetViews>
  <sheetFormatPr baseColWidth="10" defaultColWidth="11.42578125" defaultRowHeight="12.75" outlineLevelRow="1"/>
  <cols>
    <col min="1" max="1" width="8.140625" style="230" customWidth="1"/>
    <col min="2" max="2" width="37.7109375" style="230" customWidth="1"/>
    <col min="3" max="3" width="20.42578125" style="230" customWidth="1"/>
    <col min="4" max="4" width="16.85546875" style="230" customWidth="1"/>
    <col min="5" max="5" width="17" style="230" customWidth="1"/>
    <col min="6" max="6" width="13.42578125" style="230" customWidth="1"/>
    <col min="7" max="8" width="13.85546875" style="230" hidden="1" customWidth="1"/>
    <col min="9" max="9" width="27.85546875" style="230" bestFit="1" customWidth="1"/>
    <col min="10" max="16384" width="11.42578125" style="230"/>
  </cols>
  <sheetData>
    <row r="2" spans="2:13">
      <c r="B2" s="229" t="s">
        <v>2638</v>
      </c>
      <c r="E2" s="231" t="s">
        <v>1976</v>
      </c>
      <c r="F2" s="56"/>
      <c r="G2" s="56"/>
      <c r="H2" s="56"/>
    </row>
    <row r="3" spans="2:13" ht="16.5">
      <c r="B3" s="232"/>
      <c r="C3" s="232"/>
      <c r="G3" s="233"/>
    </row>
    <row r="4" spans="2:13" ht="16.5">
      <c r="B4" s="234"/>
      <c r="C4" s="232"/>
      <c r="G4" s="233"/>
    </row>
    <row r="5" spans="2:13">
      <c r="B5" s="150" t="s">
        <v>2073</v>
      </c>
      <c r="C5" s="150"/>
      <c r="D5" s="227"/>
      <c r="E5" s="227"/>
      <c r="F5" s="227"/>
    </row>
    <row r="6" spans="2:13">
      <c r="B6" s="150"/>
      <c r="C6" s="150"/>
      <c r="D6" s="227"/>
      <c r="E6" s="227"/>
      <c r="F6" s="227"/>
    </row>
    <row r="7" spans="2:13">
      <c r="B7" s="1" t="s">
        <v>2049</v>
      </c>
      <c r="C7" s="1"/>
      <c r="F7" s="235"/>
    </row>
    <row r="8" spans="2:13" ht="13.5">
      <c r="B8" s="228"/>
      <c r="C8" s="228"/>
      <c r="D8" s="827" t="s">
        <v>1979</v>
      </c>
      <c r="E8" s="827"/>
      <c r="F8" s="236"/>
    </row>
    <row r="9" spans="2:13">
      <c r="D9" s="165">
        <v>45382</v>
      </c>
      <c r="E9" s="165">
        <v>45291</v>
      </c>
      <c r="F9" s="236"/>
    </row>
    <row r="10" spans="2:13">
      <c r="B10" s="230" t="s">
        <v>53</v>
      </c>
      <c r="C10" s="230" t="s">
        <v>2050</v>
      </c>
      <c r="D10" s="9">
        <v>325411782.11500001</v>
      </c>
      <c r="E10" s="9">
        <v>293083128.17699999</v>
      </c>
      <c r="F10" s="275"/>
      <c r="I10" s="276"/>
      <c r="L10" s="248"/>
    </row>
    <row r="11" spans="2:13">
      <c r="B11" s="1" t="s">
        <v>53</v>
      </c>
      <c r="C11" s="1" t="s">
        <v>2051</v>
      </c>
      <c r="D11" s="9">
        <v>7019184.7290000003</v>
      </c>
      <c r="E11" s="9">
        <v>7871756.2350000003</v>
      </c>
      <c r="F11" s="275"/>
      <c r="G11" s="237"/>
      <c r="H11" s="237"/>
      <c r="I11" s="276"/>
      <c r="L11" s="247"/>
      <c r="M11" s="241"/>
    </row>
    <row r="12" spans="2:13">
      <c r="B12" s="1" t="s">
        <v>1513</v>
      </c>
      <c r="C12" s="1" t="s">
        <v>2051</v>
      </c>
      <c r="D12" s="9">
        <v>5405771.2089999998</v>
      </c>
      <c r="E12" s="9">
        <v>4780220.1869999999</v>
      </c>
      <c r="F12" s="275"/>
      <c r="G12" s="238"/>
      <c r="H12" s="238"/>
      <c r="I12" s="276"/>
      <c r="L12" s="248"/>
    </row>
    <row r="13" spans="2:13">
      <c r="B13" s="1" t="s">
        <v>1513</v>
      </c>
      <c r="C13" s="1" t="s">
        <v>2052</v>
      </c>
      <c r="D13" s="9">
        <v>18772.900000000001</v>
      </c>
      <c r="E13" s="9">
        <v>18311.976999999999</v>
      </c>
      <c r="F13" s="275"/>
      <c r="G13" s="238"/>
      <c r="H13" s="238"/>
      <c r="I13" s="276"/>
      <c r="L13" s="241"/>
    </row>
    <row r="14" spans="2:13">
      <c r="B14" s="1" t="s">
        <v>2053</v>
      </c>
      <c r="C14" s="1" t="s">
        <v>2050</v>
      </c>
      <c r="D14" s="9">
        <v>12053109.176000001</v>
      </c>
      <c r="E14" s="9">
        <v>8256434.5590000004</v>
      </c>
      <c r="F14" s="275"/>
      <c r="G14" s="239"/>
      <c r="H14" s="240"/>
      <c r="I14" s="276"/>
    </row>
    <row r="15" spans="2:13">
      <c r="B15" s="1" t="s">
        <v>2053</v>
      </c>
      <c r="C15" s="1" t="s">
        <v>2051</v>
      </c>
      <c r="D15" s="9">
        <v>4762413.7719999999</v>
      </c>
      <c r="E15" s="9">
        <v>5197745.1320000002</v>
      </c>
      <c r="F15" s="275"/>
      <c r="G15" s="238"/>
      <c r="H15" s="238"/>
      <c r="I15" s="276"/>
      <c r="L15" s="241"/>
    </row>
    <row r="16" spans="2:13">
      <c r="B16" s="230" t="s">
        <v>42</v>
      </c>
      <c r="C16" s="230" t="s">
        <v>2050</v>
      </c>
      <c r="D16" s="9">
        <v>26254319.291999999</v>
      </c>
      <c r="E16" s="9">
        <v>22269819.151000001</v>
      </c>
      <c r="F16" s="275"/>
      <c r="G16" s="241"/>
      <c r="H16" s="242"/>
      <c r="I16" s="276"/>
      <c r="L16" s="276"/>
    </row>
    <row r="17" spans="2:9" hidden="1">
      <c r="B17" s="230" t="s">
        <v>2054</v>
      </c>
      <c r="C17" s="230" t="s">
        <v>2050</v>
      </c>
      <c r="D17" s="9">
        <v>0</v>
      </c>
      <c r="E17" s="9">
        <v>0</v>
      </c>
      <c r="F17" s="235"/>
      <c r="G17" s="242"/>
      <c r="H17" s="242"/>
      <c r="I17" s="277"/>
    </row>
    <row r="18" spans="2:9">
      <c r="B18" s="230" t="s">
        <v>40</v>
      </c>
      <c r="C18" s="230" t="s">
        <v>2050</v>
      </c>
      <c r="D18" s="9">
        <v>2787692.96</v>
      </c>
      <c r="E18" s="9">
        <v>2768194.4720000001</v>
      </c>
      <c r="F18" s="275"/>
      <c r="I18" s="276"/>
    </row>
    <row r="19" spans="2:9" hidden="1">
      <c r="B19" s="230" t="s">
        <v>2055</v>
      </c>
      <c r="C19" s="230" t="s">
        <v>2050</v>
      </c>
      <c r="D19" s="9">
        <v>0</v>
      </c>
      <c r="E19" s="9">
        <v>0</v>
      </c>
      <c r="F19" s="235"/>
      <c r="G19" s="243"/>
      <c r="H19" s="242"/>
    </row>
    <row r="20" spans="2:9" hidden="1">
      <c r="B20" s="230" t="s">
        <v>2056</v>
      </c>
      <c r="C20" s="230" t="s">
        <v>2050</v>
      </c>
      <c r="D20" s="9">
        <v>0</v>
      </c>
      <c r="E20" s="9">
        <v>0</v>
      </c>
      <c r="F20" s="235"/>
      <c r="G20" s="243"/>
      <c r="H20" s="244"/>
    </row>
    <row r="21" spans="2:9">
      <c r="B21" s="230" t="s">
        <v>55</v>
      </c>
      <c r="D21" s="9">
        <v>-19776391.346000001</v>
      </c>
      <c r="E21" s="9">
        <v>-19776391.346000001</v>
      </c>
      <c r="F21" s="275"/>
      <c r="G21" s="243"/>
      <c r="H21" s="243"/>
      <c r="I21" s="451"/>
    </row>
    <row r="22" spans="2:9" ht="12.75" customHeight="1" thickBot="1">
      <c r="B22" s="16" t="s">
        <v>2057</v>
      </c>
      <c r="C22" s="16"/>
      <c r="D22" s="167">
        <v>363936654.80699992</v>
      </c>
      <c r="E22" s="167">
        <v>324469218.54400003</v>
      </c>
      <c r="F22" s="245"/>
      <c r="G22" s="241"/>
    </row>
    <row r="23" spans="2:9" ht="13.5" thickTop="1">
      <c r="D23" s="112">
        <v>0</v>
      </c>
      <c r="E23" s="112">
        <v>-0.27899998426437378</v>
      </c>
      <c r="F23" s="245"/>
      <c r="G23" s="241"/>
      <c r="H23" s="241"/>
    </row>
    <row r="24" spans="2:9">
      <c r="B24" s="1"/>
      <c r="C24" s="1"/>
      <c r="D24" s="244"/>
      <c r="E24" s="246"/>
      <c r="F24" s="236"/>
    </row>
    <row r="25" spans="2:9" hidden="1">
      <c r="B25" s="1" t="s">
        <v>2058</v>
      </c>
      <c r="C25" s="1"/>
      <c r="F25" s="236"/>
    </row>
    <row r="26" spans="2:9" ht="13.5" hidden="1">
      <c r="B26" s="228"/>
      <c r="C26" s="228"/>
      <c r="D26" s="827" t="s">
        <v>1979</v>
      </c>
      <c r="E26" s="827"/>
    </row>
    <row r="27" spans="2:9" hidden="1">
      <c r="D27" s="165">
        <v>45291</v>
      </c>
      <c r="E27" s="165">
        <v>44926</v>
      </c>
    </row>
    <row r="28" spans="2:9" hidden="1">
      <c r="B28" s="230" t="s">
        <v>53</v>
      </c>
      <c r="C28" s="230" t="s">
        <v>2050</v>
      </c>
      <c r="D28" s="9">
        <v>0</v>
      </c>
      <c r="E28" s="247">
        <v>0</v>
      </c>
      <c r="F28" s="248"/>
      <c r="G28" s="248"/>
      <c r="H28" s="241"/>
      <c r="I28" s="249"/>
    </row>
    <row r="29" spans="2:9" ht="13.5" hidden="1" thickBot="1">
      <c r="B29" s="229" t="s">
        <v>2059</v>
      </c>
      <c r="C29" s="229"/>
      <c r="D29" s="167">
        <v>0</v>
      </c>
      <c r="E29" s="167">
        <v>0</v>
      </c>
    </row>
    <row r="30" spans="2:9" ht="13.5" hidden="1" thickTop="1">
      <c r="C30" s="232"/>
      <c r="D30" s="112" t="s">
        <v>3246</v>
      </c>
      <c r="E30" s="112" t="s">
        <v>3246</v>
      </c>
      <c r="G30" s="250"/>
      <c r="H30" s="250"/>
    </row>
    <row r="31" spans="2:9" outlineLevel="1">
      <c r="C31" s="232"/>
      <c r="D31" s="251"/>
      <c r="E31" s="251"/>
      <c r="I31" s="248"/>
    </row>
    <row r="32" spans="2:9" outlineLevel="1">
      <c r="C32" s="232"/>
      <c r="D32" s="251"/>
      <c r="E32" s="251"/>
      <c r="F32" s="248"/>
      <c r="G32" s="247"/>
      <c r="H32" s="241"/>
    </row>
    <row r="33" spans="2:9" outlineLevel="1">
      <c r="C33" s="232"/>
      <c r="D33" s="251"/>
      <c r="E33" s="251"/>
      <c r="G33" s="250"/>
      <c r="H33" s="250"/>
    </row>
    <row r="34" spans="2:9">
      <c r="C34" s="232"/>
      <c r="D34" s="252"/>
      <c r="E34" s="252"/>
    </row>
    <row r="35" spans="2:9">
      <c r="B35" s="253" t="s">
        <v>5693</v>
      </c>
      <c r="C35" s="232"/>
      <c r="D35" s="252"/>
      <c r="E35" s="252"/>
    </row>
    <row r="36" spans="2:9">
      <c r="C36" s="232"/>
      <c r="D36" s="232"/>
      <c r="E36" s="232"/>
    </row>
    <row r="37" spans="2:9" s="1" customFormat="1" ht="24" customHeight="1">
      <c r="B37" s="683" t="s">
        <v>2060</v>
      </c>
      <c r="C37" s="254" t="s">
        <v>2061</v>
      </c>
      <c r="D37" s="254" t="s">
        <v>2062</v>
      </c>
      <c r="E37" s="4"/>
      <c r="F37" s="4"/>
      <c r="I37" s="255"/>
    </row>
    <row r="38" spans="2:9" s="1" customFormat="1">
      <c r="B38" s="684" t="s">
        <v>2063</v>
      </c>
      <c r="C38" s="691">
        <v>363936654.80699992</v>
      </c>
      <c r="D38" s="256"/>
      <c r="E38" s="257"/>
      <c r="F38" s="258"/>
    </row>
    <row r="39" spans="2:9" s="1" customFormat="1">
      <c r="B39" s="685" t="s">
        <v>2064</v>
      </c>
      <c r="C39" s="692">
        <v>19776391.346000001</v>
      </c>
      <c r="D39" s="260"/>
      <c r="E39" s="255"/>
      <c r="F39" s="4"/>
    </row>
    <row r="40" spans="2:9" s="1" customFormat="1">
      <c r="B40" s="536"/>
      <c r="C40" s="259"/>
      <c r="D40" s="260"/>
      <c r="E40" s="5"/>
      <c r="F40" s="4"/>
      <c r="I40" s="5"/>
    </row>
    <row r="41" spans="2:9" s="1" customFormat="1">
      <c r="B41" s="686" t="s">
        <v>2065</v>
      </c>
      <c r="C41" s="259"/>
      <c r="D41" s="260"/>
      <c r="F41" s="4"/>
      <c r="G41" s="255"/>
    </row>
    <row r="42" spans="2:9" s="1" customFormat="1">
      <c r="B42" s="687" t="s">
        <v>2066</v>
      </c>
      <c r="C42" s="261">
        <v>19776391.346000001</v>
      </c>
      <c r="D42" s="260"/>
      <c r="E42" s="2"/>
      <c r="G42" s="2"/>
    </row>
    <row r="43" spans="2:9" s="1" customFormat="1">
      <c r="B43" s="687" t="s">
        <v>2067</v>
      </c>
      <c r="C43" s="261">
        <v>0</v>
      </c>
      <c r="D43" s="260"/>
      <c r="G43" s="255"/>
      <c r="H43" s="255"/>
      <c r="I43" s="5"/>
    </row>
    <row r="44" spans="2:9" s="1" customFormat="1">
      <c r="B44" s="687" t="s">
        <v>2068</v>
      </c>
      <c r="C44" s="261">
        <v>0</v>
      </c>
      <c r="D44" s="260"/>
      <c r="H44" s="257"/>
    </row>
    <row r="45" spans="2:9" s="1" customFormat="1">
      <c r="B45" s="684"/>
      <c r="C45" s="262"/>
      <c r="D45" s="263"/>
      <c r="G45" s="255"/>
      <c r="H45" s="257"/>
      <c r="I45" s="257"/>
    </row>
    <row r="46" spans="2:9" s="1" customFormat="1">
      <c r="B46" s="688" t="s">
        <v>2069</v>
      </c>
      <c r="C46" s="264">
        <v>383713046.15299994</v>
      </c>
      <c r="D46" s="265"/>
      <c r="G46" s="255"/>
      <c r="H46" s="255"/>
      <c r="I46" s="255"/>
    </row>
    <row r="47" spans="2:9" s="1" customFormat="1">
      <c r="B47" s="684"/>
      <c r="C47" s="262"/>
      <c r="D47" s="263"/>
      <c r="G47" s="5"/>
      <c r="H47" s="255"/>
      <c r="I47" s="255"/>
    </row>
    <row r="48" spans="2:9" s="1" customFormat="1">
      <c r="B48" s="689" t="s">
        <v>2070</v>
      </c>
      <c r="C48" s="693">
        <v>-19776391.346000001</v>
      </c>
      <c r="D48" s="266">
        <v>5.1539533368157767E-2</v>
      </c>
      <c r="E48" s="9"/>
      <c r="G48" s="5"/>
      <c r="H48" s="5"/>
      <c r="I48" s="255"/>
    </row>
    <row r="49" spans="2:9" s="1" customFormat="1">
      <c r="B49" s="684"/>
      <c r="C49" s="267"/>
      <c r="D49" s="268"/>
      <c r="G49" s="5"/>
      <c r="H49" s="255"/>
      <c r="I49" s="255"/>
    </row>
    <row r="50" spans="2:9" s="1" customFormat="1">
      <c r="B50" s="690" t="s">
        <v>2071</v>
      </c>
      <c r="C50" s="264">
        <v>363936654.80699992</v>
      </c>
      <c r="D50" s="259"/>
      <c r="G50" s="5"/>
      <c r="H50" s="255"/>
    </row>
    <row r="51" spans="2:9" s="1" customFormat="1">
      <c r="C51" s="255"/>
      <c r="G51" s="5"/>
      <c r="H51" s="255"/>
    </row>
    <row r="52" spans="2:9">
      <c r="B52" s="1" t="s">
        <v>2072</v>
      </c>
      <c r="C52" s="5"/>
      <c r="G52" s="241"/>
      <c r="H52" s="248"/>
    </row>
    <row r="53" spans="2:9">
      <c r="C53" s="241"/>
      <c r="E53" s="243"/>
      <c r="G53" s="241"/>
      <c r="H53" s="248"/>
    </row>
    <row r="54" spans="2:9">
      <c r="C54" s="241"/>
      <c r="G54" s="241"/>
      <c r="H54" s="248"/>
    </row>
    <row r="55" spans="2:9">
      <c r="C55" s="248"/>
      <c r="G55" s="241"/>
    </row>
    <row r="56" spans="2:9">
      <c r="C56" s="241"/>
    </row>
    <row r="57" spans="2:9">
      <c r="C57" s="241"/>
    </row>
  </sheetData>
  <mergeCells count="2">
    <mergeCell ref="D8:E8"/>
    <mergeCell ref="D26:E26"/>
  </mergeCells>
  <hyperlinks>
    <hyperlink ref="E2" location="BG!A1" display="BG" xr:uid="{FC0A19B0-F7A2-4AF2-84B0-1C3C8D35025F}"/>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15D3D-2E1F-4F25-BBE8-5C0AE189AD8B}">
  <dimension ref="B2:J53"/>
  <sheetViews>
    <sheetView workbookViewId="0">
      <selection activeCell="B20" sqref="B20"/>
    </sheetView>
  </sheetViews>
  <sheetFormatPr baseColWidth="10" defaultRowHeight="15"/>
  <cols>
    <col min="2" max="2" width="35.5703125" bestFit="1" customWidth="1"/>
    <col min="3" max="3" width="9.7109375" customWidth="1"/>
    <col min="4" max="4" width="30.140625" bestFit="1" customWidth="1"/>
    <col min="5" max="5" width="32.7109375" bestFit="1" customWidth="1"/>
    <col min="6" max="6" width="18" bestFit="1" customWidth="1"/>
    <col min="7" max="7" width="38.28515625" bestFit="1" customWidth="1"/>
    <col min="8" max="8" width="20.28515625" bestFit="1" customWidth="1"/>
    <col min="9" max="9" width="15.5703125" bestFit="1" customWidth="1"/>
    <col min="10" max="10" width="13.7109375" bestFit="1" customWidth="1"/>
  </cols>
  <sheetData>
    <row r="2" spans="2:10">
      <c r="B2" s="269" t="s">
        <v>2074</v>
      </c>
      <c r="C2" s="269"/>
      <c r="D2" s="269" t="s">
        <v>2075</v>
      </c>
      <c r="E2" s="269"/>
      <c r="F2" s="269"/>
      <c r="G2" s="269"/>
      <c r="H2" s="269"/>
      <c r="I2" s="269"/>
      <c r="J2" s="269"/>
    </row>
    <row r="3" spans="2:10">
      <c r="B3" s="269" t="s">
        <v>2076</v>
      </c>
      <c r="C3" s="269" t="s">
        <v>2077</v>
      </c>
      <c r="D3" s="269" t="s">
        <v>839</v>
      </c>
      <c r="E3" s="269" t="s">
        <v>767</v>
      </c>
      <c r="F3" s="269" t="s">
        <v>802</v>
      </c>
      <c r="G3" s="269" t="s">
        <v>789</v>
      </c>
      <c r="H3" s="269" t="s">
        <v>785</v>
      </c>
      <c r="I3" s="269" t="s">
        <v>781</v>
      </c>
      <c r="J3" s="269" t="s">
        <v>1849</v>
      </c>
    </row>
    <row r="4" spans="2:10">
      <c r="B4" s="729" t="s">
        <v>2078</v>
      </c>
      <c r="C4" t="s">
        <v>2079</v>
      </c>
      <c r="D4" s="44">
        <v>0</v>
      </c>
      <c r="E4" s="44">
        <v>0</v>
      </c>
      <c r="F4" s="44">
        <v>0</v>
      </c>
      <c r="G4" s="44">
        <v>71199</v>
      </c>
      <c r="H4" s="44">
        <v>0</v>
      </c>
      <c r="I4" s="44">
        <v>0</v>
      </c>
      <c r="J4" s="694">
        <v>71199</v>
      </c>
    </row>
    <row r="5" spans="2:10">
      <c r="B5" s="729" t="s">
        <v>2080</v>
      </c>
      <c r="C5" t="s">
        <v>2079</v>
      </c>
      <c r="D5" s="44">
        <v>-922964</v>
      </c>
      <c r="E5" s="44">
        <v>0</v>
      </c>
      <c r="F5" s="44">
        <v>380661909</v>
      </c>
      <c r="G5" s="44">
        <v>0</v>
      </c>
      <c r="H5" s="44">
        <v>0</v>
      </c>
      <c r="I5" s="44">
        <v>7794466713</v>
      </c>
      <c r="J5" s="694">
        <v>8174205658</v>
      </c>
    </row>
    <row r="6" spans="2:10">
      <c r="B6" s="729" t="s">
        <v>2081</v>
      </c>
      <c r="C6" t="s">
        <v>2079</v>
      </c>
      <c r="D6" s="44">
        <v>0</v>
      </c>
      <c r="E6" s="44">
        <v>0</v>
      </c>
      <c r="F6" s="44">
        <v>0</v>
      </c>
      <c r="G6" s="44">
        <v>2548501</v>
      </c>
      <c r="H6" s="44">
        <v>0</v>
      </c>
      <c r="I6" s="44">
        <v>0</v>
      </c>
      <c r="J6" s="694">
        <v>2548501</v>
      </c>
    </row>
    <row r="7" spans="2:10">
      <c r="B7" s="729" t="s">
        <v>2082</v>
      </c>
      <c r="C7" t="s">
        <v>2079</v>
      </c>
      <c r="D7" s="44">
        <v>0</v>
      </c>
      <c r="E7" s="44">
        <v>0</v>
      </c>
      <c r="F7" s="44">
        <v>0</v>
      </c>
      <c r="G7" s="44">
        <v>0</v>
      </c>
      <c r="H7" s="44">
        <v>0</v>
      </c>
      <c r="I7" s="44">
        <v>2010000</v>
      </c>
      <c r="J7" s="694">
        <v>2010000</v>
      </c>
    </row>
    <row r="8" spans="2:10">
      <c r="B8" s="729" t="s">
        <v>2083</v>
      </c>
      <c r="C8" t="s">
        <v>2079</v>
      </c>
      <c r="D8" s="44">
        <v>0</v>
      </c>
      <c r="E8" s="44">
        <v>0</v>
      </c>
      <c r="F8" s="44">
        <v>0</v>
      </c>
      <c r="G8" s="44">
        <v>0</v>
      </c>
      <c r="H8" s="44">
        <v>0</v>
      </c>
      <c r="I8" s="44">
        <v>1184800</v>
      </c>
      <c r="J8" s="694">
        <v>1184800</v>
      </c>
    </row>
    <row r="9" spans="2:10">
      <c r="B9" s="729" t="s">
        <v>2085</v>
      </c>
      <c r="C9" t="s">
        <v>2079</v>
      </c>
      <c r="D9" s="44">
        <v>0</v>
      </c>
      <c r="E9" s="44">
        <v>0</v>
      </c>
      <c r="F9" s="44">
        <v>0</v>
      </c>
      <c r="G9" s="44">
        <v>0</v>
      </c>
      <c r="H9" s="44">
        <v>0</v>
      </c>
      <c r="I9" s="44">
        <v>2593485</v>
      </c>
      <c r="J9" s="694">
        <v>2593485</v>
      </c>
    </row>
    <row r="10" spans="2:10">
      <c r="B10" s="729" t="s">
        <v>5638</v>
      </c>
      <c r="C10" t="s">
        <v>2079</v>
      </c>
      <c r="D10" s="44"/>
      <c r="E10" s="44"/>
      <c r="F10" s="44"/>
      <c r="G10" s="44"/>
      <c r="H10" s="44"/>
      <c r="I10" s="44"/>
      <c r="J10" s="694">
        <v>1995639</v>
      </c>
    </row>
    <row r="11" spans="2:10">
      <c r="B11" s="729" t="s">
        <v>2089</v>
      </c>
      <c r="C11" t="s">
        <v>2079</v>
      </c>
      <c r="D11" s="44">
        <v>0</v>
      </c>
      <c r="E11" s="44">
        <v>0</v>
      </c>
      <c r="F11" s="44">
        <v>0</v>
      </c>
      <c r="G11" s="44">
        <v>6941458</v>
      </c>
      <c r="H11" s="44">
        <v>0</v>
      </c>
      <c r="I11" s="44">
        <v>0</v>
      </c>
      <c r="J11" s="694">
        <v>6941458</v>
      </c>
    </row>
    <row r="12" spans="2:10">
      <c r="B12" s="729" t="s">
        <v>2090</v>
      </c>
      <c r="C12" t="s">
        <v>2079</v>
      </c>
      <c r="D12" s="44">
        <v>0</v>
      </c>
      <c r="E12" s="44">
        <v>0</v>
      </c>
      <c r="F12" s="44">
        <v>0</v>
      </c>
      <c r="G12" s="44">
        <v>13832959</v>
      </c>
      <c r="H12" s="44">
        <v>0</v>
      </c>
      <c r="I12" s="44">
        <v>0</v>
      </c>
      <c r="J12" s="694">
        <v>13832959</v>
      </c>
    </row>
    <row r="13" spans="2:10">
      <c r="B13" s="729" t="s">
        <v>2091</v>
      </c>
      <c r="C13" t="s">
        <v>2079</v>
      </c>
      <c r="D13" s="44">
        <v>0</v>
      </c>
      <c r="E13" s="44">
        <v>0</v>
      </c>
      <c r="F13" s="44">
        <v>0</v>
      </c>
      <c r="G13" s="44">
        <v>10989321</v>
      </c>
      <c r="H13" s="44">
        <v>0</v>
      </c>
      <c r="I13" s="44">
        <v>0</v>
      </c>
      <c r="J13" s="694">
        <v>10989321</v>
      </c>
    </row>
    <row r="14" spans="2:10">
      <c r="B14" s="729" t="s">
        <v>5639</v>
      </c>
      <c r="C14" t="s">
        <v>2079</v>
      </c>
      <c r="D14" s="44"/>
      <c r="E14" s="44"/>
      <c r="F14" s="44"/>
      <c r="G14" s="44"/>
      <c r="H14" s="44"/>
      <c r="I14" s="44"/>
      <c r="J14" s="694">
        <v>18028747</v>
      </c>
    </row>
    <row r="15" spans="2:10">
      <c r="B15" s="729" t="s">
        <v>2092</v>
      </c>
      <c r="C15" t="s">
        <v>2079</v>
      </c>
      <c r="D15" s="44">
        <v>0</v>
      </c>
      <c r="E15" s="44">
        <v>0</v>
      </c>
      <c r="F15" s="44">
        <v>0</v>
      </c>
      <c r="G15" s="44">
        <v>556120</v>
      </c>
      <c r="H15" s="44">
        <v>0</v>
      </c>
      <c r="I15" s="44">
        <v>0</v>
      </c>
      <c r="J15" s="694">
        <v>556120</v>
      </c>
    </row>
    <row r="16" spans="2:10">
      <c r="B16" s="729" t="s">
        <v>5267</v>
      </c>
      <c r="C16" t="s">
        <v>2079</v>
      </c>
      <c r="D16" s="44"/>
      <c r="E16" s="44"/>
      <c r="F16" s="44"/>
      <c r="G16" s="44"/>
      <c r="H16" s="44"/>
      <c r="I16" s="44"/>
      <c r="J16" s="694">
        <v>953842</v>
      </c>
    </row>
    <row r="17" spans="2:10">
      <c r="B17" s="729" t="s">
        <v>2093</v>
      </c>
      <c r="C17" t="s">
        <v>2079</v>
      </c>
      <c r="D17" s="44">
        <v>0</v>
      </c>
      <c r="E17" s="44">
        <v>0</v>
      </c>
      <c r="F17" s="44">
        <v>0</v>
      </c>
      <c r="G17" s="44">
        <v>5130216</v>
      </c>
      <c r="H17" s="44">
        <v>0</v>
      </c>
      <c r="I17" s="44">
        <v>0</v>
      </c>
      <c r="J17" s="694">
        <v>5130216</v>
      </c>
    </row>
    <row r="18" spans="2:10">
      <c r="B18" s="729" t="s">
        <v>2094</v>
      </c>
      <c r="C18" t="s">
        <v>2079</v>
      </c>
      <c r="D18" s="44">
        <v>0</v>
      </c>
      <c r="E18" s="44">
        <v>0</v>
      </c>
      <c r="F18" s="44">
        <v>0</v>
      </c>
      <c r="G18" s="44">
        <v>1844788</v>
      </c>
      <c r="H18" s="44">
        <v>0</v>
      </c>
      <c r="I18" s="44">
        <v>0</v>
      </c>
      <c r="J18" s="694">
        <v>1844788</v>
      </c>
    </row>
    <row r="19" spans="2:10">
      <c r="B19" s="729" t="s">
        <v>2095</v>
      </c>
      <c r="C19" t="s">
        <v>2079</v>
      </c>
      <c r="D19" s="44">
        <v>0</v>
      </c>
      <c r="E19" s="44">
        <v>0</v>
      </c>
      <c r="F19" s="44">
        <v>0</v>
      </c>
      <c r="G19" s="44">
        <v>13547826</v>
      </c>
      <c r="H19" s="44">
        <v>0</v>
      </c>
      <c r="I19" s="44">
        <v>0</v>
      </c>
      <c r="J19" s="694">
        <v>13547826</v>
      </c>
    </row>
    <row r="20" spans="2:10">
      <c r="B20" t="s">
        <v>2096</v>
      </c>
      <c r="C20" s="270" t="s">
        <v>2087</v>
      </c>
      <c r="D20" s="44">
        <v>0</v>
      </c>
      <c r="E20" s="44">
        <v>0</v>
      </c>
      <c r="F20" s="44">
        <v>0</v>
      </c>
      <c r="G20" s="44">
        <v>0</v>
      </c>
      <c r="H20" s="44">
        <v>4433673872</v>
      </c>
      <c r="I20" s="44">
        <v>0</v>
      </c>
      <c r="J20" s="694">
        <v>4433673872</v>
      </c>
    </row>
    <row r="21" spans="2:10">
      <c r="B21" s="269" t="s">
        <v>1849</v>
      </c>
      <c r="D21" s="45">
        <v>-922964</v>
      </c>
      <c r="E21" s="45">
        <v>9000000</v>
      </c>
      <c r="F21" s="45">
        <v>385882093</v>
      </c>
      <c r="G21" s="45">
        <v>147968162</v>
      </c>
      <c r="H21" s="45">
        <v>4433673872</v>
      </c>
      <c r="I21" s="45">
        <v>15049118100</v>
      </c>
      <c r="J21" s="45">
        <f>+SUM(J4:J20)</f>
        <v>12690108431</v>
      </c>
    </row>
    <row r="22" spans="2:10">
      <c r="J22" s="44">
        <v>12690108431</v>
      </c>
    </row>
    <row r="23" spans="2:10">
      <c r="J23" s="44">
        <f>+J21-J22</f>
        <v>0</v>
      </c>
    </row>
    <row r="25" spans="2:10">
      <c r="C25" t="s">
        <v>2079</v>
      </c>
      <c r="D25" s="44">
        <f>+SUMIF($C$4:$C$20,C25,$J$4:$J$20)</f>
        <v>8256434559</v>
      </c>
      <c r="E25" t="s">
        <v>2099</v>
      </c>
      <c r="F25" t="s">
        <v>2100</v>
      </c>
    </row>
    <row r="26" spans="2:10">
      <c r="C26" s="270" t="s">
        <v>2087</v>
      </c>
      <c r="D26" s="44">
        <f>+SUMIF($C$4:$C$20,C26,$J$4:$J$20)</f>
        <v>4433673872</v>
      </c>
      <c r="E26" s="44">
        <f>+H21</f>
        <v>4433673872</v>
      </c>
      <c r="F26" s="44">
        <f>+D26-E26</f>
        <v>0</v>
      </c>
    </row>
    <row r="27" spans="2:10">
      <c r="D27" s="45">
        <f>+D25+E26+F26</f>
        <v>12690108431</v>
      </c>
    </row>
    <row r="30" spans="2:10">
      <c r="C30" s="521" t="s">
        <v>5227</v>
      </c>
      <c r="D30" t="s">
        <v>2097</v>
      </c>
      <c r="E30" t="s">
        <v>2074</v>
      </c>
      <c r="F30" s="520" t="s">
        <v>5226</v>
      </c>
    </row>
    <row r="31" spans="2:10">
      <c r="C31" s="519" t="e">
        <f>+E31-F31</f>
        <v>#REF!</v>
      </c>
      <c r="D31" s="269" t="s">
        <v>802</v>
      </c>
      <c r="E31" s="45">
        <v>22269819151</v>
      </c>
      <c r="F31" s="519" t="e">
        <f>+#REF!</f>
        <v>#REF!</v>
      </c>
      <c r="G31" s="230" t="s">
        <v>53</v>
      </c>
      <c r="H31" s="230" t="s">
        <v>2050</v>
      </c>
      <c r="I31" s="44" t="e">
        <f>+E45+E42+(#REF!+#REF!+#REF!)-D25</f>
        <v>#REF!</v>
      </c>
    </row>
    <row r="32" spans="2:10">
      <c r="C32" s="520"/>
      <c r="D32" t="s">
        <v>2079</v>
      </c>
      <c r="E32" s="44">
        <v>22269819151</v>
      </c>
      <c r="F32" s="520"/>
      <c r="G32" s="1" t="s">
        <v>53</v>
      </c>
      <c r="H32" s="1" t="s">
        <v>2051</v>
      </c>
      <c r="I32" s="44">
        <f>+E43-F26</f>
        <v>7871756235</v>
      </c>
    </row>
    <row r="33" spans="3:10">
      <c r="C33" s="519" t="e">
        <f>+E33-F33</f>
        <v>#REF!</v>
      </c>
      <c r="D33" s="269" t="s">
        <v>804</v>
      </c>
      <c r="E33" s="45">
        <v>2768194472</v>
      </c>
      <c r="F33" s="519" t="e">
        <f>+#REF!</f>
        <v>#REF!</v>
      </c>
      <c r="G33" s="1" t="s">
        <v>1513</v>
      </c>
      <c r="H33" s="1" t="s">
        <v>2051</v>
      </c>
      <c r="I33" s="44">
        <f>+E40-E26</f>
        <v>4780220187</v>
      </c>
    </row>
    <row r="34" spans="3:10">
      <c r="C34" s="520"/>
      <c r="D34" t="s">
        <v>2079</v>
      </c>
      <c r="E34" s="44">
        <v>2768194472</v>
      </c>
      <c r="F34" s="520"/>
      <c r="G34" s="1" t="s">
        <v>1513</v>
      </c>
      <c r="H34" s="1" t="s">
        <v>2052</v>
      </c>
      <c r="I34" s="44">
        <f>+E39</f>
        <v>18311977</v>
      </c>
    </row>
    <row r="35" spans="3:10">
      <c r="C35" s="519" t="e">
        <f>+E35-F35</f>
        <v>#REF!</v>
      </c>
      <c r="D35" s="269" t="s">
        <v>789</v>
      </c>
      <c r="E35" s="45">
        <v>195539279</v>
      </c>
      <c r="F35" s="519" t="e">
        <f>+#REF!</f>
        <v>#REF!</v>
      </c>
      <c r="G35" s="274" t="s">
        <v>2053</v>
      </c>
      <c r="H35" s="1" t="s">
        <v>2050</v>
      </c>
      <c r="I35" s="44">
        <f>+D25</f>
        <v>8256434559</v>
      </c>
    </row>
    <row r="36" spans="3:10">
      <c r="C36" s="520"/>
      <c r="D36" t="s">
        <v>2079</v>
      </c>
      <c r="E36" s="44">
        <v>105133505</v>
      </c>
      <c r="F36" s="520"/>
      <c r="G36" s="1" t="s">
        <v>2053</v>
      </c>
      <c r="H36" s="1" t="s">
        <v>2051</v>
      </c>
      <c r="I36" s="44">
        <f>+E26</f>
        <v>4433673872</v>
      </c>
    </row>
    <row r="37" spans="3:10">
      <c r="C37" s="520"/>
      <c r="D37" t="s">
        <v>2087</v>
      </c>
      <c r="E37" s="44">
        <v>90405774</v>
      </c>
      <c r="F37" s="520"/>
      <c r="G37" s="230" t="s">
        <v>42</v>
      </c>
      <c r="H37" s="230" t="s">
        <v>2050</v>
      </c>
      <c r="I37" s="44">
        <f>+E32</f>
        <v>22269819151</v>
      </c>
    </row>
    <row r="38" spans="3:10">
      <c r="C38" s="519" t="e">
        <f>+E38-F38</f>
        <v>#REF!</v>
      </c>
      <c r="D38" s="271" t="s">
        <v>785</v>
      </c>
      <c r="E38" s="45">
        <f>+E39+E40</f>
        <v>9232206036</v>
      </c>
      <c r="F38" s="519" t="e">
        <f>+#REF!</f>
        <v>#REF!</v>
      </c>
      <c r="G38" s="230" t="s">
        <v>2054</v>
      </c>
      <c r="H38" s="230" t="s">
        <v>2050</v>
      </c>
      <c r="I38">
        <v>0</v>
      </c>
    </row>
    <row r="39" spans="3:10">
      <c r="C39" s="520"/>
      <c r="D39" t="s">
        <v>2002</v>
      </c>
      <c r="E39" s="44">
        <f>18772900+'Revaloriz.Activo'!O409</f>
        <v>18311977</v>
      </c>
      <c r="F39" s="520"/>
      <c r="G39" s="230" t="s">
        <v>40</v>
      </c>
      <c r="H39" s="230" t="s">
        <v>2050</v>
      </c>
      <c r="I39" s="44">
        <f>+E34</f>
        <v>2768194472</v>
      </c>
    </row>
    <row r="40" spans="3:10">
      <c r="C40" s="520"/>
      <c r="D40" t="s">
        <v>2087</v>
      </c>
      <c r="E40" s="44">
        <f>9271211135+'Revaloriz.Activo'!O426-'Revaloriz.Activo'!O409</f>
        <v>9213894059</v>
      </c>
      <c r="F40" s="520"/>
      <c r="G40" s="230" t="s">
        <v>2055</v>
      </c>
      <c r="H40" s="230" t="s">
        <v>2050</v>
      </c>
      <c r="I40">
        <v>0</v>
      </c>
    </row>
    <row r="41" spans="3:10">
      <c r="C41" s="519" t="e">
        <f>+E41-F41</f>
        <v>#REF!</v>
      </c>
      <c r="D41" s="271" t="s">
        <v>781</v>
      </c>
      <c r="E41" s="45">
        <f>+E42+E43</f>
        <v>90797487312</v>
      </c>
      <c r="F41" s="519" t="e">
        <f>+#REF!</f>
        <v>#REF!</v>
      </c>
      <c r="G41" s="230" t="s">
        <v>2056</v>
      </c>
      <c r="H41" s="230" t="s">
        <v>2050</v>
      </c>
      <c r="I41" s="44"/>
    </row>
    <row r="42" spans="3:10">
      <c r="C42" s="520"/>
      <c r="D42" t="s">
        <v>2079</v>
      </c>
      <c r="E42" s="44">
        <v>82925731077</v>
      </c>
      <c r="F42" s="520"/>
      <c r="G42" s="230" t="s">
        <v>55</v>
      </c>
      <c r="H42" s="230"/>
      <c r="I42" s="44" t="e">
        <f>+#REF!</f>
        <v>#REF!</v>
      </c>
    </row>
    <row r="43" spans="3:10">
      <c r="C43" s="520"/>
      <c r="D43" t="s">
        <v>2087</v>
      </c>
      <c r="E43" s="44">
        <f>7948272120+'Revaloriz.Activo'!O393</f>
        <v>7871756235</v>
      </c>
      <c r="F43" s="520"/>
      <c r="I43" s="44" t="e">
        <f>+SUM(I31:I42)/1000</f>
        <v>#REF!</v>
      </c>
      <c r="J43" s="44"/>
    </row>
    <row r="44" spans="3:10">
      <c r="C44" s="519" t="e">
        <f>+E44-F44</f>
        <v>#REF!</v>
      </c>
      <c r="D44" s="271" t="s">
        <v>783</v>
      </c>
      <c r="E44" s="45" t="e">
        <f>+#REF!</f>
        <v>#REF!</v>
      </c>
      <c r="F44" s="519" t="e">
        <f>+#REF!</f>
        <v>#REF!</v>
      </c>
      <c r="I44" s="272" t="e">
        <f>+I43-E49</f>
        <v>#REF!</v>
      </c>
    </row>
    <row r="45" spans="3:10">
      <c r="C45" s="520"/>
      <c r="D45" t="s">
        <v>2079</v>
      </c>
      <c r="E45" s="44" t="e">
        <f>+E44</f>
        <v>#REF!</v>
      </c>
      <c r="F45" s="520"/>
      <c r="I45" s="44"/>
    </row>
    <row r="46" spans="3:10">
      <c r="C46" s="520"/>
      <c r="D46" s="269" t="s">
        <v>1849</v>
      </c>
      <c r="E46" s="45" t="e">
        <f>+E44+E41+E38+E35+E33+E31</f>
        <v>#REF!</v>
      </c>
      <c r="F46" s="519" t="e">
        <f>+SUM(F31:F45)</f>
        <v>#REF!</v>
      </c>
    </row>
    <row r="47" spans="3:10">
      <c r="C47" s="520"/>
      <c r="D47" t="s">
        <v>2098</v>
      </c>
      <c r="E47" s="44" t="e">
        <f>+#REF!</f>
        <v>#REF!</v>
      </c>
      <c r="F47" s="520"/>
    </row>
    <row r="48" spans="3:10">
      <c r="C48" s="520"/>
      <c r="E48" s="44" t="e">
        <f>+(E46+E47)/1000</f>
        <v>#REF!</v>
      </c>
      <c r="F48" s="520"/>
    </row>
    <row r="49" spans="3:6">
      <c r="C49" s="520"/>
      <c r="E49" s="175">
        <f>+BG!F15</f>
        <v>363936654.80699998</v>
      </c>
      <c r="F49" s="520"/>
    </row>
    <row r="50" spans="3:6">
      <c r="C50" s="520"/>
      <c r="E50" s="44" t="e">
        <f>+E49-E48</f>
        <v>#REF!</v>
      </c>
      <c r="F50" s="520"/>
    </row>
    <row r="51" spans="3:6">
      <c r="C51" s="520"/>
      <c r="F51" s="520"/>
    </row>
    <row r="52" spans="3:6">
      <c r="C52" s="520"/>
      <c r="F52" s="520"/>
    </row>
    <row r="53" spans="3:6">
      <c r="C53" s="520"/>
      <c r="F53" s="520"/>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4D9A-0B32-453D-B1F7-9158EECF2066}">
  <sheetPr>
    <tabColor theme="0" tint="-0.249977111117893"/>
  </sheetPr>
  <dimension ref="B2:I35"/>
  <sheetViews>
    <sheetView showGridLines="0" workbookViewId="0"/>
  </sheetViews>
  <sheetFormatPr baseColWidth="10" defaultColWidth="11.42578125" defaultRowHeight="12.75"/>
  <cols>
    <col min="1" max="1" width="11.42578125" style="4"/>
    <col min="2" max="2" width="29.140625" style="4" customWidth="1"/>
    <col min="3" max="3" width="16.42578125" style="4" customWidth="1"/>
    <col min="4" max="4" width="14.85546875" style="4" bestFit="1" customWidth="1"/>
    <col min="5" max="5" width="9" style="4" bestFit="1" customWidth="1"/>
    <col min="6" max="6" width="38.85546875" style="4" bestFit="1" customWidth="1"/>
    <col min="7" max="7" width="18.28515625" style="4" bestFit="1" customWidth="1"/>
    <col min="8" max="8" width="14.28515625" style="4" customWidth="1"/>
    <col min="9" max="16384" width="11.42578125" style="4"/>
  </cols>
  <sheetData>
    <row r="2" spans="2:9">
      <c r="B2" s="150" t="s">
        <v>2638</v>
      </c>
      <c r="D2" s="163" t="s">
        <v>1976</v>
      </c>
    </row>
    <row r="3" spans="2:9">
      <c r="B3" s="150"/>
    </row>
    <row r="4" spans="2:9">
      <c r="B4" s="150"/>
    </row>
    <row r="5" spans="2:9">
      <c r="B5" s="150" t="s">
        <v>2101</v>
      </c>
      <c r="C5" s="150"/>
      <c r="D5" s="150"/>
    </row>
    <row r="7" spans="2:9">
      <c r="B7" s="4" t="s">
        <v>1977</v>
      </c>
    </row>
    <row r="9" spans="2:9">
      <c r="B9" s="95" t="s">
        <v>1978</v>
      </c>
    </row>
    <row r="10" spans="2:9" ht="13.5">
      <c r="C10" s="827" t="s">
        <v>1979</v>
      </c>
      <c r="D10" s="827"/>
    </row>
    <row r="11" spans="2:9">
      <c r="B11" s="164" t="s">
        <v>1980</v>
      </c>
      <c r="C11" s="93">
        <v>45382</v>
      </c>
      <c r="D11" s="93">
        <v>45291</v>
      </c>
      <c r="I11" s="295"/>
    </row>
    <row r="12" spans="2:9">
      <c r="B12" s="4" t="s">
        <v>79</v>
      </c>
      <c r="C12" s="166">
        <v>12253478.880999999</v>
      </c>
      <c r="D12" s="166">
        <v>13403724.693</v>
      </c>
      <c r="F12" s="89"/>
      <c r="G12" s="6"/>
      <c r="I12" s="295"/>
    </row>
    <row r="13" spans="2:9" hidden="1">
      <c r="B13" s="4" t="s">
        <v>88</v>
      </c>
      <c r="C13" s="166">
        <v>0</v>
      </c>
      <c r="D13" s="166">
        <v>0</v>
      </c>
      <c r="F13" s="89"/>
      <c r="G13" s="301"/>
    </row>
    <row r="14" spans="2:9">
      <c r="B14" s="4" t="s">
        <v>83</v>
      </c>
      <c r="C14" s="166">
        <v>10078528.301999999</v>
      </c>
      <c r="D14" s="166">
        <v>8799162.7489999998</v>
      </c>
      <c r="F14" s="89"/>
      <c r="G14" s="89"/>
    </row>
    <row r="15" spans="2:9">
      <c r="B15" s="4" t="s">
        <v>67</v>
      </c>
      <c r="C15" s="166">
        <v>6689869.2719999999</v>
      </c>
      <c r="D15" s="166">
        <v>4553597.6129999999</v>
      </c>
      <c r="F15" s="89"/>
      <c r="G15" s="89"/>
      <c r="H15" s="89"/>
    </row>
    <row r="16" spans="2:9">
      <c r="B16" s="1" t="s">
        <v>69</v>
      </c>
      <c r="C16" s="166">
        <v>1510142.5549999999</v>
      </c>
      <c r="D16" s="166">
        <v>1499255.567</v>
      </c>
      <c r="F16" s="89"/>
    </row>
    <row r="17" spans="2:8">
      <c r="B17" s="4" t="s">
        <v>93</v>
      </c>
      <c r="C17" s="166">
        <v>42153.601999999999</v>
      </c>
      <c r="D17" s="166">
        <v>48259.993000000002</v>
      </c>
      <c r="F17" s="89"/>
    </row>
    <row r="18" spans="2:8">
      <c r="B18" s="4" t="s">
        <v>1981</v>
      </c>
      <c r="C18" s="166">
        <v>-641048.95700000005</v>
      </c>
      <c r="D18" s="166">
        <v>-641048.95700000005</v>
      </c>
      <c r="F18" s="89"/>
    </row>
    <row r="19" spans="2:8" ht="13.5" thickBot="1">
      <c r="B19" s="95" t="s">
        <v>1963</v>
      </c>
      <c r="C19" s="167">
        <v>29933123.655000001</v>
      </c>
      <c r="D19" s="167">
        <v>27662951.658000004</v>
      </c>
      <c r="F19" s="89"/>
    </row>
    <row r="20" spans="2:8" ht="13.5" thickTop="1">
      <c r="B20" s="95"/>
      <c r="C20" s="112">
        <v>0</v>
      </c>
      <c r="D20" s="112">
        <v>0</v>
      </c>
    </row>
    <row r="21" spans="2:8">
      <c r="B21" s="95" t="s">
        <v>1982</v>
      </c>
      <c r="C21" s="89"/>
      <c r="D21" s="89"/>
    </row>
    <row r="22" spans="2:8" ht="13.5">
      <c r="C22" s="828" t="s">
        <v>1979</v>
      </c>
      <c r="D22" s="828"/>
    </row>
    <row r="23" spans="2:8">
      <c r="B23" s="164" t="s">
        <v>1980</v>
      </c>
      <c r="C23" s="93">
        <v>45382</v>
      </c>
      <c r="D23" s="165">
        <v>45291</v>
      </c>
    </row>
    <row r="24" spans="2:8">
      <c r="B24" s="4" t="s">
        <v>81</v>
      </c>
      <c r="C24" s="166">
        <v>16649302.791999999</v>
      </c>
      <c r="D24" s="166">
        <v>17550702.813000001</v>
      </c>
      <c r="E24" s="89"/>
      <c r="F24" s="156"/>
    </row>
    <row r="25" spans="2:8">
      <c r="B25" s="4" t="s">
        <v>1984</v>
      </c>
      <c r="C25" s="166">
        <v>112687.38400000001</v>
      </c>
      <c r="D25" s="166">
        <v>111572.876</v>
      </c>
      <c r="F25" s="156"/>
    </row>
    <row r="26" spans="2:8" hidden="1">
      <c r="B26" s="4" t="s">
        <v>1983</v>
      </c>
      <c r="C26" s="166">
        <v>0</v>
      </c>
      <c r="D26" s="166">
        <v>0</v>
      </c>
      <c r="F26" s="168"/>
    </row>
    <row r="27" spans="2:8" hidden="1">
      <c r="B27" s="4" t="s">
        <v>1985</v>
      </c>
      <c r="C27" s="166">
        <v>0</v>
      </c>
      <c r="D27" s="166">
        <v>0</v>
      </c>
      <c r="F27" s="169"/>
    </row>
    <row r="28" spans="2:8" ht="13.5" thickBot="1">
      <c r="B28" s="95" t="s">
        <v>1963</v>
      </c>
      <c r="C28" s="167">
        <v>16761990.175999999</v>
      </c>
      <c r="D28" s="167">
        <v>17662275.688999999</v>
      </c>
      <c r="F28" s="156"/>
    </row>
    <row r="29" spans="2:8" ht="17.25" thickTop="1">
      <c r="C29" s="112">
        <v>0</v>
      </c>
      <c r="D29" s="112">
        <v>0</v>
      </c>
      <c r="F29" s="170"/>
      <c r="G29" s="170"/>
      <c r="H29" s="170"/>
    </row>
    <row r="30" spans="2:8" ht="13.5" thickBot="1">
      <c r="B30" s="95" t="s">
        <v>1986</v>
      </c>
      <c r="C30" s="167">
        <v>46695113.831</v>
      </c>
      <c r="D30" s="167">
        <v>45325227.347000003</v>
      </c>
      <c r="F30" s="156"/>
    </row>
    <row r="31" spans="2:8" s="170" customFormat="1" ht="17.25" thickTop="1">
      <c r="C31" s="171"/>
      <c r="D31" s="171"/>
    </row>
    <row r="32" spans="2:8" s="170" customFormat="1" ht="16.5">
      <c r="C32" s="172"/>
      <c r="D32" s="172"/>
    </row>
    <row r="33" spans="3:8" s="170" customFormat="1" ht="16.5"/>
    <row r="34" spans="3:8" s="170" customFormat="1" ht="16.5">
      <c r="C34" s="173"/>
      <c r="D34" s="174"/>
      <c r="F34" s="4"/>
      <c r="G34" s="4"/>
      <c r="H34" s="4"/>
    </row>
    <row r="35" spans="3:8">
      <c r="D35" s="6"/>
    </row>
  </sheetData>
  <mergeCells count="2">
    <mergeCell ref="C10:D10"/>
    <mergeCell ref="C22:D22"/>
  </mergeCells>
  <hyperlinks>
    <hyperlink ref="D2" location="BG!A1" display="BG" xr:uid="{3A67868B-A402-4D35-83D2-D1D0E4762D76}"/>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6E34-3240-43FA-B808-4636692E7A77}">
  <sheetPr>
    <tabColor theme="0" tint="-0.249977111117893"/>
  </sheetPr>
  <dimension ref="B2:F25"/>
  <sheetViews>
    <sheetView showGridLines="0" workbookViewId="0"/>
  </sheetViews>
  <sheetFormatPr baseColWidth="10" defaultColWidth="11.42578125" defaultRowHeight="12.75"/>
  <cols>
    <col min="1" max="1" width="11.42578125" style="4"/>
    <col min="2" max="2" width="41.28515625" style="4" customWidth="1"/>
    <col min="3" max="3" width="15" style="4" customWidth="1"/>
    <col min="4" max="4" width="14" style="4" customWidth="1"/>
    <col min="5" max="5" width="11.5703125" style="4" bestFit="1" customWidth="1"/>
    <col min="6" max="16384" width="11.42578125" style="4"/>
  </cols>
  <sheetData>
    <row r="2" spans="2:6">
      <c r="B2" s="95" t="s">
        <v>2638</v>
      </c>
      <c r="D2" s="163" t="s">
        <v>1976</v>
      </c>
    </row>
    <row r="5" spans="2:6">
      <c r="B5" s="792" t="s">
        <v>2104</v>
      </c>
      <c r="C5" s="792"/>
      <c r="D5" s="792"/>
    </row>
    <row r="7" spans="2:6">
      <c r="B7" s="81" t="s">
        <v>2102</v>
      </c>
      <c r="C7" s="81"/>
      <c r="D7" s="81"/>
      <c r="E7" s="81"/>
      <c r="F7" s="81"/>
    </row>
    <row r="8" spans="2:6" ht="15" customHeight="1">
      <c r="C8" s="827" t="s">
        <v>1979</v>
      </c>
      <c r="D8" s="827"/>
    </row>
    <row r="9" spans="2:6">
      <c r="B9" s="164" t="s">
        <v>1980</v>
      </c>
      <c r="C9" s="165">
        <v>45382</v>
      </c>
      <c r="D9" s="165">
        <v>45291</v>
      </c>
    </row>
    <row r="10" spans="2:6">
      <c r="B10" s="278" t="s">
        <v>111</v>
      </c>
      <c r="C10" s="166">
        <v>44157038.001000002</v>
      </c>
      <c r="D10" s="166">
        <v>50206532.090000004</v>
      </c>
    </row>
    <row r="11" spans="2:6">
      <c r="B11" s="278" t="s">
        <v>103</v>
      </c>
      <c r="C11" s="166">
        <v>40012496.726000004</v>
      </c>
      <c r="D11" s="166">
        <v>44608289.200999998</v>
      </c>
    </row>
    <row r="12" spans="2:6">
      <c r="B12" s="278" t="s">
        <v>105</v>
      </c>
      <c r="C12" s="166">
        <v>24674736.434</v>
      </c>
      <c r="D12" s="166">
        <v>24476444.054000001</v>
      </c>
    </row>
    <row r="13" spans="2:6">
      <c r="B13" s="278" t="s">
        <v>109</v>
      </c>
      <c r="C13" s="166">
        <v>18369942.710999999</v>
      </c>
      <c r="D13" s="166">
        <v>18070643.265999999</v>
      </c>
    </row>
    <row r="14" spans="2:6">
      <c r="B14" s="278" t="s">
        <v>156</v>
      </c>
      <c r="C14" s="166">
        <v>10322837.704</v>
      </c>
      <c r="D14" s="166">
        <v>10707946.403000001</v>
      </c>
    </row>
    <row r="15" spans="2:6">
      <c r="B15" s="278" t="s">
        <v>122</v>
      </c>
      <c r="C15" s="166">
        <v>9295311.7310000006</v>
      </c>
      <c r="D15" s="166">
        <v>8677038.6899999995</v>
      </c>
    </row>
    <row r="16" spans="2:6">
      <c r="B16" s="278" t="s">
        <v>107</v>
      </c>
      <c r="C16" s="166">
        <v>6902262.1710000001</v>
      </c>
      <c r="D16" s="166">
        <v>8876281.2620000001</v>
      </c>
    </row>
    <row r="17" spans="2:4">
      <c r="B17" s="278" t="s">
        <v>125</v>
      </c>
      <c r="C17" s="166">
        <v>4712033.0089999996</v>
      </c>
      <c r="D17" s="166">
        <v>8362147.5810000002</v>
      </c>
    </row>
    <row r="18" spans="2:4">
      <c r="B18" s="278" t="s">
        <v>113</v>
      </c>
      <c r="C18" s="166">
        <v>1349303.9269999999</v>
      </c>
      <c r="D18" s="166">
        <v>861818.29599999997</v>
      </c>
    </row>
    <row r="19" spans="2:4">
      <c r="B19" s="278" t="s">
        <v>248</v>
      </c>
      <c r="C19" s="166">
        <v>-388910.35100000002</v>
      </c>
      <c r="D19" s="166">
        <v>-388910.35100000002</v>
      </c>
    </row>
    <row r="20" spans="2:4" ht="15" customHeight="1">
      <c r="B20" s="279" t="s">
        <v>115</v>
      </c>
      <c r="C20" s="166">
        <v>-1253666.334</v>
      </c>
      <c r="D20" s="166">
        <v>-1253666.334</v>
      </c>
    </row>
    <row r="21" spans="2:4" ht="13.5" thickBot="1">
      <c r="B21" s="95" t="s">
        <v>2103</v>
      </c>
      <c r="C21" s="167">
        <v>158153385.729</v>
      </c>
      <c r="D21" s="167">
        <v>173204564.15799999</v>
      </c>
    </row>
    <row r="22" spans="2:4" ht="13.5" thickTop="1">
      <c r="C22" s="112">
        <v>0</v>
      </c>
      <c r="D22" s="112">
        <v>0</v>
      </c>
    </row>
    <row r="23" spans="2:4">
      <c r="C23" s="152"/>
      <c r="D23" s="152"/>
    </row>
    <row r="24" spans="2:4">
      <c r="C24" s="152"/>
      <c r="D24" s="89"/>
    </row>
    <row r="25" spans="2:4">
      <c r="C25" s="6"/>
    </row>
  </sheetData>
  <mergeCells count="2">
    <mergeCell ref="B5:D5"/>
    <mergeCell ref="C8:D8"/>
  </mergeCells>
  <hyperlinks>
    <hyperlink ref="D2" location="BG!A1" display="BG" xr:uid="{C986F4A3-DC62-4474-B723-51F78B1DB0D7}"/>
  </hyperlinks>
  <pageMargins left="0.70866141732283472" right="0.70866141732283472" top="0.74803149606299213" bottom="0.74803149606299213" header="0.31496062992125984" footer="0.31496062992125984"/>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64E5A-300A-46EE-811E-8E660AEDAA98}">
  <sheetPr>
    <tabColor theme="0" tint="-0.249977111117893"/>
  </sheetPr>
  <dimension ref="B2:L28"/>
  <sheetViews>
    <sheetView showGridLines="0" workbookViewId="0">
      <selection sqref="A1:XFD1048576"/>
    </sheetView>
  </sheetViews>
  <sheetFormatPr baseColWidth="10" defaultColWidth="11.42578125" defaultRowHeight="12.75"/>
  <cols>
    <col min="1" max="1" width="11.42578125" style="4"/>
    <col min="2" max="2" width="29.140625" style="4" customWidth="1"/>
    <col min="3" max="3" width="16.42578125" style="4" customWidth="1"/>
    <col min="4" max="4" width="14.85546875" style="4" bestFit="1" customWidth="1"/>
    <col min="5" max="5" width="3.42578125" style="4" bestFit="1" customWidth="1"/>
    <col min="6" max="6" width="38.85546875" style="4" bestFit="1" customWidth="1"/>
    <col min="7" max="7" width="18.28515625" style="4" bestFit="1" customWidth="1"/>
    <col min="8" max="8" width="14.28515625" style="4" customWidth="1"/>
    <col min="9" max="16384" width="11.42578125" style="4"/>
  </cols>
  <sheetData>
    <row r="2" spans="2:12">
      <c r="B2" s="150" t="s">
        <v>2638</v>
      </c>
      <c r="D2" s="163" t="s">
        <v>1976</v>
      </c>
    </row>
    <row r="3" spans="2:12">
      <c r="B3" s="150"/>
    </row>
    <row r="4" spans="2:12">
      <c r="B4" s="150"/>
    </row>
    <row r="5" spans="2:12">
      <c r="B5" s="150" t="s">
        <v>2107</v>
      </c>
      <c r="C5" s="150"/>
      <c r="D5" s="150"/>
    </row>
    <row r="7" spans="2:12">
      <c r="B7" s="4" t="s">
        <v>2105</v>
      </c>
    </row>
    <row r="9" spans="2:12">
      <c r="B9" s="95" t="s">
        <v>1978</v>
      </c>
    </row>
    <row r="10" spans="2:12" ht="13.5">
      <c r="C10" s="827" t="s">
        <v>1979</v>
      </c>
      <c r="D10" s="827"/>
    </row>
    <row r="11" spans="2:12">
      <c r="B11" s="164" t="s">
        <v>1980</v>
      </c>
      <c r="C11" s="165">
        <v>45382</v>
      </c>
      <c r="D11" s="165">
        <v>45291</v>
      </c>
    </row>
    <row r="12" spans="2:12" ht="13.9" customHeight="1">
      <c r="B12" s="4" t="s">
        <v>143</v>
      </c>
      <c r="C12" s="166">
        <v>521702.76400000002</v>
      </c>
      <c r="D12" s="166">
        <v>139741.22700000001</v>
      </c>
      <c r="F12" s="280"/>
      <c r="H12" s="153"/>
      <c r="I12" s="153"/>
      <c r="J12" s="153"/>
      <c r="K12" s="153"/>
      <c r="L12" s="153"/>
    </row>
    <row r="13" spans="2:12" ht="13.9" hidden="1" customHeight="1">
      <c r="B13" s="4" t="s">
        <v>144</v>
      </c>
      <c r="C13" s="166">
        <v>0</v>
      </c>
      <c r="D13" s="166">
        <v>0</v>
      </c>
      <c r="F13" s="280"/>
      <c r="H13" s="153"/>
      <c r="I13" s="153"/>
      <c r="J13" s="153"/>
      <c r="K13" s="153"/>
      <c r="L13" s="153"/>
    </row>
    <row r="14" spans="2:12">
      <c r="B14" s="4" t="s">
        <v>134</v>
      </c>
      <c r="C14" s="166">
        <v>777605.326</v>
      </c>
      <c r="D14" s="166">
        <v>753036.50800000003</v>
      </c>
      <c r="F14" s="280"/>
      <c r="H14" s="153"/>
      <c r="I14" s="153"/>
      <c r="J14" s="153"/>
      <c r="K14" s="153"/>
      <c r="L14" s="153"/>
    </row>
    <row r="15" spans="2:12" hidden="1">
      <c r="B15" s="4" t="s">
        <v>159</v>
      </c>
      <c r="C15" s="166">
        <v>1E-3</v>
      </c>
      <c r="D15" s="166">
        <v>1E-3</v>
      </c>
      <c r="F15" s="280"/>
      <c r="H15" s="153"/>
      <c r="I15" s="153"/>
      <c r="J15" s="153"/>
      <c r="K15" s="153"/>
      <c r="L15" s="153"/>
    </row>
    <row r="16" spans="2:12" ht="13.5" thickBot="1">
      <c r="B16" s="95" t="s">
        <v>1963</v>
      </c>
      <c r="C16" s="167">
        <v>1299308.091</v>
      </c>
      <c r="D16" s="167">
        <v>892777.73600000015</v>
      </c>
      <c r="H16" s="153"/>
      <c r="I16" s="153"/>
      <c r="J16" s="153"/>
      <c r="K16" s="153"/>
      <c r="L16" s="153"/>
    </row>
    <row r="17" spans="2:8" ht="13.5" thickTop="1">
      <c r="B17" s="95"/>
      <c r="C17" s="112">
        <v>0</v>
      </c>
      <c r="D17" s="112">
        <v>0</v>
      </c>
    </row>
    <row r="18" spans="2:8">
      <c r="B18" s="95" t="s">
        <v>1982</v>
      </c>
      <c r="C18" s="89"/>
      <c r="D18" s="89"/>
    </row>
    <row r="19" spans="2:8" ht="13.5">
      <c r="C19" s="828" t="s">
        <v>1979</v>
      </c>
      <c r="D19" s="828"/>
    </row>
    <row r="20" spans="2:8">
      <c r="B20" s="164" t="s">
        <v>1980</v>
      </c>
      <c r="C20" s="165">
        <v>45382</v>
      </c>
      <c r="D20" s="165">
        <v>45291</v>
      </c>
    </row>
    <row r="21" spans="2:8">
      <c r="B21" s="4" t="s">
        <v>154</v>
      </c>
      <c r="C21" s="166">
        <v>19171.498</v>
      </c>
      <c r="D21" s="166">
        <v>19171.498</v>
      </c>
      <c r="F21" s="280"/>
    </row>
    <row r="22" spans="2:8" ht="13.5" thickBot="1">
      <c r="B22" s="95" t="s">
        <v>1963</v>
      </c>
      <c r="C22" s="167">
        <v>19171.498</v>
      </c>
      <c r="D22" s="167">
        <v>19171.498</v>
      </c>
    </row>
    <row r="23" spans="2:8" ht="13.5" thickTop="1">
      <c r="C23" s="112">
        <v>0</v>
      </c>
      <c r="D23" s="112">
        <v>0</v>
      </c>
    </row>
    <row r="24" spans="2:8" ht="13.5" thickBot="1">
      <c r="B24" s="95" t="s">
        <v>2106</v>
      </c>
      <c r="C24" s="167">
        <v>1318479.5889999999</v>
      </c>
      <c r="D24" s="167">
        <v>911949.23400000017</v>
      </c>
    </row>
    <row r="25" spans="2:8" ht="17.25" thickTop="1">
      <c r="C25" s="89"/>
      <c r="D25" s="89"/>
      <c r="F25" s="170"/>
      <c r="G25" s="170"/>
      <c r="H25" s="170"/>
    </row>
    <row r="26" spans="2:8" s="170" customFormat="1" ht="16.5">
      <c r="C26" s="281"/>
      <c r="D26" s="281"/>
    </row>
    <row r="27" spans="2:8" s="170" customFormat="1" ht="16.5"/>
    <row r="28" spans="2:8" s="170" customFormat="1" ht="16.5">
      <c r="F28" s="4"/>
      <c r="G28" s="4"/>
      <c r="H28" s="4"/>
    </row>
  </sheetData>
  <mergeCells count="2">
    <mergeCell ref="C10:D10"/>
    <mergeCell ref="C19:D19"/>
  </mergeCells>
  <hyperlinks>
    <hyperlink ref="D2" location="BG!A1" display="BG" xr:uid="{A833354D-BC2F-485A-9D12-4932DA56A46D}"/>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F8005-19F1-41B6-B2C3-EDF5762EF859}">
  <sheetPr>
    <tabColor theme="0" tint="-0.249977111117893"/>
    <pageSetUpPr fitToPage="1"/>
  </sheetPr>
  <dimension ref="B2:T20"/>
  <sheetViews>
    <sheetView showGridLines="0" workbookViewId="0"/>
  </sheetViews>
  <sheetFormatPr baseColWidth="10" defaultColWidth="11.42578125" defaultRowHeight="12.75" outlineLevelCol="1"/>
  <cols>
    <col min="1" max="1" width="7.28515625" style="4" customWidth="1"/>
    <col min="2" max="2" width="22" style="4" customWidth="1"/>
    <col min="3" max="3" width="16" style="4" customWidth="1"/>
    <col min="4" max="4" width="11.7109375" style="4" bestFit="1" customWidth="1"/>
    <col min="5" max="5" width="11.85546875" style="4" customWidth="1"/>
    <col min="6" max="6" width="10.85546875" style="4" customWidth="1"/>
    <col min="7" max="7" width="15" style="4" customWidth="1"/>
    <col min="8" max="8" width="16.140625" style="4" customWidth="1"/>
    <col min="9" max="9" width="11.85546875" style="4" customWidth="1"/>
    <col min="10" max="10" width="13.140625" style="4" customWidth="1"/>
    <col min="11" max="11" width="11.85546875" style="4" hidden="1" customWidth="1" outlineLevel="1"/>
    <col min="12" max="12" width="11.7109375" style="4" customWidth="1" collapsed="1"/>
    <col min="13" max="13" width="12.5703125" style="4" customWidth="1"/>
    <col min="14" max="14" width="12.7109375" style="4" customWidth="1"/>
    <col min="15" max="15" width="14" style="4" bestFit="1" customWidth="1"/>
    <col min="16" max="16" width="13.42578125" style="4" bestFit="1" customWidth="1"/>
    <col min="17" max="17" width="14" style="4" bestFit="1" customWidth="1"/>
    <col min="18" max="16384" width="11.42578125" style="4"/>
  </cols>
  <sheetData>
    <row r="2" spans="2:20">
      <c r="B2" s="95" t="s">
        <v>2638</v>
      </c>
      <c r="N2" s="287" t="s">
        <v>1976</v>
      </c>
    </row>
    <row r="5" spans="2:20" ht="15.75" customHeight="1">
      <c r="B5" s="830" t="s">
        <v>2128</v>
      </c>
      <c r="C5" s="830"/>
      <c r="D5" s="830"/>
      <c r="E5" s="830"/>
      <c r="F5" s="830"/>
      <c r="G5" s="830"/>
      <c r="H5" s="830"/>
      <c r="I5" s="830"/>
      <c r="J5" s="830"/>
      <c r="K5" s="830"/>
      <c r="L5" s="830"/>
      <c r="M5" s="830"/>
      <c r="N5" s="830"/>
      <c r="O5" s="288"/>
      <c r="P5" s="288"/>
      <c r="Q5" s="288"/>
      <c r="R5" s="288"/>
      <c r="S5" s="288"/>
      <c r="T5" s="288"/>
    </row>
    <row r="6" spans="2:20">
      <c r="B6" s="289" t="s">
        <v>1979</v>
      </c>
      <c r="C6" s="288"/>
      <c r="D6" s="288"/>
      <c r="E6" s="288"/>
      <c r="F6" s="288"/>
      <c r="G6" s="288"/>
      <c r="H6" s="290"/>
      <c r="I6" s="290"/>
      <c r="J6" s="291"/>
      <c r="K6" s="288"/>
      <c r="L6" s="288"/>
      <c r="M6" s="288"/>
      <c r="N6" s="288"/>
      <c r="O6" s="288"/>
      <c r="P6" s="288"/>
      <c r="Q6" s="288"/>
      <c r="R6" s="288"/>
      <c r="S6" s="288"/>
      <c r="T6" s="288"/>
    </row>
    <row r="7" spans="2:20">
      <c r="C7" s="292"/>
      <c r="D7" s="292"/>
      <c r="E7" s="292"/>
      <c r="F7" s="292"/>
      <c r="G7" s="292"/>
      <c r="H7" s="292"/>
      <c r="I7" s="292"/>
      <c r="J7" s="292"/>
      <c r="K7" s="292"/>
      <c r="L7" s="292"/>
      <c r="M7" s="292"/>
      <c r="N7" s="292"/>
      <c r="O7" s="288"/>
      <c r="P7" s="288"/>
      <c r="Q7" s="288"/>
      <c r="R7" s="288"/>
      <c r="S7" s="288"/>
      <c r="T7" s="288"/>
    </row>
    <row r="8" spans="2:20" ht="36.75" customHeight="1">
      <c r="B8" s="831" t="s">
        <v>2020</v>
      </c>
      <c r="C8" s="829" t="s">
        <v>2110</v>
      </c>
      <c r="D8" s="829" t="s">
        <v>2111</v>
      </c>
      <c r="E8" s="829" t="s">
        <v>2112</v>
      </c>
      <c r="F8" s="829" t="s">
        <v>2113</v>
      </c>
      <c r="G8" s="829" t="s">
        <v>2114</v>
      </c>
      <c r="H8" s="829" t="s">
        <v>2115</v>
      </c>
      <c r="I8" s="829" t="s">
        <v>2116</v>
      </c>
      <c r="J8" s="829" t="s">
        <v>2117</v>
      </c>
      <c r="K8" s="829" t="s">
        <v>2118</v>
      </c>
      <c r="L8" s="829" t="s">
        <v>2119</v>
      </c>
      <c r="M8" s="829" t="s">
        <v>2120</v>
      </c>
      <c r="N8" s="829"/>
      <c r="O8" s="288"/>
      <c r="P8" s="288"/>
      <c r="Q8" s="288"/>
      <c r="R8" s="288"/>
      <c r="S8" s="288"/>
      <c r="T8" s="288"/>
    </row>
    <row r="9" spans="2:20">
      <c r="B9" s="831"/>
      <c r="C9" s="829"/>
      <c r="D9" s="829"/>
      <c r="E9" s="829"/>
      <c r="F9" s="829"/>
      <c r="G9" s="829"/>
      <c r="H9" s="829"/>
      <c r="I9" s="829"/>
      <c r="J9" s="829"/>
      <c r="K9" s="829"/>
      <c r="L9" s="829"/>
      <c r="M9" s="761">
        <v>45352</v>
      </c>
      <c r="N9" s="761">
        <v>45261</v>
      </c>
      <c r="O9" s="288"/>
      <c r="P9" s="288"/>
      <c r="Q9" s="288"/>
      <c r="R9" s="288"/>
      <c r="S9" s="288"/>
      <c r="T9" s="288"/>
    </row>
    <row r="10" spans="2:20">
      <c r="B10" s="293" t="s">
        <v>2121</v>
      </c>
      <c r="C10" s="298">
        <v>21870214.712000001</v>
      </c>
      <c r="D10" s="759">
        <v>451752.79200000002</v>
      </c>
      <c r="E10" s="298">
        <v>0</v>
      </c>
      <c r="F10" s="298">
        <v>0</v>
      </c>
      <c r="G10" s="298">
        <v>22321967.504000001</v>
      </c>
      <c r="H10" s="760">
        <v>0</v>
      </c>
      <c r="I10" s="298">
        <v>0</v>
      </c>
      <c r="J10" s="298">
        <v>0</v>
      </c>
      <c r="K10" s="298">
        <v>0</v>
      </c>
      <c r="L10" s="298">
        <v>0</v>
      </c>
      <c r="M10" s="298">
        <v>22321967.504000001</v>
      </c>
      <c r="N10" s="762">
        <v>21870214.712000001</v>
      </c>
      <c r="O10" s="294"/>
      <c r="P10" s="288"/>
      <c r="Q10" s="288"/>
      <c r="R10" s="288"/>
      <c r="S10" s="288"/>
      <c r="T10" s="288"/>
    </row>
    <row r="11" spans="2:20">
      <c r="B11" s="293" t="s">
        <v>2122</v>
      </c>
      <c r="C11" s="298">
        <v>154869595.36300001</v>
      </c>
      <c r="D11" s="759">
        <v>0</v>
      </c>
      <c r="E11" s="298">
        <v>0</v>
      </c>
      <c r="F11" s="298">
        <v>0</v>
      </c>
      <c r="G11" s="298">
        <v>154869595.36300001</v>
      </c>
      <c r="H11" s="298">
        <v>-29989974.096999999</v>
      </c>
      <c r="I11" s="298">
        <v>-1420912.8670000001</v>
      </c>
      <c r="J11" s="298">
        <v>0</v>
      </c>
      <c r="K11" s="298">
        <v>0</v>
      </c>
      <c r="L11" s="298">
        <v>-31410886.963999998</v>
      </c>
      <c r="M11" s="298">
        <v>123458708.399</v>
      </c>
      <c r="N11" s="762">
        <v>124879621.266</v>
      </c>
      <c r="O11" s="122"/>
      <c r="P11" s="295"/>
      <c r="Q11" s="122"/>
      <c r="R11" s="291">
        <v>2339201.2403192781</v>
      </c>
      <c r="S11" s="288"/>
      <c r="T11" s="288"/>
    </row>
    <row r="12" spans="2:20">
      <c r="B12" s="296" t="s">
        <v>2123</v>
      </c>
      <c r="C12" s="298">
        <v>104270584.853</v>
      </c>
      <c r="D12" s="759">
        <v>563177.74</v>
      </c>
      <c r="E12" s="298">
        <v>0</v>
      </c>
      <c r="F12" s="298">
        <v>0</v>
      </c>
      <c r="G12" s="298">
        <v>104833762.59299999</v>
      </c>
      <c r="H12" s="298">
        <v>-35954000.692000002</v>
      </c>
      <c r="I12" s="298">
        <v>-1964450.4890000001</v>
      </c>
      <c r="J12" s="298">
        <v>0</v>
      </c>
      <c r="K12" s="298">
        <v>0</v>
      </c>
      <c r="L12" s="298">
        <v>-37918451.181000002</v>
      </c>
      <c r="M12" s="298">
        <v>66915311.411999993</v>
      </c>
      <c r="N12" s="762">
        <v>68316584.160999998</v>
      </c>
      <c r="O12" s="122"/>
      <c r="P12" s="295"/>
      <c r="Q12" s="122"/>
      <c r="R12" s="291">
        <v>2290305.9269673931</v>
      </c>
      <c r="S12" s="288"/>
      <c r="T12" s="288"/>
    </row>
    <row r="13" spans="2:20">
      <c r="B13" s="296" t="s">
        <v>2124</v>
      </c>
      <c r="C13" s="298">
        <v>2397009.798</v>
      </c>
      <c r="D13" s="759">
        <v>59674.133999999998</v>
      </c>
      <c r="E13" s="298">
        <v>0</v>
      </c>
      <c r="F13" s="298">
        <v>0</v>
      </c>
      <c r="G13" s="298">
        <v>2456683.932</v>
      </c>
      <c r="H13" s="298">
        <v>-1232180.237</v>
      </c>
      <c r="I13" s="298">
        <v>-135354.94099999999</v>
      </c>
      <c r="J13" s="298">
        <v>0</v>
      </c>
      <c r="K13" s="298">
        <v>0</v>
      </c>
      <c r="L13" s="298">
        <v>-1367535.1779999998</v>
      </c>
      <c r="M13" s="298">
        <v>1089148.7540000002</v>
      </c>
      <c r="N13" s="762">
        <v>1164829.561</v>
      </c>
      <c r="O13" s="122"/>
      <c r="P13" s="295"/>
      <c r="Q13" s="122"/>
      <c r="R13" s="291">
        <v>196928.58814542185</v>
      </c>
      <c r="S13" s="288"/>
      <c r="T13" s="288"/>
    </row>
    <row r="14" spans="2:20">
      <c r="B14" s="296" t="s">
        <v>2125</v>
      </c>
      <c r="C14" s="298">
        <v>12559352.625</v>
      </c>
      <c r="D14" s="759">
        <v>41530</v>
      </c>
      <c r="E14" s="298">
        <v>0</v>
      </c>
      <c r="F14" s="298">
        <v>0</v>
      </c>
      <c r="G14" s="298">
        <v>12600882.625</v>
      </c>
      <c r="H14" s="298">
        <v>-4410740.4079999998</v>
      </c>
      <c r="I14" s="298">
        <v>-373072.93300000002</v>
      </c>
      <c r="J14" s="298">
        <v>0</v>
      </c>
      <c r="K14" s="298">
        <v>0</v>
      </c>
      <c r="L14" s="298">
        <v>-4783813.341</v>
      </c>
      <c r="M14" s="298">
        <v>7817069.284</v>
      </c>
      <c r="N14" s="762">
        <v>8148612.2170000002</v>
      </c>
      <c r="O14" s="122"/>
      <c r="P14" s="295"/>
      <c r="Q14" s="122"/>
      <c r="R14" s="291">
        <v>279595.53756922955</v>
      </c>
      <c r="S14" s="288"/>
      <c r="T14" s="288"/>
    </row>
    <row r="15" spans="2:20">
      <c r="B15" s="296" t="s">
        <v>2028</v>
      </c>
      <c r="C15" s="298">
        <v>4017756.9479999999</v>
      </c>
      <c r="D15" s="759">
        <v>0</v>
      </c>
      <c r="E15" s="298">
        <v>0</v>
      </c>
      <c r="F15" s="298">
        <v>0</v>
      </c>
      <c r="G15" s="298">
        <v>4017756.9479999999</v>
      </c>
      <c r="H15" s="298">
        <v>-3107347.2930000001</v>
      </c>
      <c r="I15" s="298">
        <v>-46660.828999999998</v>
      </c>
      <c r="J15" s="298">
        <v>0</v>
      </c>
      <c r="K15" s="298">
        <v>0</v>
      </c>
      <c r="L15" s="298">
        <v>-3154008.122</v>
      </c>
      <c r="M15" s="298">
        <v>863748.82599999988</v>
      </c>
      <c r="N15" s="762">
        <v>910409.6549999998</v>
      </c>
      <c r="O15" s="122"/>
      <c r="P15" s="295"/>
      <c r="Q15" s="122"/>
      <c r="R15" s="291">
        <v>325006.56099870859</v>
      </c>
      <c r="S15" s="288"/>
      <c r="T15" s="288"/>
    </row>
    <row r="16" spans="2:20">
      <c r="B16" s="296" t="s">
        <v>2126</v>
      </c>
      <c r="C16" s="298">
        <v>2892673.2059999998</v>
      </c>
      <c r="D16" s="759">
        <v>1481349.7139999999</v>
      </c>
      <c r="E16" s="298">
        <v>0</v>
      </c>
      <c r="F16" s="298">
        <v>0</v>
      </c>
      <c r="G16" s="298">
        <v>4374022.92</v>
      </c>
      <c r="H16" s="760">
        <v>0</v>
      </c>
      <c r="I16" s="298">
        <v>0</v>
      </c>
      <c r="J16" s="298">
        <v>0</v>
      </c>
      <c r="K16" s="298">
        <v>0</v>
      </c>
      <c r="L16" s="298">
        <v>0</v>
      </c>
      <c r="M16" s="298">
        <v>4374022.92</v>
      </c>
      <c r="N16" s="762">
        <v>2892673.2060000002</v>
      </c>
      <c r="O16" s="294"/>
      <c r="P16" s="294"/>
      <c r="Q16" s="122"/>
      <c r="R16" s="291">
        <v>0</v>
      </c>
      <c r="S16" s="288"/>
      <c r="T16" s="288"/>
    </row>
    <row r="17" spans="2:20">
      <c r="B17" s="297" t="s">
        <v>2127</v>
      </c>
      <c r="C17" s="564">
        <v>302877187.505</v>
      </c>
      <c r="D17" s="564">
        <v>2597484.38</v>
      </c>
      <c r="E17" s="564">
        <v>0</v>
      </c>
      <c r="F17" s="564">
        <v>0</v>
      </c>
      <c r="G17" s="564">
        <v>305474671.88500005</v>
      </c>
      <c r="H17" s="564">
        <v>-74694242.727000013</v>
      </c>
      <c r="I17" s="564">
        <v>-3940452.0590000004</v>
      </c>
      <c r="J17" s="564">
        <v>0</v>
      </c>
      <c r="K17" s="564">
        <v>0</v>
      </c>
      <c r="L17" s="564">
        <v>-78634694.785999998</v>
      </c>
      <c r="M17" s="564">
        <v>226839977.09900001</v>
      </c>
      <c r="N17" s="564">
        <v>228182944.778</v>
      </c>
      <c r="O17" s="295"/>
      <c r="P17" s="295"/>
      <c r="Q17" s="288"/>
      <c r="R17" s="288"/>
      <c r="S17" s="288"/>
      <c r="T17" s="288"/>
    </row>
    <row r="18" spans="2:20">
      <c r="C18" s="13"/>
      <c r="D18" s="56"/>
      <c r="E18" s="280"/>
      <c r="F18" s="56"/>
      <c r="G18" s="722"/>
      <c r="H18" s="13"/>
      <c r="I18" s="721"/>
      <c r="J18" s="56"/>
      <c r="K18" s="56"/>
      <c r="L18" s="723"/>
      <c r="M18" s="722">
        <v>0</v>
      </c>
      <c r="N18" s="722">
        <v>0</v>
      </c>
      <c r="O18" s="291"/>
      <c r="P18" s="291"/>
    </row>
    <row r="19" spans="2:20">
      <c r="F19" s="6"/>
      <c r="G19" s="6"/>
    </row>
    <row r="20" spans="2:20">
      <c r="F20" s="6"/>
      <c r="G20" s="6"/>
    </row>
  </sheetData>
  <mergeCells count="13">
    <mergeCell ref="K8:K9"/>
    <mergeCell ref="L8:L9"/>
    <mergeCell ref="M8:N8"/>
    <mergeCell ref="B5:N5"/>
    <mergeCell ref="B8:B9"/>
    <mergeCell ref="C8:C9"/>
    <mergeCell ref="D8:D9"/>
    <mergeCell ref="E8:E9"/>
    <mergeCell ref="F8:F9"/>
    <mergeCell ref="G8:G9"/>
    <mergeCell ref="H8:H9"/>
    <mergeCell ref="I8:I9"/>
    <mergeCell ref="J8:J9"/>
  </mergeCells>
  <hyperlinks>
    <hyperlink ref="N2" location="BG!A1" display="BG" xr:uid="{AE69B038-7A1C-45A4-94C0-DD53A82EF6C7}"/>
  </hyperlinks>
  <pageMargins left="0.7" right="0.7" top="0.75" bottom="0.75" header="0.3" footer="0.3"/>
  <pageSetup paperSize="9" scale="6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8BB6-3F31-48C9-9C70-ACD844AE2A7B}">
  <sheetPr>
    <tabColor theme="0" tint="-0.249977111117893"/>
  </sheetPr>
  <dimension ref="B2:H23"/>
  <sheetViews>
    <sheetView showGridLines="0" workbookViewId="0"/>
  </sheetViews>
  <sheetFormatPr baseColWidth="10" defaultColWidth="11.42578125" defaultRowHeight="12.75"/>
  <cols>
    <col min="1" max="1" width="7.7109375" style="4" customWidth="1"/>
    <col min="2" max="2" width="31.42578125" style="4" customWidth="1"/>
    <col min="3" max="3" width="13.140625" style="4" customWidth="1"/>
    <col min="4" max="4" width="13.85546875" style="4" customWidth="1"/>
    <col min="5" max="16384" width="11.42578125" style="4"/>
  </cols>
  <sheetData>
    <row r="2" spans="2:8">
      <c r="B2" s="95" t="s">
        <v>2638</v>
      </c>
      <c r="D2" s="163" t="s">
        <v>1976</v>
      </c>
    </row>
    <row r="5" spans="2:8">
      <c r="B5" s="150" t="s">
        <v>2129</v>
      </c>
      <c r="C5" s="150"/>
      <c r="D5" s="150"/>
      <c r="E5" s="150"/>
    </row>
    <row r="6" spans="2:8">
      <c r="B6" s="273"/>
      <c r="C6" s="273"/>
      <c r="D6" s="273"/>
      <c r="E6" s="273"/>
    </row>
    <row r="7" spans="2:8">
      <c r="B7" s="81" t="s">
        <v>2108</v>
      </c>
      <c r="C7" s="81"/>
      <c r="D7" s="81"/>
      <c r="E7" s="81"/>
      <c r="F7" s="81"/>
      <c r="G7" s="81"/>
      <c r="H7" s="81"/>
    </row>
    <row r="8" spans="2:8">
      <c r="B8" s="273"/>
      <c r="C8" s="273"/>
      <c r="D8" s="273"/>
      <c r="E8" s="273"/>
    </row>
    <row r="9" spans="2:8" ht="13.5">
      <c r="C9" s="827" t="s">
        <v>1979</v>
      </c>
      <c r="D9" s="827"/>
    </row>
    <row r="10" spans="2:8">
      <c r="B10" s="164" t="s">
        <v>1980</v>
      </c>
      <c r="C10" s="165">
        <v>45382</v>
      </c>
      <c r="D10" s="165">
        <v>45291</v>
      </c>
      <c r="E10" s="282"/>
    </row>
    <row r="11" spans="2:8">
      <c r="B11" s="282" t="s">
        <v>177</v>
      </c>
      <c r="C11" s="166">
        <v>14811573.608999999</v>
      </c>
      <c r="D11" s="166">
        <v>14811573.608999999</v>
      </c>
      <c r="E11" s="561"/>
    </row>
    <row r="12" spans="2:8">
      <c r="B12" s="282" t="s">
        <v>193</v>
      </c>
      <c r="C12" s="166">
        <v>3054103.2239999999</v>
      </c>
      <c r="D12" s="166">
        <v>3054103.2239999999</v>
      </c>
      <c r="E12" s="561"/>
    </row>
    <row r="13" spans="2:8">
      <c r="B13" s="1" t="s">
        <v>189</v>
      </c>
      <c r="C13" s="166">
        <v>912000.00199999998</v>
      </c>
      <c r="D13" s="166">
        <v>912000.00199999998</v>
      </c>
      <c r="E13" s="282"/>
    </row>
    <row r="14" spans="2:8">
      <c r="B14" s="1" t="s">
        <v>191</v>
      </c>
      <c r="C14" s="166">
        <v>179090.90900000001</v>
      </c>
      <c r="D14" s="166">
        <v>179090.90900000001</v>
      </c>
      <c r="E14" s="282"/>
    </row>
    <row r="15" spans="2:8">
      <c r="B15" s="1" t="s">
        <v>194</v>
      </c>
      <c r="C15" s="166">
        <v>-80590.909</v>
      </c>
      <c r="D15" s="166">
        <v>-71636.364000000001</v>
      </c>
      <c r="E15" s="282"/>
    </row>
    <row r="16" spans="2:8" ht="13.5" thickBot="1">
      <c r="B16" s="95" t="s">
        <v>2109</v>
      </c>
      <c r="C16" s="167">
        <v>18876176.835000001</v>
      </c>
      <c r="D16" s="167">
        <v>18885131.380000003</v>
      </c>
    </row>
    <row r="17" spans="2:7" ht="13.5" thickTop="1">
      <c r="B17" s="284"/>
      <c r="C17" s="280"/>
      <c r="D17" s="280"/>
      <c r="E17" s="285"/>
    </row>
    <row r="18" spans="2:7">
      <c r="B18" s="285"/>
      <c r="E18" s="285"/>
    </row>
    <row r="19" spans="2:7">
      <c r="B19" s="284"/>
      <c r="E19" s="285"/>
      <c r="F19" s="286"/>
      <c r="G19" s="286"/>
    </row>
    <row r="21" spans="2:7">
      <c r="B21" s="95"/>
    </row>
    <row r="22" spans="2:7">
      <c r="B22" s="282"/>
      <c r="E22" s="282"/>
    </row>
    <row r="23" spans="2:7">
      <c r="B23" s="284"/>
    </row>
  </sheetData>
  <mergeCells count="1">
    <mergeCell ref="C9:D9"/>
  </mergeCells>
  <hyperlinks>
    <hyperlink ref="D2" location="BG!A1" display="BG" xr:uid="{9D100E79-C87B-4D6C-8185-194E63BB4218}"/>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B67A8-D32C-4AFD-B5C6-22A06C8E9BF3}">
  <sheetPr>
    <tabColor theme="0" tint="-0.249977111117893"/>
  </sheetPr>
  <dimension ref="B2:G20"/>
  <sheetViews>
    <sheetView showGridLines="0" workbookViewId="0">
      <selection sqref="A1:XFD1048576"/>
    </sheetView>
  </sheetViews>
  <sheetFormatPr baseColWidth="10" defaultColWidth="11.42578125" defaultRowHeight="12.75"/>
  <cols>
    <col min="1" max="1" width="7.7109375" style="4" customWidth="1"/>
    <col min="2" max="2" width="31.42578125" style="4" customWidth="1"/>
    <col min="3" max="3" width="13.140625" style="4" customWidth="1"/>
    <col min="4" max="4" width="13.85546875" style="4" customWidth="1"/>
    <col min="5" max="16384" width="11.42578125" style="4"/>
  </cols>
  <sheetData>
    <row r="2" spans="2:7">
      <c r="B2" s="95" t="s">
        <v>2638</v>
      </c>
      <c r="D2" s="163" t="s">
        <v>1976</v>
      </c>
    </row>
    <row r="5" spans="2:7">
      <c r="B5" s="150" t="s">
        <v>2131</v>
      </c>
      <c r="C5" s="150"/>
      <c r="D5" s="150"/>
      <c r="E5" s="150"/>
    </row>
    <row r="6" spans="2:7">
      <c r="B6" s="273"/>
      <c r="C6" s="273"/>
      <c r="D6" s="273"/>
      <c r="E6" s="273"/>
    </row>
    <row r="7" spans="2:7" ht="13.5">
      <c r="C7" s="827" t="s">
        <v>1979</v>
      </c>
      <c r="D7" s="827"/>
    </row>
    <row r="8" spans="2:7">
      <c r="B8" s="164" t="s">
        <v>1980</v>
      </c>
      <c r="C8" s="165">
        <v>45382</v>
      </c>
      <c r="D8" s="165">
        <v>45291</v>
      </c>
      <c r="E8" s="282"/>
    </row>
    <row r="9" spans="2:7">
      <c r="B9" s="4" t="s">
        <v>181</v>
      </c>
      <c r="C9" s="166">
        <v>17521357.901999999</v>
      </c>
      <c r="D9" s="166">
        <v>16730934.686000001</v>
      </c>
      <c r="E9" s="300"/>
      <c r="F9" s="295"/>
    </row>
    <row r="10" spans="2:7" hidden="1">
      <c r="B10" s="4" t="s">
        <v>182</v>
      </c>
      <c r="C10" s="166" t="e">
        <v>#VALUE!</v>
      </c>
      <c r="D10" s="166" t="e">
        <v>#VALUE!</v>
      </c>
      <c r="E10" s="282"/>
    </row>
    <row r="11" spans="2:7" hidden="1">
      <c r="B11" s="4" t="s">
        <v>184</v>
      </c>
      <c r="C11" s="166" t="e">
        <v>#VALUE!</v>
      </c>
      <c r="D11" s="166">
        <v>0</v>
      </c>
      <c r="E11" s="282"/>
    </row>
    <row r="12" spans="2:7" hidden="1">
      <c r="B12" s="4" t="s">
        <v>185</v>
      </c>
      <c r="C12" s="166" t="e">
        <v>#VALUE!</v>
      </c>
      <c r="D12" s="166">
        <v>0</v>
      </c>
      <c r="E12" s="282"/>
    </row>
    <row r="13" spans="2:7" ht="13.5" thickBot="1">
      <c r="B13" s="95" t="s">
        <v>2130</v>
      </c>
      <c r="C13" s="167">
        <v>17521357.901999999</v>
      </c>
      <c r="D13" s="167">
        <v>16730934.686000001</v>
      </c>
    </row>
    <row r="14" spans="2:7" ht="13.5" thickTop="1">
      <c r="B14" s="284"/>
      <c r="C14" s="112">
        <v>0</v>
      </c>
      <c r="D14" s="112">
        <v>0</v>
      </c>
      <c r="E14" s="285"/>
    </row>
    <row r="15" spans="2:7" ht="38.25" customHeight="1">
      <c r="B15" s="785" t="s">
        <v>5378</v>
      </c>
      <c r="C15" s="785"/>
      <c r="D15" s="785"/>
      <c r="E15" s="285"/>
    </row>
    <row r="16" spans="2:7">
      <c r="B16" s="284"/>
      <c r="E16" s="285"/>
      <c r="F16" s="286"/>
      <c r="G16" s="286"/>
    </row>
    <row r="17" spans="2:5">
      <c r="C17" s="718"/>
      <c r="D17" s="718"/>
    </row>
    <row r="18" spans="2:5">
      <c r="B18" s="95"/>
      <c r="C18" s="6"/>
      <c r="D18" s="6"/>
    </row>
    <row r="19" spans="2:5">
      <c r="B19" s="282"/>
      <c r="E19" s="282"/>
    </row>
    <row r="20" spans="2:5">
      <c r="B20" s="284"/>
    </row>
  </sheetData>
  <mergeCells count="2">
    <mergeCell ref="C7:D7"/>
    <mergeCell ref="B15:D15"/>
  </mergeCells>
  <hyperlinks>
    <hyperlink ref="D2" location="BG!A1" display="BG" xr:uid="{BBF60752-7B99-4E6E-B23D-762263A7C69E}"/>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A7098-95E4-4C4F-9FBD-64BF4D923758}">
  <sheetPr>
    <tabColor theme="0" tint="-0.249977111117893"/>
  </sheetPr>
  <dimension ref="B2:I21"/>
  <sheetViews>
    <sheetView showGridLines="0" zoomScaleNormal="100" workbookViewId="0"/>
  </sheetViews>
  <sheetFormatPr baseColWidth="10" defaultColWidth="11.42578125" defaultRowHeight="12.75"/>
  <cols>
    <col min="1" max="1" width="6.42578125" style="4" customWidth="1"/>
    <col min="2" max="2" width="30.28515625" style="4" customWidth="1"/>
    <col min="3" max="3" width="20" style="4" customWidth="1"/>
    <col min="4" max="4" width="13.5703125" style="4" customWidth="1"/>
    <col min="5" max="5" width="15.28515625" style="4" customWidth="1"/>
    <col min="6" max="6" width="13.140625" style="4" bestFit="1" customWidth="1"/>
    <col min="7" max="16384" width="11.42578125" style="4"/>
  </cols>
  <sheetData>
    <row r="2" spans="2:9">
      <c r="B2" s="95" t="s">
        <v>2638</v>
      </c>
      <c r="E2" s="163" t="s">
        <v>1976</v>
      </c>
    </row>
    <row r="5" spans="2:9">
      <c r="B5" s="150" t="s">
        <v>2137</v>
      </c>
      <c r="C5" s="150"/>
      <c r="D5" s="150"/>
      <c r="E5" s="150"/>
    </row>
    <row r="7" spans="2:9">
      <c r="B7" s="4" t="s">
        <v>2132</v>
      </c>
    </row>
    <row r="8" spans="2:9" ht="13.5">
      <c r="D8" s="827" t="s">
        <v>1979</v>
      </c>
      <c r="E8" s="827"/>
    </row>
    <row r="9" spans="2:9">
      <c r="B9" s="95" t="s">
        <v>1978</v>
      </c>
      <c r="D9" s="165">
        <v>45382</v>
      </c>
      <c r="E9" s="165">
        <v>45291</v>
      </c>
    </row>
    <row r="10" spans="2:9">
      <c r="B10" s="4" t="s">
        <v>201</v>
      </c>
      <c r="C10" s="1" t="s">
        <v>2050</v>
      </c>
      <c r="D10" s="283">
        <v>71231070.540999994</v>
      </c>
      <c r="E10" s="283">
        <v>65583262.910999998</v>
      </c>
      <c r="F10" s="156"/>
    </row>
    <row r="11" spans="2:9">
      <c r="B11" s="4" t="s">
        <v>201</v>
      </c>
      <c r="C11" s="1" t="s">
        <v>2051</v>
      </c>
      <c r="D11" s="283">
        <v>5330955.2340588002</v>
      </c>
      <c r="E11" s="283">
        <v>9625685.5089999996</v>
      </c>
      <c r="F11" s="156"/>
      <c r="G11" s="156"/>
      <c r="I11" s="100"/>
    </row>
    <row r="12" spans="2:9">
      <c r="B12" s="4" t="s">
        <v>201</v>
      </c>
      <c r="C12" s="1" t="s">
        <v>2052</v>
      </c>
      <c r="D12" s="283">
        <v>1544.8542108471099</v>
      </c>
      <c r="E12" s="283">
        <v>7986.0529999999999</v>
      </c>
      <c r="F12" s="156"/>
      <c r="I12" s="100"/>
    </row>
    <row r="13" spans="2:9">
      <c r="B13" s="4" t="s">
        <v>2133</v>
      </c>
      <c r="C13" s="1" t="s">
        <v>2051</v>
      </c>
      <c r="D13" s="283">
        <v>28141127.824178301</v>
      </c>
      <c r="E13" s="283">
        <v>28291500.489999998</v>
      </c>
      <c r="F13" s="156"/>
      <c r="I13" s="100"/>
    </row>
    <row r="14" spans="2:9">
      <c r="B14" s="4" t="s">
        <v>2133</v>
      </c>
      <c r="C14" s="1" t="s">
        <v>2052</v>
      </c>
      <c r="D14" s="283">
        <v>702243.27555202704</v>
      </c>
      <c r="E14" s="283">
        <v>2115936.0959999999</v>
      </c>
      <c r="F14" s="156"/>
      <c r="I14" s="100"/>
    </row>
    <row r="15" spans="2:9">
      <c r="B15" s="4" t="s">
        <v>2134</v>
      </c>
      <c r="C15" s="1" t="s">
        <v>2050</v>
      </c>
      <c r="D15" s="283">
        <v>3454686.7140000002</v>
      </c>
      <c r="E15" s="283">
        <v>3695470.5490000001</v>
      </c>
      <c r="F15" s="156"/>
      <c r="G15" s="301"/>
    </row>
    <row r="16" spans="2:9" hidden="1">
      <c r="B16" s="4" t="s">
        <v>2134</v>
      </c>
      <c r="C16" s="1" t="s">
        <v>2051</v>
      </c>
      <c r="D16" s="283">
        <v>0</v>
      </c>
      <c r="E16" s="283">
        <v>0</v>
      </c>
      <c r="F16" s="156"/>
    </row>
    <row r="17" spans="2:8">
      <c r="B17" s="4" t="s">
        <v>204</v>
      </c>
      <c r="C17" s="1" t="s">
        <v>2051</v>
      </c>
      <c r="D17" s="283">
        <v>1643012.044</v>
      </c>
      <c r="E17" s="283">
        <v>910281.07299999997</v>
      </c>
      <c r="F17" s="156"/>
      <c r="G17" s="152"/>
    </row>
    <row r="18" spans="2:8" ht="13.5" thickBot="1">
      <c r="B18" s="95" t="s">
        <v>2135</v>
      </c>
      <c r="D18" s="302">
        <v>110504640.48699997</v>
      </c>
      <c r="E18" s="302">
        <v>110230122.68099999</v>
      </c>
      <c r="F18" s="6"/>
    </row>
    <row r="19" spans="2:8" ht="13.5" thickTop="1">
      <c r="B19" s="95"/>
      <c r="D19" s="112"/>
      <c r="E19" s="112"/>
      <c r="F19" s="152"/>
      <c r="G19" s="303"/>
    </row>
    <row r="20" spans="2:8">
      <c r="D20" s="152"/>
      <c r="E20" s="6"/>
      <c r="F20" s="299"/>
      <c r="G20" s="156"/>
    </row>
    <row r="21" spans="2:8" ht="45" customHeight="1">
      <c r="B21" s="832" t="s">
        <v>2136</v>
      </c>
      <c r="C21" s="832"/>
      <c r="D21" s="832"/>
      <c r="E21" s="832"/>
      <c r="G21" s="156"/>
      <c r="H21" s="303"/>
    </row>
  </sheetData>
  <mergeCells count="2">
    <mergeCell ref="D8:E8"/>
    <mergeCell ref="B21:E21"/>
  </mergeCells>
  <hyperlinks>
    <hyperlink ref="E2" location="BG!A1" display="BG" xr:uid="{E698393F-53AC-4C2B-B69D-31BDFFA3BD17}"/>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68E74-382D-4787-AE6D-3E6AD420A614}">
  <dimension ref="A1:S595"/>
  <sheetViews>
    <sheetView topLeftCell="C478" workbookViewId="0">
      <selection activeCell="N594" sqref="N594"/>
    </sheetView>
  </sheetViews>
  <sheetFormatPr baseColWidth="10" defaultColWidth="9.140625" defaultRowHeight="12.75" outlineLevelRow="2"/>
  <cols>
    <col min="1" max="1" width="10" style="501" bestFit="1" customWidth="1"/>
    <col min="2" max="2" width="17" style="501" bestFit="1" customWidth="1"/>
    <col min="3" max="3" width="10" style="501" bestFit="1" customWidth="1"/>
    <col min="4" max="4" width="9" style="501" bestFit="1" customWidth="1"/>
    <col min="5" max="5" width="12" style="501" bestFit="1" customWidth="1"/>
    <col min="6" max="6" width="14" style="501" bestFit="1" customWidth="1"/>
    <col min="7" max="7" width="10" style="501" bestFit="1" customWidth="1"/>
    <col min="8" max="8" width="15" style="501" bestFit="1" customWidth="1"/>
    <col min="9" max="9" width="8" style="501" bestFit="1" customWidth="1"/>
    <col min="10" max="10" width="23" style="501" bestFit="1" customWidth="1"/>
    <col min="11" max="11" width="13.7109375" style="501" bestFit="1" customWidth="1"/>
    <col min="12" max="12" width="5" style="501" bestFit="1" customWidth="1"/>
    <col min="13" max="13" width="23" style="501" bestFit="1" customWidth="1"/>
    <col min="14" max="14" width="13.7109375" style="501" bestFit="1" customWidth="1"/>
    <col min="15" max="15" width="20.7109375" style="501" customWidth="1"/>
    <col min="16" max="16" width="9.140625" style="501"/>
    <col min="17" max="17" width="12.7109375" style="501" bestFit="1" customWidth="1"/>
    <col min="18" max="18" width="9.140625" style="501"/>
    <col min="19" max="19" width="12.7109375" style="501" bestFit="1" customWidth="1"/>
    <col min="20" max="16384" width="9.140625" style="501"/>
  </cols>
  <sheetData>
    <row r="1" spans="1:19" ht="25.5">
      <c r="A1" s="499" t="s">
        <v>3247</v>
      </c>
      <c r="B1" s="500" t="s">
        <v>1843</v>
      </c>
      <c r="C1" s="500" t="s">
        <v>0</v>
      </c>
      <c r="D1" s="499" t="s">
        <v>3248</v>
      </c>
      <c r="E1" s="499" t="s">
        <v>2873</v>
      </c>
      <c r="F1" s="500" t="s">
        <v>2875</v>
      </c>
      <c r="G1" s="500" t="s">
        <v>3249</v>
      </c>
      <c r="H1" s="500" t="s">
        <v>2642</v>
      </c>
      <c r="I1" s="500" t="s">
        <v>2641</v>
      </c>
      <c r="J1" s="500" t="s">
        <v>3250</v>
      </c>
      <c r="K1" s="500" t="s">
        <v>3251</v>
      </c>
      <c r="L1" s="500" t="s">
        <v>3252</v>
      </c>
      <c r="M1" s="500" t="s">
        <v>3253</v>
      </c>
      <c r="N1" s="499" t="s">
        <v>3254</v>
      </c>
      <c r="O1" s="499" t="s">
        <v>3255</v>
      </c>
    </row>
    <row r="2" spans="1:19" hidden="1" outlineLevel="2">
      <c r="A2" s="501" t="s">
        <v>3256</v>
      </c>
      <c r="B2" s="501" t="s">
        <v>3013</v>
      </c>
      <c r="C2" s="501" t="s">
        <v>3013</v>
      </c>
      <c r="D2" s="501" t="s">
        <v>3246</v>
      </c>
      <c r="E2" s="501" t="s">
        <v>3246</v>
      </c>
      <c r="F2" s="501" t="s">
        <v>3246</v>
      </c>
      <c r="G2" s="501" t="s">
        <v>3257</v>
      </c>
      <c r="H2" s="502">
        <v>963315.68</v>
      </c>
      <c r="I2" s="501" t="s">
        <v>2087</v>
      </c>
      <c r="J2" s="501" t="s">
        <v>3258</v>
      </c>
      <c r="K2" s="503">
        <v>7121700833</v>
      </c>
      <c r="L2" s="501" t="s">
        <v>2079</v>
      </c>
      <c r="M2" s="501" t="s">
        <v>3259</v>
      </c>
      <c r="N2" s="503">
        <v>6997130140</v>
      </c>
      <c r="O2" s="503">
        <v>-124570693</v>
      </c>
    </row>
    <row r="3" spans="1:19" outlineLevel="1" collapsed="1">
      <c r="A3" s="504" t="s">
        <v>3246</v>
      </c>
      <c r="B3" s="504" t="s">
        <v>3013</v>
      </c>
      <c r="C3" s="504" t="s">
        <v>3246</v>
      </c>
      <c r="D3" s="504" t="s">
        <v>3246</v>
      </c>
      <c r="E3" s="504" t="s">
        <v>3246</v>
      </c>
      <c r="F3" s="504" t="s">
        <v>3246</v>
      </c>
      <c r="G3" s="504" t="s">
        <v>3246</v>
      </c>
      <c r="H3" s="505">
        <v>963315.68</v>
      </c>
      <c r="I3" s="504" t="s">
        <v>2087</v>
      </c>
      <c r="J3" s="504" t="s">
        <v>3246</v>
      </c>
      <c r="K3" s="506">
        <v>7121700833</v>
      </c>
      <c r="L3" s="504" t="s">
        <v>2079</v>
      </c>
      <c r="M3" s="504" t="s">
        <v>3246</v>
      </c>
      <c r="N3" s="506">
        <v>6997130140</v>
      </c>
      <c r="O3" s="506">
        <v>-124570693</v>
      </c>
      <c r="Q3" s="507">
        <f>+N3/H3</f>
        <v>7263.5899999053263</v>
      </c>
      <c r="S3" s="508">
        <f>+N3+O3</f>
        <v>6872559447</v>
      </c>
    </row>
    <row r="4" spans="1:19" hidden="1" outlineLevel="2">
      <c r="A4" s="501" t="s">
        <v>3256</v>
      </c>
      <c r="B4" s="501" t="s">
        <v>3015</v>
      </c>
      <c r="C4" s="501" t="s">
        <v>3246</v>
      </c>
      <c r="D4" s="501" t="s">
        <v>3246</v>
      </c>
      <c r="E4" s="501" t="s">
        <v>3260</v>
      </c>
      <c r="F4" s="501" t="s">
        <v>3261</v>
      </c>
      <c r="G4" s="501" t="s">
        <v>3262</v>
      </c>
      <c r="H4" s="502">
        <v>25</v>
      </c>
      <c r="I4" s="501" t="s">
        <v>2087</v>
      </c>
      <c r="J4" s="501" t="s">
        <v>3263</v>
      </c>
      <c r="K4" s="503">
        <v>185475</v>
      </c>
      <c r="L4" s="501" t="s">
        <v>2079</v>
      </c>
      <c r="M4" s="501" t="s">
        <v>3259</v>
      </c>
      <c r="N4" s="503">
        <v>181590</v>
      </c>
      <c r="O4" s="503">
        <v>-3885</v>
      </c>
    </row>
    <row r="5" spans="1:19" hidden="1" outlineLevel="2">
      <c r="A5" s="501" t="s">
        <v>3256</v>
      </c>
      <c r="B5" s="501" t="s">
        <v>3015</v>
      </c>
      <c r="C5" s="501" t="s">
        <v>3246</v>
      </c>
      <c r="D5" s="501" t="s">
        <v>3246</v>
      </c>
      <c r="E5" s="501" t="s">
        <v>3260</v>
      </c>
      <c r="F5" s="501" t="s">
        <v>3264</v>
      </c>
      <c r="G5" s="501" t="s">
        <v>3262</v>
      </c>
      <c r="H5" s="502">
        <v>34.1</v>
      </c>
      <c r="I5" s="501" t="s">
        <v>2087</v>
      </c>
      <c r="J5" s="501" t="s">
        <v>3265</v>
      </c>
      <c r="K5" s="503">
        <v>252988</v>
      </c>
      <c r="L5" s="501" t="s">
        <v>2079</v>
      </c>
      <c r="M5" s="501" t="s">
        <v>3259</v>
      </c>
      <c r="N5" s="503">
        <v>247688</v>
      </c>
      <c r="O5" s="503">
        <v>-5300</v>
      </c>
    </row>
    <row r="6" spans="1:19" hidden="1" outlineLevel="2">
      <c r="A6" s="501" t="s">
        <v>3256</v>
      </c>
      <c r="B6" s="501" t="s">
        <v>3015</v>
      </c>
      <c r="C6" s="501" t="s">
        <v>3246</v>
      </c>
      <c r="D6" s="501" t="s">
        <v>3246</v>
      </c>
      <c r="E6" s="501" t="s">
        <v>3260</v>
      </c>
      <c r="F6" s="501" t="s">
        <v>3266</v>
      </c>
      <c r="G6" s="501" t="s">
        <v>3262</v>
      </c>
      <c r="H6" s="502">
        <v>25</v>
      </c>
      <c r="I6" s="501" t="s">
        <v>2087</v>
      </c>
      <c r="J6" s="501" t="s">
        <v>3263</v>
      </c>
      <c r="K6" s="503">
        <v>185475</v>
      </c>
      <c r="L6" s="501" t="s">
        <v>2079</v>
      </c>
      <c r="M6" s="501" t="s">
        <v>3259</v>
      </c>
      <c r="N6" s="503">
        <v>181590</v>
      </c>
      <c r="O6" s="503">
        <v>-3885</v>
      </c>
    </row>
    <row r="7" spans="1:19" hidden="1" outlineLevel="2">
      <c r="A7" s="501" t="s">
        <v>3256</v>
      </c>
      <c r="B7" s="501" t="s">
        <v>3015</v>
      </c>
      <c r="C7" s="501" t="s">
        <v>3246</v>
      </c>
      <c r="D7" s="501" t="s">
        <v>3246</v>
      </c>
      <c r="E7" s="501" t="s">
        <v>3260</v>
      </c>
      <c r="F7" s="501" t="s">
        <v>3267</v>
      </c>
      <c r="G7" s="501" t="s">
        <v>3262</v>
      </c>
      <c r="H7" s="502">
        <v>34.1</v>
      </c>
      <c r="I7" s="501" t="s">
        <v>2087</v>
      </c>
      <c r="J7" s="501" t="s">
        <v>3265</v>
      </c>
      <c r="K7" s="503">
        <v>252988</v>
      </c>
      <c r="L7" s="501" t="s">
        <v>2079</v>
      </c>
      <c r="M7" s="501" t="s">
        <v>3259</v>
      </c>
      <c r="N7" s="503">
        <v>247688</v>
      </c>
      <c r="O7" s="503">
        <v>-5300</v>
      </c>
    </row>
    <row r="8" spans="1:19" hidden="1" outlineLevel="2">
      <c r="A8" s="501" t="s">
        <v>3256</v>
      </c>
      <c r="B8" s="501" t="s">
        <v>3015</v>
      </c>
      <c r="C8" s="501" t="s">
        <v>3246</v>
      </c>
      <c r="D8" s="501" t="s">
        <v>3246</v>
      </c>
      <c r="E8" s="501" t="s">
        <v>3260</v>
      </c>
      <c r="F8" s="501" t="s">
        <v>3268</v>
      </c>
      <c r="G8" s="501" t="s">
        <v>3262</v>
      </c>
      <c r="H8" s="502">
        <v>33</v>
      </c>
      <c r="I8" s="501" t="s">
        <v>2087</v>
      </c>
      <c r="J8" s="501" t="s">
        <v>3269</v>
      </c>
      <c r="K8" s="503">
        <v>240399</v>
      </c>
      <c r="L8" s="501" t="s">
        <v>2079</v>
      </c>
      <c r="M8" s="501" t="s">
        <v>3259</v>
      </c>
      <c r="N8" s="503">
        <v>239698</v>
      </c>
      <c r="O8" s="503">
        <v>-701</v>
      </c>
    </row>
    <row r="9" spans="1:19" hidden="1" outlineLevel="2">
      <c r="A9" s="501" t="s">
        <v>3256</v>
      </c>
      <c r="B9" s="501" t="s">
        <v>3015</v>
      </c>
      <c r="C9" s="501" t="s">
        <v>3246</v>
      </c>
      <c r="D9" s="501" t="s">
        <v>3246</v>
      </c>
      <c r="E9" s="501" t="s">
        <v>3260</v>
      </c>
      <c r="F9" s="501" t="s">
        <v>3270</v>
      </c>
      <c r="G9" s="501" t="s">
        <v>3262</v>
      </c>
      <c r="H9" s="502">
        <v>33</v>
      </c>
      <c r="I9" s="501" t="s">
        <v>2087</v>
      </c>
      <c r="J9" s="501" t="s">
        <v>3269</v>
      </c>
      <c r="K9" s="503">
        <v>240399</v>
      </c>
      <c r="L9" s="501" t="s">
        <v>2079</v>
      </c>
      <c r="M9" s="501" t="s">
        <v>3259</v>
      </c>
      <c r="N9" s="503">
        <v>239698</v>
      </c>
      <c r="O9" s="503">
        <v>-701</v>
      </c>
    </row>
    <row r="10" spans="1:19" hidden="1" outlineLevel="2">
      <c r="A10" s="501" t="s">
        <v>3256</v>
      </c>
      <c r="B10" s="501" t="s">
        <v>3015</v>
      </c>
      <c r="C10" s="501" t="s">
        <v>3246</v>
      </c>
      <c r="D10" s="501" t="s">
        <v>3246</v>
      </c>
      <c r="E10" s="501" t="s">
        <v>3260</v>
      </c>
      <c r="F10" s="501" t="s">
        <v>3271</v>
      </c>
      <c r="G10" s="501" t="s">
        <v>3262</v>
      </c>
      <c r="H10" s="502">
        <v>33</v>
      </c>
      <c r="I10" s="501" t="s">
        <v>2087</v>
      </c>
      <c r="J10" s="501" t="s">
        <v>3269</v>
      </c>
      <c r="K10" s="503">
        <v>240399</v>
      </c>
      <c r="L10" s="501" t="s">
        <v>2079</v>
      </c>
      <c r="M10" s="501" t="s">
        <v>3259</v>
      </c>
      <c r="N10" s="503">
        <v>239698</v>
      </c>
      <c r="O10" s="503">
        <v>-701</v>
      </c>
    </row>
    <row r="11" spans="1:19" hidden="1" outlineLevel="2">
      <c r="A11" s="501" t="s">
        <v>3256</v>
      </c>
      <c r="B11" s="501" t="s">
        <v>3015</v>
      </c>
      <c r="C11" s="501" t="s">
        <v>3246</v>
      </c>
      <c r="D11" s="501" t="s">
        <v>3246</v>
      </c>
      <c r="E11" s="501" t="s">
        <v>3260</v>
      </c>
      <c r="F11" s="501" t="s">
        <v>3272</v>
      </c>
      <c r="G11" s="501" t="s">
        <v>3262</v>
      </c>
      <c r="H11" s="502">
        <v>33</v>
      </c>
      <c r="I11" s="501" t="s">
        <v>2087</v>
      </c>
      <c r="J11" s="501" t="s">
        <v>3269</v>
      </c>
      <c r="K11" s="503">
        <v>240399</v>
      </c>
      <c r="L11" s="501" t="s">
        <v>2079</v>
      </c>
      <c r="M11" s="501" t="s">
        <v>3259</v>
      </c>
      <c r="N11" s="503">
        <v>239698</v>
      </c>
      <c r="O11" s="503">
        <v>-701</v>
      </c>
    </row>
    <row r="12" spans="1:19" outlineLevel="1" collapsed="1">
      <c r="A12" s="504" t="s">
        <v>3246</v>
      </c>
      <c r="B12" s="504" t="s">
        <v>3015</v>
      </c>
      <c r="C12" s="504" t="s">
        <v>3246</v>
      </c>
      <c r="D12" s="504" t="s">
        <v>3246</v>
      </c>
      <c r="E12" s="504" t="s">
        <v>3246</v>
      </c>
      <c r="F12" s="504" t="s">
        <v>3246</v>
      </c>
      <c r="G12" s="504" t="s">
        <v>3246</v>
      </c>
      <c r="H12" s="505">
        <v>250.2</v>
      </c>
      <c r="I12" s="504" t="s">
        <v>2087</v>
      </c>
      <c r="J12" s="504" t="s">
        <v>3246</v>
      </c>
      <c r="K12" s="506">
        <v>1838522</v>
      </c>
      <c r="L12" s="504" t="s">
        <v>2079</v>
      </c>
      <c r="M12" s="504" t="s">
        <v>3246</v>
      </c>
      <c r="N12" s="506">
        <v>1817348</v>
      </c>
      <c r="O12" s="506">
        <v>-21174</v>
      </c>
    </row>
    <row r="13" spans="1:19" hidden="1" outlineLevel="2">
      <c r="A13" s="501" t="s">
        <v>3256</v>
      </c>
      <c r="B13" s="501" t="s">
        <v>3017</v>
      </c>
      <c r="C13" s="501" t="s">
        <v>3246</v>
      </c>
      <c r="D13" s="501" t="s">
        <v>3246</v>
      </c>
      <c r="E13" s="501" t="s">
        <v>3273</v>
      </c>
      <c r="F13" s="501" t="s">
        <v>3274</v>
      </c>
      <c r="G13" s="501" t="s">
        <v>3275</v>
      </c>
      <c r="H13" s="502">
        <v>1670</v>
      </c>
      <c r="I13" s="501" t="s">
        <v>2087</v>
      </c>
      <c r="J13" s="501" t="s">
        <v>3276</v>
      </c>
      <c r="K13" s="503">
        <v>13647683</v>
      </c>
      <c r="L13" s="501" t="s">
        <v>2079</v>
      </c>
      <c r="M13" s="501" t="s">
        <v>3259</v>
      </c>
      <c r="N13" s="503">
        <v>12130195</v>
      </c>
      <c r="O13" s="503">
        <v>-1517488</v>
      </c>
    </row>
    <row r="14" spans="1:19" hidden="1" outlineLevel="2">
      <c r="A14" s="501" t="s">
        <v>3256</v>
      </c>
      <c r="B14" s="501" t="s">
        <v>3017</v>
      </c>
      <c r="C14" s="501" t="s">
        <v>3246</v>
      </c>
      <c r="D14" s="501" t="s">
        <v>3246</v>
      </c>
      <c r="E14" s="501" t="s">
        <v>3273</v>
      </c>
      <c r="F14" s="501" t="s">
        <v>3277</v>
      </c>
      <c r="G14" s="501" t="s">
        <v>3275</v>
      </c>
      <c r="H14" s="502">
        <v>100</v>
      </c>
      <c r="I14" s="501" t="s">
        <v>2087</v>
      </c>
      <c r="J14" s="501" t="s">
        <v>3278</v>
      </c>
      <c r="K14" s="503">
        <v>817227</v>
      </c>
      <c r="L14" s="501" t="s">
        <v>2079</v>
      </c>
      <c r="M14" s="501" t="s">
        <v>3259</v>
      </c>
      <c r="N14" s="503">
        <v>726359</v>
      </c>
      <c r="O14" s="503">
        <v>-90868</v>
      </c>
    </row>
    <row r="15" spans="1:19" hidden="1" outlineLevel="2">
      <c r="A15" s="501" t="s">
        <v>3256</v>
      </c>
      <c r="B15" s="501" t="s">
        <v>3017</v>
      </c>
      <c r="C15" s="501" t="s">
        <v>3246</v>
      </c>
      <c r="D15" s="501" t="s">
        <v>3246</v>
      </c>
      <c r="E15" s="501" t="s">
        <v>3260</v>
      </c>
      <c r="F15" s="501" t="s">
        <v>3279</v>
      </c>
      <c r="G15" s="501" t="s">
        <v>3275</v>
      </c>
      <c r="H15" s="502">
        <v>-100</v>
      </c>
      <c r="I15" s="501" t="s">
        <v>2087</v>
      </c>
      <c r="J15" s="501" t="s">
        <v>3280</v>
      </c>
      <c r="K15" s="503">
        <v>-729850</v>
      </c>
      <c r="L15" s="501" t="s">
        <v>2079</v>
      </c>
      <c r="M15" s="501" t="s">
        <v>3259</v>
      </c>
      <c r="N15" s="503">
        <v>-726359</v>
      </c>
      <c r="O15" s="503">
        <v>3491</v>
      </c>
    </row>
    <row r="16" spans="1:19" hidden="1" outlineLevel="2">
      <c r="A16" s="501" t="s">
        <v>3256</v>
      </c>
      <c r="B16" s="501" t="s">
        <v>3017</v>
      </c>
      <c r="C16" s="501" t="s">
        <v>3246</v>
      </c>
      <c r="D16" s="501" t="s">
        <v>3246</v>
      </c>
      <c r="E16" s="501" t="s">
        <v>3260</v>
      </c>
      <c r="F16" s="501" t="s">
        <v>3281</v>
      </c>
      <c r="G16" s="501" t="s">
        <v>3275</v>
      </c>
      <c r="H16" s="502">
        <v>-1670</v>
      </c>
      <c r="I16" s="501" t="s">
        <v>2087</v>
      </c>
      <c r="J16" s="501" t="s">
        <v>3280</v>
      </c>
      <c r="K16" s="503">
        <v>-12188495</v>
      </c>
      <c r="L16" s="501" t="s">
        <v>2079</v>
      </c>
      <c r="M16" s="501" t="s">
        <v>3259</v>
      </c>
      <c r="N16" s="503">
        <v>-12130195</v>
      </c>
      <c r="O16" s="503">
        <v>58300</v>
      </c>
    </row>
    <row r="17" spans="1:15" hidden="1" outlineLevel="2">
      <c r="A17" s="501" t="s">
        <v>3256</v>
      </c>
      <c r="B17" s="501" t="s">
        <v>3017</v>
      </c>
      <c r="C17" s="501" t="s">
        <v>3246</v>
      </c>
      <c r="D17" s="501" t="s">
        <v>3246</v>
      </c>
      <c r="E17" s="501" t="s">
        <v>3260</v>
      </c>
      <c r="F17" s="501" t="s">
        <v>3282</v>
      </c>
      <c r="G17" s="501" t="s">
        <v>3275</v>
      </c>
      <c r="H17" s="502">
        <v>-21524.400000000001</v>
      </c>
      <c r="I17" s="501" t="s">
        <v>2087</v>
      </c>
      <c r="J17" s="501" t="s">
        <v>3283</v>
      </c>
      <c r="K17" s="503">
        <v>-156801164</v>
      </c>
      <c r="L17" s="501" t="s">
        <v>2079</v>
      </c>
      <c r="M17" s="501" t="s">
        <v>3259</v>
      </c>
      <c r="N17" s="503">
        <v>-156344417</v>
      </c>
      <c r="O17" s="503">
        <v>456747</v>
      </c>
    </row>
    <row r="18" spans="1:15" hidden="1" outlineLevel="2">
      <c r="A18" s="501" t="s">
        <v>3256</v>
      </c>
      <c r="B18" s="501" t="s">
        <v>3017</v>
      </c>
      <c r="C18" s="501" t="s">
        <v>3246</v>
      </c>
      <c r="D18" s="501" t="s">
        <v>3246</v>
      </c>
      <c r="E18" s="501" t="s">
        <v>3260</v>
      </c>
      <c r="F18" s="501" t="s">
        <v>3284</v>
      </c>
      <c r="G18" s="501" t="s">
        <v>3275</v>
      </c>
      <c r="H18" s="502">
        <v>-11096</v>
      </c>
      <c r="I18" s="501" t="s">
        <v>2087</v>
      </c>
      <c r="J18" s="501" t="s">
        <v>3285</v>
      </c>
      <c r="K18" s="503">
        <v>-80832252</v>
      </c>
      <c r="L18" s="501" t="s">
        <v>2079</v>
      </c>
      <c r="M18" s="501" t="s">
        <v>3259</v>
      </c>
      <c r="N18" s="503">
        <v>-80596795</v>
      </c>
      <c r="O18" s="503">
        <v>235457</v>
      </c>
    </row>
    <row r="19" spans="1:15" hidden="1" outlineLevel="2">
      <c r="A19" s="501" t="s">
        <v>3256</v>
      </c>
      <c r="B19" s="501" t="s">
        <v>3017</v>
      </c>
      <c r="C19" s="501" t="s">
        <v>3246</v>
      </c>
      <c r="D19" s="501" t="s">
        <v>3246</v>
      </c>
      <c r="E19" s="501" t="s">
        <v>2884</v>
      </c>
      <c r="F19" s="501" t="s">
        <v>3286</v>
      </c>
      <c r="G19" s="501" t="s">
        <v>3262</v>
      </c>
      <c r="H19" s="502">
        <v>-7580</v>
      </c>
      <c r="I19" s="501" t="s">
        <v>2087</v>
      </c>
      <c r="J19" s="501" t="s">
        <v>3287</v>
      </c>
      <c r="K19" s="503">
        <v>-55158371</v>
      </c>
      <c r="L19" s="501" t="s">
        <v>2079</v>
      </c>
      <c r="M19" s="501" t="s">
        <v>3259</v>
      </c>
      <c r="N19" s="503">
        <v>-55058012</v>
      </c>
      <c r="O19" s="503">
        <v>100359</v>
      </c>
    </row>
    <row r="20" spans="1:15" outlineLevel="1" collapsed="1">
      <c r="A20" s="504" t="s">
        <v>3246</v>
      </c>
      <c r="B20" s="504" t="s">
        <v>3017</v>
      </c>
      <c r="C20" s="504" t="s">
        <v>3246</v>
      </c>
      <c r="D20" s="504" t="s">
        <v>3246</v>
      </c>
      <c r="E20" s="504" t="s">
        <v>3246</v>
      </c>
      <c r="F20" s="504" t="s">
        <v>3246</v>
      </c>
      <c r="G20" s="504" t="s">
        <v>3246</v>
      </c>
      <c r="H20" s="505">
        <v>-40200.400000000001</v>
      </c>
      <c r="I20" s="504" t="s">
        <v>2087</v>
      </c>
      <c r="J20" s="504" t="s">
        <v>3246</v>
      </c>
      <c r="K20" s="506">
        <v>-291245222</v>
      </c>
      <c r="L20" s="504" t="s">
        <v>2079</v>
      </c>
      <c r="M20" s="504" t="s">
        <v>3246</v>
      </c>
      <c r="N20" s="506">
        <v>-291999224</v>
      </c>
      <c r="O20" s="506">
        <v>-754002</v>
      </c>
    </row>
    <row r="21" spans="1:15" hidden="1" outlineLevel="2">
      <c r="A21" s="501" t="s">
        <v>3256</v>
      </c>
      <c r="B21" s="501" t="s">
        <v>3021</v>
      </c>
      <c r="C21" s="501" t="s">
        <v>3021</v>
      </c>
      <c r="D21" s="501" t="s">
        <v>3246</v>
      </c>
      <c r="E21" s="501" t="s">
        <v>3246</v>
      </c>
      <c r="F21" s="501" t="s">
        <v>3246</v>
      </c>
      <c r="G21" s="501" t="s">
        <v>3257</v>
      </c>
      <c r="H21" s="502">
        <v>-74744.62</v>
      </c>
      <c r="I21" s="501" t="s">
        <v>2087</v>
      </c>
      <c r="J21" s="501" t="s">
        <v>3288</v>
      </c>
      <c r="K21" s="503">
        <v>-529851780</v>
      </c>
      <c r="L21" s="501" t="s">
        <v>2079</v>
      </c>
      <c r="M21" s="501" t="s">
        <v>3259</v>
      </c>
      <c r="N21" s="503">
        <v>-542914274</v>
      </c>
      <c r="O21" s="503">
        <v>-13062494</v>
      </c>
    </row>
    <row r="22" spans="1:15" outlineLevel="1" collapsed="1">
      <c r="A22" s="504" t="s">
        <v>3246</v>
      </c>
      <c r="B22" s="504" t="s">
        <v>3021</v>
      </c>
      <c r="C22" s="504" t="s">
        <v>3246</v>
      </c>
      <c r="D22" s="504" t="s">
        <v>3246</v>
      </c>
      <c r="E22" s="504" t="s">
        <v>3246</v>
      </c>
      <c r="F22" s="504" t="s">
        <v>3246</v>
      </c>
      <c r="G22" s="504" t="s">
        <v>3246</v>
      </c>
      <c r="H22" s="505">
        <v>-74744.62</v>
      </c>
      <c r="I22" s="504" t="s">
        <v>2087</v>
      </c>
      <c r="J22" s="504" t="s">
        <v>3246</v>
      </c>
      <c r="K22" s="506">
        <v>-529851780</v>
      </c>
      <c r="L22" s="504" t="s">
        <v>2079</v>
      </c>
      <c r="M22" s="504" t="s">
        <v>3246</v>
      </c>
      <c r="N22" s="506">
        <v>-542914274</v>
      </c>
      <c r="O22" s="506">
        <v>-13062494</v>
      </c>
    </row>
    <row r="23" spans="1:15" hidden="1" outlineLevel="2">
      <c r="A23" s="501" t="s">
        <v>3256</v>
      </c>
      <c r="B23" s="501" t="s">
        <v>3023</v>
      </c>
      <c r="C23" s="501" t="s">
        <v>3246</v>
      </c>
      <c r="D23" s="501" t="s">
        <v>3246</v>
      </c>
      <c r="E23" s="501" t="s">
        <v>3289</v>
      </c>
      <c r="F23" s="501" t="s">
        <v>3290</v>
      </c>
      <c r="G23" s="501" t="s">
        <v>3262</v>
      </c>
      <c r="H23" s="502">
        <v>-279.27999999999997</v>
      </c>
      <c r="I23" s="501" t="s">
        <v>2087</v>
      </c>
      <c r="J23" s="501" t="s">
        <v>3291</v>
      </c>
      <c r="K23" s="503">
        <v>-2032653</v>
      </c>
      <c r="L23" s="501" t="s">
        <v>2079</v>
      </c>
      <c r="M23" s="501" t="s">
        <v>3259</v>
      </c>
      <c r="N23" s="503">
        <v>-2028575</v>
      </c>
      <c r="O23" s="503">
        <v>4078</v>
      </c>
    </row>
    <row r="24" spans="1:15" hidden="1" outlineLevel="2">
      <c r="A24" s="501" t="s">
        <v>3256</v>
      </c>
      <c r="B24" s="501" t="s">
        <v>3023</v>
      </c>
      <c r="C24" s="501" t="s">
        <v>3246</v>
      </c>
      <c r="D24" s="501" t="s">
        <v>3246</v>
      </c>
      <c r="E24" s="501" t="s">
        <v>3289</v>
      </c>
      <c r="F24" s="501" t="s">
        <v>3292</v>
      </c>
      <c r="G24" s="501" t="s">
        <v>3262</v>
      </c>
      <c r="H24" s="502">
        <v>-1310.91</v>
      </c>
      <c r="I24" s="501" t="s">
        <v>2087</v>
      </c>
      <c r="J24" s="501" t="s">
        <v>3293</v>
      </c>
      <c r="K24" s="503">
        <v>-9742447</v>
      </c>
      <c r="L24" s="501" t="s">
        <v>2079</v>
      </c>
      <c r="M24" s="501" t="s">
        <v>3259</v>
      </c>
      <c r="N24" s="503">
        <v>-9521913</v>
      </c>
      <c r="O24" s="503">
        <v>220534</v>
      </c>
    </row>
    <row r="25" spans="1:15" hidden="1" outlineLevel="2">
      <c r="A25" s="501" t="s">
        <v>3256</v>
      </c>
      <c r="B25" s="501" t="s">
        <v>3023</v>
      </c>
      <c r="C25" s="501" t="s">
        <v>3246</v>
      </c>
      <c r="D25" s="501" t="s">
        <v>3246</v>
      </c>
      <c r="E25" s="501" t="s">
        <v>3289</v>
      </c>
      <c r="F25" s="501" t="s">
        <v>3294</v>
      </c>
      <c r="G25" s="501" t="s">
        <v>3262</v>
      </c>
      <c r="H25" s="502">
        <v>-4000</v>
      </c>
      <c r="I25" s="501" t="s">
        <v>2087</v>
      </c>
      <c r="J25" s="501" t="s">
        <v>3295</v>
      </c>
      <c r="K25" s="503">
        <v>-29220520</v>
      </c>
      <c r="L25" s="501" t="s">
        <v>2079</v>
      </c>
      <c r="M25" s="501" t="s">
        <v>3259</v>
      </c>
      <c r="N25" s="503">
        <v>-29054360</v>
      </c>
      <c r="O25" s="503">
        <v>166160</v>
      </c>
    </row>
    <row r="26" spans="1:15" hidden="1" outlineLevel="2">
      <c r="A26" s="501" t="s">
        <v>3256</v>
      </c>
      <c r="B26" s="501" t="s">
        <v>3023</v>
      </c>
      <c r="C26" s="501" t="s">
        <v>3246</v>
      </c>
      <c r="D26" s="501" t="s">
        <v>3246</v>
      </c>
      <c r="E26" s="501" t="s">
        <v>3289</v>
      </c>
      <c r="F26" s="501" t="s">
        <v>3296</v>
      </c>
      <c r="G26" s="501" t="s">
        <v>3262</v>
      </c>
      <c r="H26" s="502">
        <v>-16480</v>
      </c>
      <c r="I26" s="501" t="s">
        <v>2087</v>
      </c>
      <c r="J26" s="501" t="s">
        <v>3297</v>
      </c>
      <c r="K26" s="503">
        <v>-121952000</v>
      </c>
      <c r="L26" s="501" t="s">
        <v>2079</v>
      </c>
      <c r="M26" s="501" t="s">
        <v>3259</v>
      </c>
      <c r="N26" s="503">
        <v>-119703963</v>
      </c>
      <c r="O26" s="503">
        <v>2248037</v>
      </c>
    </row>
    <row r="27" spans="1:15" hidden="1" outlineLevel="2">
      <c r="A27" s="501" t="s">
        <v>3256</v>
      </c>
      <c r="B27" s="501" t="s">
        <v>3023</v>
      </c>
      <c r="C27" s="501" t="s">
        <v>3246</v>
      </c>
      <c r="D27" s="501" t="s">
        <v>3246</v>
      </c>
      <c r="E27" s="501" t="s">
        <v>3289</v>
      </c>
      <c r="F27" s="501" t="s">
        <v>3298</v>
      </c>
      <c r="G27" s="501" t="s">
        <v>3262</v>
      </c>
      <c r="H27" s="502">
        <v>-132</v>
      </c>
      <c r="I27" s="501" t="s">
        <v>2087</v>
      </c>
      <c r="J27" s="501" t="s">
        <v>3299</v>
      </c>
      <c r="K27" s="503">
        <v>-964643</v>
      </c>
      <c r="L27" s="501" t="s">
        <v>2079</v>
      </c>
      <c r="M27" s="501" t="s">
        <v>3259</v>
      </c>
      <c r="N27" s="503">
        <v>-958794</v>
      </c>
      <c r="O27" s="503">
        <v>5849</v>
      </c>
    </row>
    <row r="28" spans="1:15" hidden="1" outlineLevel="2">
      <c r="A28" s="501" t="s">
        <v>3256</v>
      </c>
      <c r="B28" s="501" t="s">
        <v>3023</v>
      </c>
      <c r="C28" s="501" t="s">
        <v>3246</v>
      </c>
      <c r="D28" s="501" t="s">
        <v>3246</v>
      </c>
      <c r="E28" s="501" t="s">
        <v>3289</v>
      </c>
      <c r="F28" s="501" t="s">
        <v>3300</v>
      </c>
      <c r="G28" s="501" t="s">
        <v>3262</v>
      </c>
      <c r="H28" s="502">
        <v>-10.45</v>
      </c>
      <c r="I28" s="501" t="s">
        <v>2087</v>
      </c>
      <c r="J28" s="501" t="s">
        <v>3301</v>
      </c>
      <c r="K28" s="503">
        <v>-76368</v>
      </c>
      <c r="L28" s="501" t="s">
        <v>2079</v>
      </c>
      <c r="M28" s="501" t="s">
        <v>3259</v>
      </c>
      <c r="N28" s="503">
        <v>-75905</v>
      </c>
      <c r="O28" s="503">
        <v>463</v>
      </c>
    </row>
    <row r="29" spans="1:15" hidden="1" outlineLevel="2">
      <c r="A29" s="501" t="s">
        <v>3256</v>
      </c>
      <c r="B29" s="501" t="s">
        <v>3023</v>
      </c>
      <c r="C29" s="501" t="s">
        <v>3246</v>
      </c>
      <c r="D29" s="501" t="s">
        <v>3246</v>
      </c>
      <c r="E29" s="501" t="s">
        <v>3260</v>
      </c>
      <c r="F29" s="501" t="s">
        <v>3302</v>
      </c>
      <c r="G29" s="501" t="s">
        <v>3262</v>
      </c>
      <c r="H29" s="502">
        <v>10.45</v>
      </c>
      <c r="I29" s="501" t="s">
        <v>2087</v>
      </c>
      <c r="J29" s="501" t="s">
        <v>3303</v>
      </c>
      <c r="K29" s="503">
        <v>76126</v>
      </c>
      <c r="L29" s="501" t="s">
        <v>2079</v>
      </c>
      <c r="M29" s="501" t="s">
        <v>3259</v>
      </c>
      <c r="N29" s="503">
        <v>75905</v>
      </c>
      <c r="O29" s="503">
        <v>-221</v>
      </c>
    </row>
    <row r="30" spans="1:15" hidden="1" outlineLevel="2">
      <c r="A30" s="501" t="s">
        <v>3256</v>
      </c>
      <c r="B30" s="501" t="s">
        <v>3023</v>
      </c>
      <c r="C30" s="501" t="s">
        <v>3246</v>
      </c>
      <c r="D30" s="501" t="s">
        <v>3246</v>
      </c>
      <c r="E30" s="501" t="s">
        <v>3260</v>
      </c>
      <c r="F30" s="501" t="s">
        <v>3304</v>
      </c>
      <c r="G30" s="501" t="s">
        <v>3262</v>
      </c>
      <c r="H30" s="502">
        <v>16400</v>
      </c>
      <c r="I30" s="501" t="s">
        <v>2087</v>
      </c>
      <c r="J30" s="501" t="s">
        <v>3305</v>
      </c>
      <c r="K30" s="503">
        <v>119470884</v>
      </c>
      <c r="L30" s="501" t="s">
        <v>2079</v>
      </c>
      <c r="M30" s="501" t="s">
        <v>3259</v>
      </c>
      <c r="N30" s="503">
        <v>119122876</v>
      </c>
      <c r="O30" s="503">
        <v>-348008</v>
      </c>
    </row>
    <row r="31" spans="1:15" hidden="1" outlineLevel="2">
      <c r="A31" s="501" t="s">
        <v>3256</v>
      </c>
      <c r="B31" s="501" t="s">
        <v>3023</v>
      </c>
      <c r="C31" s="501" t="s">
        <v>3246</v>
      </c>
      <c r="D31" s="501" t="s">
        <v>3246</v>
      </c>
      <c r="E31" s="501" t="s">
        <v>2884</v>
      </c>
      <c r="F31" s="501" t="s">
        <v>3306</v>
      </c>
      <c r="G31" s="501" t="s">
        <v>3262</v>
      </c>
      <c r="H31" s="502">
        <v>-3.52</v>
      </c>
      <c r="I31" s="501" t="s">
        <v>2087</v>
      </c>
      <c r="J31" s="501" t="s">
        <v>3307</v>
      </c>
      <c r="K31" s="503">
        <v>-25614</v>
      </c>
      <c r="L31" s="501" t="s">
        <v>2079</v>
      </c>
      <c r="M31" s="501" t="s">
        <v>3259</v>
      </c>
      <c r="N31" s="503">
        <v>-25568</v>
      </c>
      <c r="O31" s="503">
        <v>46</v>
      </c>
    </row>
    <row r="32" spans="1:15" outlineLevel="1" collapsed="1">
      <c r="A32" s="504" t="s">
        <v>3246</v>
      </c>
      <c r="B32" s="504" t="s">
        <v>3023</v>
      </c>
      <c r="C32" s="504" t="s">
        <v>3246</v>
      </c>
      <c r="D32" s="504" t="s">
        <v>3246</v>
      </c>
      <c r="E32" s="504" t="s">
        <v>3246</v>
      </c>
      <c r="F32" s="504" t="s">
        <v>3246</v>
      </c>
      <c r="G32" s="504" t="s">
        <v>3246</v>
      </c>
      <c r="H32" s="505">
        <v>-5805.71</v>
      </c>
      <c r="I32" s="504" t="s">
        <v>2087</v>
      </c>
      <c r="J32" s="504" t="s">
        <v>3246</v>
      </c>
      <c r="K32" s="506">
        <v>-44467235</v>
      </c>
      <c r="L32" s="504" t="s">
        <v>2079</v>
      </c>
      <c r="M32" s="504" t="s">
        <v>3246</v>
      </c>
      <c r="N32" s="506">
        <v>-42170297</v>
      </c>
      <c r="O32" s="506">
        <v>2296938</v>
      </c>
    </row>
    <row r="33" spans="1:15" hidden="1" outlineLevel="2">
      <c r="A33" s="501" t="s">
        <v>3256</v>
      </c>
      <c r="B33" s="501" t="s">
        <v>3025</v>
      </c>
      <c r="C33" s="501" t="s">
        <v>3246</v>
      </c>
      <c r="D33" s="501" t="s">
        <v>3246</v>
      </c>
      <c r="E33" s="501" t="s">
        <v>2903</v>
      </c>
      <c r="F33" s="501" t="s">
        <v>3308</v>
      </c>
      <c r="G33" s="501" t="s">
        <v>3262</v>
      </c>
      <c r="H33" s="502">
        <v>950</v>
      </c>
      <c r="I33" s="501" t="s">
        <v>2087</v>
      </c>
      <c r="J33" s="501" t="s">
        <v>3309</v>
      </c>
      <c r="K33" s="503">
        <v>6938805</v>
      </c>
      <c r="L33" s="501" t="s">
        <v>2079</v>
      </c>
      <c r="M33" s="501" t="s">
        <v>3259</v>
      </c>
      <c r="N33" s="503">
        <v>6900411</v>
      </c>
      <c r="O33" s="503">
        <v>-38394</v>
      </c>
    </row>
    <row r="34" spans="1:15" hidden="1" outlineLevel="2">
      <c r="A34" s="501" t="s">
        <v>3256</v>
      </c>
      <c r="B34" s="501" t="s">
        <v>3025</v>
      </c>
      <c r="C34" s="501" t="s">
        <v>3246</v>
      </c>
      <c r="D34" s="501" t="s">
        <v>3246</v>
      </c>
      <c r="E34" s="501" t="s">
        <v>3260</v>
      </c>
      <c r="F34" s="501" t="s">
        <v>3310</v>
      </c>
      <c r="G34" s="501" t="s">
        <v>3275</v>
      </c>
      <c r="H34" s="502">
        <v>-950</v>
      </c>
      <c r="I34" s="501" t="s">
        <v>2087</v>
      </c>
      <c r="J34" s="501" t="s">
        <v>3311</v>
      </c>
      <c r="K34" s="503">
        <v>-6920570</v>
      </c>
      <c r="L34" s="501" t="s">
        <v>2079</v>
      </c>
      <c r="M34" s="501" t="s">
        <v>3259</v>
      </c>
      <c r="N34" s="503">
        <v>-6900411</v>
      </c>
      <c r="O34" s="503">
        <v>20159</v>
      </c>
    </row>
    <row r="35" spans="1:15" hidden="1" outlineLevel="2">
      <c r="A35" s="501" t="s">
        <v>3256</v>
      </c>
      <c r="B35" s="501" t="s">
        <v>3025</v>
      </c>
      <c r="C35" s="501" t="s">
        <v>3246</v>
      </c>
      <c r="D35" s="501" t="s">
        <v>3246</v>
      </c>
      <c r="E35" s="501" t="s">
        <v>3260</v>
      </c>
      <c r="F35" s="501" t="s">
        <v>3312</v>
      </c>
      <c r="G35" s="501" t="s">
        <v>3275</v>
      </c>
      <c r="H35" s="502">
        <v>-1699</v>
      </c>
      <c r="I35" s="501" t="s">
        <v>2087</v>
      </c>
      <c r="J35" s="501" t="s">
        <v>3313</v>
      </c>
      <c r="K35" s="503">
        <v>-12376892</v>
      </c>
      <c r="L35" s="501" t="s">
        <v>2079</v>
      </c>
      <c r="M35" s="501" t="s">
        <v>3259</v>
      </c>
      <c r="N35" s="503">
        <v>-12340839</v>
      </c>
      <c r="O35" s="503">
        <v>36053</v>
      </c>
    </row>
    <row r="36" spans="1:15" hidden="1" outlineLevel="2">
      <c r="A36" s="501" t="s">
        <v>3256</v>
      </c>
      <c r="B36" s="501" t="s">
        <v>3025</v>
      </c>
      <c r="C36" s="501" t="s">
        <v>3246</v>
      </c>
      <c r="D36" s="501" t="s">
        <v>3246</v>
      </c>
      <c r="E36" s="501" t="s">
        <v>3260</v>
      </c>
      <c r="F36" s="501" t="s">
        <v>3314</v>
      </c>
      <c r="G36" s="501" t="s">
        <v>3275</v>
      </c>
      <c r="H36" s="502">
        <v>-204.27</v>
      </c>
      <c r="I36" s="501" t="s">
        <v>2087</v>
      </c>
      <c r="J36" s="501" t="s">
        <v>3315</v>
      </c>
      <c r="K36" s="503">
        <v>-1488068</v>
      </c>
      <c r="L36" s="501" t="s">
        <v>2079</v>
      </c>
      <c r="M36" s="501" t="s">
        <v>3259</v>
      </c>
      <c r="N36" s="503">
        <v>-1483734</v>
      </c>
      <c r="O36" s="503">
        <v>4334</v>
      </c>
    </row>
    <row r="37" spans="1:15" hidden="1" outlineLevel="2">
      <c r="A37" s="501" t="s">
        <v>3256</v>
      </c>
      <c r="B37" s="501" t="s">
        <v>3025</v>
      </c>
      <c r="C37" s="501" t="s">
        <v>3246</v>
      </c>
      <c r="D37" s="501" t="s">
        <v>3246</v>
      </c>
      <c r="E37" s="501" t="s">
        <v>3260</v>
      </c>
      <c r="F37" s="501" t="s">
        <v>3316</v>
      </c>
      <c r="G37" s="501" t="s">
        <v>3275</v>
      </c>
      <c r="H37" s="502">
        <v>-17365.900000000001</v>
      </c>
      <c r="I37" s="501" t="s">
        <v>2087</v>
      </c>
      <c r="J37" s="501" t="s">
        <v>3305</v>
      </c>
      <c r="K37" s="503">
        <v>-126507282</v>
      </c>
      <c r="L37" s="501" t="s">
        <v>2079</v>
      </c>
      <c r="M37" s="501" t="s">
        <v>3259</v>
      </c>
      <c r="N37" s="503">
        <v>-126138778</v>
      </c>
      <c r="O37" s="503">
        <v>368504</v>
      </c>
    </row>
    <row r="38" spans="1:15" hidden="1" outlineLevel="2">
      <c r="A38" s="501" t="s">
        <v>3256</v>
      </c>
      <c r="B38" s="501" t="s">
        <v>3025</v>
      </c>
      <c r="C38" s="501" t="s">
        <v>3246</v>
      </c>
      <c r="D38" s="501" t="s">
        <v>3246</v>
      </c>
      <c r="E38" s="501" t="s">
        <v>2884</v>
      </c>
      <c r="F38" s="501" t="s">
        <v>3317</v>
      </c>
      <c r="G38" s="501" t="s">
        <v>3262</v>
      </c>
      <c r="H38" s="502">
        <v>-122.28</v>
      </c>
      <c r="I38" s="501" t="s">
        <v>2087</v>
      </c>
      <c r="J38" s="501" t="s">
        <v>3318</v>
      </c>
      <c r="K38" s="503">
        <v>-889811</v>
      </c>
      <c r="L38" s="501" t="s">
        <v>2079</v>
      </c>
      <c r="M38" s="501" t="s">
        <v>3259</v>
      </c>
      <c r="N38" s="503">
        <v>-888192</v>
      </c>
      <c r="O38" s="503">
        <v>1619</v>
      </c>
    </row>
    <row r="39" spans="1:15" outlineLevel="1" collapsed="1">
      <c r="A39" s="504" t="s">
        <v>3246</v>
      </c>
      <c r="B39" s="504" t="s">
        <v>3025</v>
      </c>
      <c r="C39" s="504" t="s">
        <v>3246</v>
      </c>
      <c r="D39" s="504" t="s">
        <v>3246</v>
      </c>
      <c r="E39" s="504" t="s">
        <v>3246</v>
      </c>
      <c r="F39" s="504" t="s">
        <v>3246</v>
      </c>
      <c r="G39" s="504" t="s">
        <v>3246</v>
      </c>
      <c r="H39" s="505">
        <v>-19391.45</v>
      </c>
      <c r="I39" s="504" t="s">
        <v>2087</v>
      </c>
      <c r="J39" s="504" t="s">
        <v>3246</v>
      </c>
      <c r="K39" s="506">
        <v>-141243818</v>
      </c>
      <c r="L39" s="504" t="s">
        <v>2079</v>
      </c>
      <c r="M39" s="504" t="s">
        <v>3246</v>
      </c>
      <c r="N39" s="506">
        <v>-140851543</v>
      </c>
      <c r="O39" s="506">
        <v>392275</v>
      </c>
    </row>
    <row r="40" spans="1:15" hidden="1" outlineLevel="2">
      <c r="A40" s="501" t="s">
        <v>3256</v>
      </c>
      <c r="B40" s="501" t="s">
        <v>3029</v>
      </c>
      <c r="C40" s="501" t="s">
        <v>3246</v>
      </c>
      <c r="D40" s="501" t="s">
        <v>3246</v>
      </c>
      <c r="E40" s="501" t="s">
        <v>3289</v>
      </c>
      <c r="F40" s="501" t="s">
        <v>3319</v>
      </c>
      <c r="G40" s="501" t="s">
        <v>3262</v>
      </c>
      <c r="H40" s="502">
        <v>-0.06</v>
      </c>
      <c r="I40" s="501" t="s">
        <v>2087</v>
      </c>
      <c r="J40" s="501" t="s">
        <v>3320</v>
      </c>
      <c r="K40" s="503">
        <v>-438</v>
      </c>
      <c r="L40" s="501" t="s">
        <v>2079</v>
      </c>
      <c r="M40" s="501" t="s">
        <v>3259</v>
      </c>
      <c r="N40" s="503">
        <v>-436</v>
      </c>
      <c r="O40" s="503">
        <v>2</v>
      </c>
    </row>
    <row r="41" spans="1:15" outlineLevel="1" collapsed="1">
      <c r="A41" s="504" t="s">
        <v>3246</v>
      </c>
      <c r="B41" s="504" t="s">
        <v>3029</v>
      </c>
      <c r="C41" s="504" t="s">
        <v>3246</v>
      </c>
      <c r="D41" s="504" t="s">
        <v>3246</v>
      </c>
      <c r="E41" s="504" t="s">
        <v>3246</v>
      </c>
      <c r="F41" s="504" t="s">
        <v>3246</v>
      </c>
      <c r="G41" s="504" t="s">
        <v>3246</v>
      </c>
      <c r="H41" s="505">
        <v>-0.06</v>
      </c>
      <c r="I41" s="504" t="s">
        <v>2087</v>
      </c>
      <c r="J41" s="504" t="s">
        <v>3246</v>
      </c>
      <c r="K41" s="506">
        <v>-438</v>
      </c>
      <c r="L41" s="504" t="s">
        <v>2079</v>
      </c>
      <c r="M41" s="504" t="s">
        <v>3246</v>
      </c>
      <c r="N41" s="506">
        <v>-436</v>
      </c>
      <c r="O41" s="506">
        <v>2</v>
      </c>
    </row>
    <row r="42" spans="1:15" hidden="1" outlineLevel="2">
      <c r="A42" s="501" t="s">
        <v>3256</v>
      </c>
      <c r="B42" s="501" t="s">
        <v>3031</v>
      </c>
      <c r="C42" s="501" t="s">
        <v>3246</v>
      </c>
      <c r="D42" s="501" t="s">
        <v>3246</v>
      </c>
      <c r="E42" s="501" t="s">
        <v>2903</v>
      </c>
      <c r="F42" s="501" t="s">
        <v>3321</v>
      </c>
      <c r="G42" s="501" t="s">
        <v>3262</v>
      </c>
      <c r="H42" s="502">
        <v>10000.540000000001</v>
      </c>
      <c r="I42" s="501" t="s">
        <v>2087</v>
      </c>
      <c r="J42" s="501" t="s">
        <v>3322</v>
      </c>
      <c r="K42" s="503">
        <v>73304758</v>
      </c>
      <c r="L42" s="501" t="s">
        <v>2079</v>
      </c>
      <c r="M42" s="501" t="s">
        <v>3259</v>
      </c>
      <c r="N42" s="503">
        <v>72639822</v>
      </c>
      <c r="O42" s="503">
        <v>-664936</v>
      </c>
    </row>
    <row r="43" spans="1:15" outlineLevel="1" collapsed="1">
      <c r="A43" s="504" t="s">
        <v>3246</v>
      </c>
      <c r="B43" s="504" t="s">
        <v>3031</v>
      </c>
      <c r="C43" s="504" t="s">
        <v>3246</v>
      </c>
      <c r="D43" s="504" t="s">
        <v>3246</v>
      </c>
      <c r="E43" s="504" t="s">
        <v>3246</v>
      </c>
      <c r="F43" s="504" t="s">
        <v>3246</v>
      </c>
      <c r="G43" s="504" t="s">
        <v>3246</v>
      </c>
      <c r="H43" s="505">
        <v>10000.540000000001</v>
      </c>
      <c r="I43" s="504" t="s">
        <v>2087</v>
      </c>
      <c r="J43" s="504" t="s">
        <v>3246</v>
      </c>
      <c r="K43" s="506">
        <v>73304758</v>
      </c>
      <c r="L43" s="504" t="s">
        <v>2079</v>
      </c>
      <c r="M43" s="504" t="s">
        <v>3246</v>
      </c>
      <c r="N43" s="506">
        <v>72639822</v>
      </c>
      <c r="O43" s="506">
        <v>-664936</v>
      </c>
    </row>
    <row r="44" spans="1:15" hidden="1" outlineLevel="2">
      <c r="A44" s="501" t="s">
        <v>3256</v>
      </c>
      <c r="B44" s="501" t="s">
        <v>3035</v>
      </c>
      <c r="C44" s="501" t="s">
        <v>3035</v>
      </c>
      <c r="D44" s="501" t="s">
        <v>3246</v>
      </c>
      <c r="E44" s="501" t="s">
        <v>3246</v>
      </c>
      <c r="F44" s="501" t="s">
        <v>3246</v>
      </c>
      <c r="G44" s="501" t="s">
        <v>3257</v>
      </c>
      <c r="H44" s="502">
        <v>140449.95000000001</v>
      </c>
      <c r="I44" s="501" t="s">
        <v>2087</v>
      </c>
      <c r="J44" s="501" t="s">
        <v>3323</v>
      </c>
      <c r="K44" s="503">
        <v>1040947612</v>
      </c>
      <c r="L44" s="501" t="s">
        <v>2079</v>
      </c>
      <c r="M44" s="501" t="s">
        <v>3259</v>
      </c>
      <c r="N44" s="503">
        <v>1020170852</v>
      </c>
      <c r="O44" s="503">
        <v>-20776760</v>
      </c>
    </row>
    <row r="45" spans="1:15" outlineLevel="1" collapsed="1">
      <c r="A45" s="504" t="s">
        <v>3246</v>
      </c>
      <c r="B45" s="504" t="s">
        <v>3035</v>
      </c>
      <c r="C45" s="504" t="s">
        <v>3246</v>
      </c>
      <c r="D45" s="504" t="s">
        <v>3246</v>
      </c>
      <c r="E45" s="504" t="s">
        <v>3246</v>
      </c>
      <c r="F45" s="504" t="s">
        <v>3246</v>
      </c>
      <c r="G45" s="504" t="s">
        <v>3246</v>
      </c>
      <c r="H45" s="505">
        <v>140449.95000000001</v>
      </c>
      <c r="I45" s="504" t="s">
        <v>2087</v>
      </c>
      <c r="J45" s="504" t="s">
        <v>3246</v>
      </c>
      <c r="K45" s="506">
        <v>1040947612</v>
      </c>
      <c r="L45" s="504" t="s">
        <v>2079</v>
      </c>
      <c r="M45" s="504" t="s">
        <v>3246</v>
      </c>
      <c r="N45" s="506">
        <v>1020170852</v>
      </c>
      <c r="O45" s="506">
        <v>-20776760</v>
      </c>
    </row>
    <row r="46" spans="1:15" hidden="1" outlineLevel="2">
      <c r="A46" s="501" t="s">
        <v>3256</v>
      </c>
      <c r="B46" s="501" t="s">
        <v>3041</v>
      </c>
      <c r="C46" s="501" t="s">
        <v>3041</v>
      </c>
      <c r="D46" s="501" t="s">
        <v>3246</v>
      </c>
      <c r="E46" s="501" t="s">
        <v>3246</v>
      </c>
      <c r="F46" s="501" t="s">
        <v>3246</v>
      </c>
      <c r="G46" s="501" t="s">
        <v>3257</v>
      </c>
      <c r="H46" s="502">
        <v>285.87</v>
      </c>
      <c r="I46" s="501" t="s">
        <v>2087</v>
      </c>
      <c r="J46" s="501" t="s">
        <v>3324</v>
      </c>
      <c r="K46" s="503">
        <v>2120894</v>
      </c>
      <c r="L46" s="501" t="s">
        <v>2079</v>
      </c>
      <c r="M46" s="501" t="s">
        <v>3259</v>
      </c>
      <c r="N46" s="503">
        <v>2076442</v>
      </c>
      <c r="O46" s="503">
        <v>-44452</v>
      </c>
    </row>
    <row r="47" spans="1:15" outlineLevel="1" collapsed="1">
      <c r="A47" s="504" t="s">
        <v>3246</v>
      </c>
      <c r="B47" s="504" t="s">
        <v>3041</v>
      </c>
      <c r="C47" s="504" t="s">
        <v>3246</v>
      </c>
      <c r="D47" s="504" t="s">
        <v>3246</v>
      </c>
      <c r="E47" s="504" t="s">
        <v>3246</v>
      </c>
      <c r="F47" s="504" t="s">
        <v>3246</v>
      </c>
      <c r="G47" s="504" t="s">
        <v>3246</v>
      </c>
      <c r="H47" s="505">
        <v>285.87</v>
      </c>
      <c r="I47" s="504" t="s">
        <v>2087</v>
      </c>
      <c r="J47" s="504" t="s">
        <v>3246</v>
      </c>
      <c r="K47" s="506">
        <v>2120894</v>
      </c>
      <c r="L47" s="504" t="s">
        <v>2079</v>
      </c>
      <c r="M47" s="504" t="s">
        <v>3246</v>
      </c>
      <c r="N47" s="506">
        <v>2076442</v>
      </c>
      <c r="O47" s="506">
        <v>-44452</v>
      </c>
    </row>
    <row r="48" spans="1:15" hidden="1" outlineLevel="2">
      <c r="A48" s="501" t="s">
        <v>3256</v>
      </c>
      <c r="B48" s="501" t="s">
        <v>3047</v>
      </c>
      <c r="C48" s="501" t="s">
        <v>3047</v>
      </c>
      <c r="D48" s="501" t="s">
        <v>3246</v>
      </c>
      <c r="E48" s="501" t="s">
        <v>3246</v>
      </c>
      <c r="F48" s="501" t="s">
        <v>3246</v>
      </c>
      <c r="G48" s="501" t="s">
        <v>3257</v>
      </c>
      <c r="H48" s="502">
        <v>7.0000000000000007E-2</v>
      </c>
      <c r="I48" s="501" t="s">
        <v>2087</v>
      </c>
      <c r="J48" s="501" t="s">
        <v>3325</v>
      </c>
      <c r="K48" s="503">
        <v>519</v>
      </c>
      <c r="L48" s="501" t="s">
        <v>2079</v>
      </c>
      <c r="M48" s="501" t="s">
        <v>3259</v>
      </c>
      <c r="N48" s="503">
        <v>508</v>
      </c>
      <c r="O48" s="503">
        <v>-11</v>
      </c>
    </row>
    <row r="49" spans="1:15" outlineLevel="1" collapsed="1">
      <c r="A49" s="504" t="s">
        <v>3246</v>
      </c>
      <c r="B49" s="504" t="s">
        <v>3047</v>
      </c>
      <c r="C49" s="504" t="s">
        <v>3246</v>
      </c>
      <c r="D49" s="504" t="s">
        <v>3246</v>
      </c>
      <c r="E49" s="504" t="s">
        <v>3246</v>
      </c>
      <c r="F49" s="504" t="s">
        <v>3246</v>
      </c>
      <c r="G49" s="504" t="s">
        <v>3246</v>
      </c>
      <c r="H49" s="505">
        <v>7.0000000000000007E-2</v>
      </c>
      <c r="I49" s="504" t="s">
        <v>2087</v>
      </c>
      <c r="J49" s="504" t="s">
        <v>3246</v>
      </c>
      <c r="K49" s="506">
        <v>519</v>
      </c>
      <c r="L49" s="504" t="s">
        <v>2079</v>
      </c>
      <c r="M49" s="504" t="s">
        <v>3246</v>
      </c>
      <c r="N49" s="506">
        <v>508</v>
      </c>
      <c r="O49" s="506">
        <v>-11</v>
      </c>
    </row>
    <row r="50" spans="1:15" hidden="1" outlineLevel="2">
      <c r="A50" s="501" t="s">
        <v>3256</v>
      </c>
      <c r="B50" s="501" t="s">
        <v>3050</v>
      </c>
      <c r="C50" s="501" t="s">
        <v>3050</v>
      </c>
      <c r="D50" s="501" t="s">
        <v>3246</v>
      </c>
      <c r="E50" s="501" t="s">
        <v>3246</v>
      </c>
      <c r="F50" s="501" t="s">
        <v>3246</v>
      </c>
      <c r="G50" s="501" t="s">
        <v>3257</v>
      </c>
      <c r="H50" s="502">
        <v>12010.52</v>
      </c>
      <c r="I50" s="501" t="s">
        <v>2087</v>
      </c>
      <c r="J50" s="501" t="s">
        <v>3326</v>
      </c>
      <c r="K50" s="503">
        <v>89057678</v>
      </c>
      <c r="L50" s="501" t="s">
        <v>2079</v>
      </c>
      <c r="M50" s="501" t="s">
        <v>3259</v>
      </c>
      <c r="N50" s="503">
        <v>87239493</v>
      </c>
      <c r="O50" s="503">
        <v>-1818185</v>
      </c>
    </row>
    <row r="51" spans="1:15" outlineLevel="1" collapsed="1">
      <c r="A51" s="504" t="s">
        <v>3246</v>
      </c>
      <c r="B51" s="504" t="s">
        <v>3050</v>
      </c>
      <c r="C51" s="504" t="s">
        <v>3246</v>
      </c>
      <c r="D51" s="504" t="s">
        <v>3246</v>
      </c>
      <c r="E51" s="504" t="s">
        <v>3246</v>
      </c>
      <c r="F51" s="504" t="s">
        <v>3246</v>
      </c>
      <c r="G51" s="504" t="s">
        <v>3246</v>
      </c>
      <c r="H51" s="505">
        <v>12010.52</v>
      </c>
      <c r="I51" s="504" t="s">
        <v>2087</v>
      </c>
      <c r="J51" s="504" t="s">
        <v>3246</v>
      </c>
      <c r="K51" s="506">
        <v>89057678</v>
      </c>
      <c r="L51" s="504" t="s">
        <v>2079</v>
      </c>
      <c r="M51" s="504" t="s">
        <v>3246</v>
      </c>
      <c r="N51" s="506">
        <v>87239493</v>
      </c>
      <c r="O51" s="506">
        <v>-1818185</v>
      </c>
    </row>
    <row r="52" spans="1:15" hidden="1" outlineLevel="2">
      <c r="A52" s="501" t="s">
        <v>3256</v>
      </c>
      <c r="B52" s="501" t="s">
        <v>3052</v>
      </c>
      <c r="C52" s="501" t="s">
        <v>3246</v>
      </c>
      <c r="D52" s="501" t="s">
        <v>3246</v>
      </c>
      <c r="E52" s="501" t="s">
        <v>3289</v>
      </c>
      <c r="F52" s="501" t="s">
        <v>3327</v>
      </c>
      <c r="G52" s="501" t="s">
        <v>3262</v>
      </c>
      <c r="H52" s="502">
        <v>-4.13</v>
      </c>
      <c r="I52" s="501" t="s">
        <v>2087</v>
      </c>
      <c r="J52" s="501" t="s">
        <v>3328</v>
      </c>
      <c r="K52" s="503">
        <v>-30182</v>
      </c>
      <c r="L52" s="501" t="s">
        <v>2079</v>
      </c>
      <c r="M52" s="501" t="s">
        <v>3259</v>
      </c>
      <c r="N52" s="503">
        <v>-29999</v>
      </c>
      <c r="O52" s="503">
        <v>183</v>
      </c>
    </row>
    <row r="53" spans="1:15" hidden="1" outlineLevel="2">
      <c r="A53" s="501" t="s">
        <v>3256</v>
      </c>
      <c r="B53" s="501" t="s">
        <v>3052</v>
      </c>
      <c r="C53" s="501" t="s">
        <v>3246</v>
      </c>
      <c r="D53" s="501" t="s">
        <v>3246</v>
      </c>
      <c r="E53" s="501" t="s">
        <v>3260</v>
      </c>
      <c r="F53" s="501" t="s">
        <v>3329</v>
      </c>
      <c r="G53" s="501" t="s">
        <v>3262</v>
      </c>
      <c r="H53" s="502">
        <v>9300</v>
      </c>
      <c r="I53" s="501" t="s">
        <v>2087</v>
      </c>
      <c r="J53" s="501" t="s">
        <v>3330</v>
      </c>
      <c r="K53" s="503">
        <v>69380790</v>
      </c>
      <c r="L53" s="501" t="s">
        <v>2079</v>
      </c>
      <c r="M53" s="501" t="s">
        <v>3259</v>
      </c>
      <c r="N53" s="503">
        <v>67551387</v>
      </c>
      <c r="O53" s="503">
        <v>-1829403</v>
      </c>
    </row>
    <row r="54" spans="1:15" hidden="1" outlineLevel="2">
      <c r="A54" s="501" t="s">
        <v>3256</v>
      </c>
      <c r="B54" s="501" t="s">
        <v>3052</v>
      </c>
      <c r="C54" s="501" t="s">
        <v>3246</v>
      </c>
      <c r="D54" s="501" t="s">
        <v>3246</v>
      </c>
      <c r="E54" s="501" t="s">
        <v>3260</v>
      </c>
      <c r="F54" s="501" t="s">
        <v>3331</v>
      </c>
      <c r="G54" s="501" t="s">
        <v>3262</v>
      </c>
      <c r="H54" s="502">
        <v>4.13</v>
      </c>
      <c r="I54" s="501" t="s">
        <v>2087</v>
      </c>
      <c r="J54" s="501" t="s">
        <v>3332</v>
      </c>
      <c r="K54" s="503">
        <v>30086</v>
      </c>
      <c r="L54" s="501" t="s">
        <v>2079</v>
      </c>
      <c r="M54" s="501" t="s">
        <v>3259</v>
      </c>
      <c r="N54" s="503">
        <v>29999</v>
      </c>
      <c r="O54" s="503">
        <v>-87</v>
      </c>
    </row>
    <row r="55" spans="1:15" outlineLevel="1" collapsed="1">
      <c r="A55" s="504" t="s">
        <v>3246</v>
      </c>
      <c r="B55" s="504" t="s">
        <v>3052</v>
      </c>
      <c r="C55" s="504" t="s">
        <v>3246</v>
      </c>
      <c r="D55" s="504" t="s">
        <v>3246</v>
      </c>
      <c r="E55" s="504" t="s">
        <v>3246</v>
      </c>
      <c r="F55" s="504" t="s">
        <v>3246</v>
      </c>
      <c r="G55" s="504" t="s">
        <v>3246</v>
      </c>
      <c r="H55" s="505">
        <v>9300</v>
      </c>
      <c r="I55" s="504" t="s">
        <v>2087</v>
      </c>
      <c r="J55" s="504" t="s">
        <v>3246</v>
      </c>
      <c r="K55" s="506">
        <v>69380694</v>
      </c>
      <c r="L55" s="504" t="s">
        <v>2079</v>
      </c>
      <c r="M55" s="504" t="s">
        <v>3246</v>
      </c>
      <c r="N55" s="506">
        <v>67551387</v>
      </c>
      <c r="O55" s="506">
        <v>-1829307</v>
      </c>
    </row>
    <row r="56" spans="1:15" hidden="1" outlineLevel="2">
      <c r="A56" s="501" t="s">
        <v>3256</v>
      </c>
      <c r="B56" s="501" t="s">
        <v>3054</v>
      </c>
      <c r="C56" s="501" t="s">
        <v>3246</v>
      </c>
      <c r="D56" s="501" t="s">
        <v>3246</v>
      </c>
      <c r="E56" s="501" t="s">
        <v>3260</v>
      </c>
      <c r="F56" s="501" t="s">
        <v>3333</v>
      </c>
      <c r="G56" s="501" t="s">
        <v>3275</v>
      </c>
      <c r="H56" s="502">
        <v>-1</v>
      </c>
      <c r="I56" s="501" t="s">
        <v>2087</v>
      </c>
      <c r="J56" s="501" t="s">
        <v>3334</v>
      </c>
      <c r="K56" s="503">
        <v>-7299</v>
      </c>
      <c r="L56" s="501" t="s">
        <v>2079</v>
      </c>
      <c r="M56" s="501" t="s">
        <v>3259</v>
      </c>
      <c r="N56" s="503">
        <v>-7264</v>
      </c>
      <c r="O56" s="503">
        <v>35</v>
      </c>
    </row>
    <row r="57" spans="1:15" hidden="1" outlineLevel="2">
      <c r="A57" s="501" t="s">
        <v>3256</v>
      </c>
      <c r="B57" s="501" t="s">
        <v>3054</v>
      </c>
      <c r="C57" s="501" t="s">
        <v>3246</v>
      </c>
      <c r="D57" s="501" t="s">
        <v>3246</v>
      </c>
      <c r="E57" s="501" t="s">
        <v>3260</v>
      </c>
      <c r="F57" s="501" t="s">
        <v>3335</v>
      </c>
      <c r="G57" s="501" t="s">
        <v>3275</v>
      </c>
      <c r="H57" s="502">
        <v>-9542</v>
      </c>
      <c r="I57" s="501" t="s">
        <v>2087</v>
      </c>
      <c r="J57" s="501" t="s">
        <v>3336</v>
      </c>
      <c r="K57" s="503">
        <v>-71186183</v>
      </c>
      <c r="L57" s="501" t="s">
        <v>2079</v>
      </c>
      <c r="M57" s="501" t="s">
        <v>3259</v>
      </c>
      <c r="N57" s="503">
        <v>-69309176</v>
      </c>
      <c r="O57" s="503">
        <v>1877007</v>
      </c>
    </row>
    <row r="58" spans="1:15" hidden="1" outlineLevel="2">
      <c r="A58" s="501" t="s">
        <v>3256</v>
      </c>
      <c r="B58" s="501" t="s">
        <v>3054</v>
      </c>
      <c r="C58" s="501" t="s">
        <v>3246</v>
      </c>
      <c r="D58" s="501" t="s">
        <v>3246</v>
      </c>
      <c r="E58" s="501" t="s">
        <v>3260</v>
      </c>
      <c r="F58" s="501" t="s">
        <v>3337</v>
      </c>
      <c r="G58" s="501" t="s">
        <v>3275</v>
      </c>
      <c r="H58" s="502">
        <v>-11</v>
      </c>
      <c r="I58" s="501" t="s">
        <v>2087</v>
      </c>
      <c r="J58" s="501" t="s">
        <v>3338</v>
      </c>
      <c r="K58" s="503">
        <v>-82063</v>
      </c>
      <c r="L58" s="501" t="s">
        <v>2079</v>
      </c>
      <c r="M58" s="501" t="s">
        <v>3259</v>
      </c>
      <c r="N58" s="503">
        <v>-79899</v>
      </c>
      <c r="O58" s="503">
        <v>2164</v>
      </c>
    </row>
    <row r="59" spans="1:15" hidden="1" outlineLevel="2">
      <c r="A59" s="501" t="s">
        <v>3256</v>
      </c>
      <c r="B59" s="501" t="s">
        <v>3054</v>
      </c>
      <c r="C59" s="501" t="s">
        <v>3246</v>
      </c>
      <c r="D59" s="501" t="s">
        <v>3246</v>
      </c>
      <c r="E59" s="501" t="s">
        <v>3260</v>
      </c>
      <c r="F59" s="501" t="s">
        <v>3339</v>
      </c>
      <c r="G59" s="501" t="s">
        <v>3275</v>
      </c>
      <c r="H59" s="502">
        <v>-264</v>
      </c>
      <c r="I59" s="501" t="s">
        <v>2087</v>
      </c>
      <c r="J59" s="501" t="s">
        <v>3340</v>
      </c>
      <c r="K59" s="503">
        <v>-1958619</v>
      </c>
      <c r="L59" s="501" t="s">
        <v>2079</v>
      </c>
      <c r="M59" s="501" t="s">
        <v>3259</v>
      </c>
      <c r="N59" s="503">
        <v>-1917588</v>
      </c>
      <c r="O59" s="503">
        <v>41031</v>
      </c>
    </row>
    <row r="60" spans="1:15" hidden="1" outlineLevel="2">
      <c r="A60" s="501" t="s">
        <v>3256</v>
      </c>
      <c r="B60" s="501" t="s">
        <v>3054</v>
      </c>
      <c r="C60" s="501" t="s">
        <v>3246</v>
      </c>
      <c r="D60" s="501" t="s">
        <v>3246</v>
      </c>
      <c r="E60" s="501" t="s">
        <v>3260</v>
      </c>
      <c r="F60" s="501" t="s">
        <v>3341</v>
      </c>
      <c r="G60" s="501" t="s">
        <v>3275</v>
      </c>
      <c r="H60" s="502">
        <v>-66</v>
      </c>
      <c r="I60" s="501" t="s">
        <v>2087</v>
      </c>
      <c r="J60" s="501" t="s">
        <v>3342</v>
      </c>
      <c r="K60" s="503">
        <v>-489655</v>
      </c>
      <c r="L60" s="501" t="s">
        <v>2079</v>
      </c>
      <c r="M60" s="501" t="s">
        <v>3259</v>
      </c>
      <c r="N60" s="503">
        <v>-479397</v>
      </c>
      <c r="O60" s="503">
        <v>10258</v>
      </c>
    </row>
    <row r="61" spans="1:15" outlineLevel="1" collapsed="1">
      <c r="A61" s="504" t="s">
        <v>3246</v>
      </c>
      <c r="B61" s="504" t="s">
        <v>3054</v>
      </c>
      <c r="C61" s="504" t="s">
        <v>3246</v>
      </c>
      <c r="D61" s="504" t="s">
        <v>3246</v>
      </c>
      <c r="E61" s="504" t="s">
        <v>3246</v>
      </c>
      <c r="F61" s="504" t="s">
        <v>3246</v>
      </c>
      <c r="G61" s="504" t="s">
        <v>3246</v>
      </c>
      <c r="H61" s="505">
        <v>-9884</v>
      </c>
      <c r="I61" s="504" t="s">
        <v>2087</v>
      </c>
      <c r="J61" s="504" t="s">
        <v>3246</v>
      </c>
      <c r="K61" s="506">
        <v>-73723819</v>
      </c>
      <c r="L61" s="504" t="s">
        <v>2079</v>
      </c>
      <c r="M61" s="504" t="s">
        <v>3246</v>
      </c>
      <c r="N61" s="506">
        <v>-71793324</v>
      </c>
      <c r="O61" s="506">
        <v>1930495</v>
      </c>
    </row>
    <row r="62" spans="1:15" hidden="1" outlineLevel="2">
      <c r="A62" s="501" t="s">
        <v>3256</v>
      </c>
      <c r="B62" s="501" t="s">
        <v>3058</v>
      </c>
      <c r="C62" s="501" t="s">
        <v>3058</v>
      </c>
      <c r="D62" s="501" t="s">
        <v>3246</v>
      </c>
      <c r="E62" s="501" t="s">
        <v>3246</v>
      </c>
      <c r="F62" s="501" t="s">
        <v>3246</v>
      </c>
      <c r="G62" s="501" t="s">
        <v>3257</v>
      </c>
      <c r="H62" s="502">
        <v>3467.4</v>
      </c>
      <c r="I62" s="501" t="s">
        <v>2087</v>
      </c>
      <c r="J62" s="501" t="s">
        <v>3343</v>
      </c>
      <c r="K62" s="503">
        <v>25725057</v>
      </c>
      <c r="L62" s="501" t="s">
        <v>2079</v>
      </c>
      <c r="M62" s="501" t="s">
        <v>3259</v>
      </c>
      <c r="N62" s="503">
        <v>25185772</v>
      </c>
      <c r="O62" s="503">
        <v>-539285</v>
      </c>
    </row>
    <row r="63" spans="1:15" outlineLevel="1" collapsed="1">
      <c r="A63" s="504" t="s">
        <v>3246</v>
      </c>
      <c r="B63" s="504" t="s">
        <v>3058</v>
      </c>
      <c r="C63" s="504" t="s">
        <v>3246</v>
      </c>
      <c r="D63" s="504" t="s">
        <v>3246</v>
      </c>
      <c r="E63" s="504" t="s">
        <v>3246</v>
      </c>
      <c r="F63" s="504" t="s">
        <v>3246</v>
      </c>
      <c r="G63" s="504" t="s">
        <v>3246</v>
      </c>
      <c r="H63" s="505">
        <v>3467.4</v>
      </c>
      <c r="I63" s="504" t="s">
        <v>2087</v>
      </c>
      <c r="J63" s="504" t="s">
        <v>3246</v>
      </c>
      <c r="K63" s="506">
        <v>25725057</v>
      </c>
      <c r="L63" s="504" t="s">
        <v>2079</v>
      </c>
      <c r="M63" s="504" t="s">
        <v>3246</v>
      </c>
      <c r="N63" s="506">
        <v>25185772</v>
      </c>
      <c r="O63" s="506">
        <v>-539285</v>
      </c>
    </row>
    <row r="64" spans="1:15" hidden="1" outlineLevel="2">
      <c r="A64" s="501" t="s">
        <v>3256</v>
      </c>
      <c r="B64" s="501" t="s">
        <v>3064</v>
      </c>
      <c r="C64" s="501" t="s">
        <v>3064</v>
      </c>
      <c r="D64" s="501" t="s">
        <v>3246</v>
      </c>
      <c r="E64" s="501" t="s">
        <v>3246</v>
      </c>
      <c r="F64" s="501" t="s">
        <v>3246</v>
      </c>
      <c r="G64" s="501" t="s">
        <v>3257</v>
      </c>
      <c r="H64" s="502">
        <v>5574.37</v>
      </c>
      <c r="I64" s="501" t="s">
        <v>2087</v>
      </c>
      <c r="J64" s="501" t="s">
        <v>3344</v>
      </c>
      <c r="K64" s="503">
        <v>41357796</v>
      </c>
      <c r="L64" s="501" t="s">
        <v>2079</v>
      </c>
      <c r="M64" s="501" t="s">
        <v>3259</v>
      </c>
      <c r="N64" s="503">
        <v>40489938</v>
      </c>
      <c r="O64" s="503">
        <v>-867858</v>
      </c>
    </row>
    <row r="65" spans="1:15" outlineLevel="1" collapsed="1">
      <c r="A65" s="504" t="s">
        <v>3246</v>
      </c>
      <c r="B65" s="504" t="s">
        <v>3064</v>
      </c>
      <c r="C65" s="504" t="s">
        <v>3246</v>
      </c>
      <c r="D65" s="504" t="s">
        <v>3246</v>
      </c>
      <c r="E65" s="504" t="s">
        <v>3246</v>
      </c>
      <c r="F65" s="504" t="s">
        <v>3246</v>
      </c>
      <c r="G65" s="504" t="s">
        <v>3246</v>
      </c>
      <c r="H65" s="505">
        <v>5574.37</v>
      </c>
      <c r="I65" s="504" t="s">
        <v>2087</v>
      </c>
      <c r="J65" s="504" t="s">
        <v>3246</v>
      </c>
      <c r="K65" s="506">
        <v>41357796</v>
      </c>
      <c r="L65" s="504" t="s">
        <v>2079</v>
      </c>
      <c r="M65" s="504" t="s">
        <v>3246</v>
      </c>
      <c r="N65" s="506">
        <v>40489938</v>
      </c>
      <c r="O65" s="506">
        <v>-867858</v>
      </c>
    </row>
    <row r="66" spans="1:15" hidden="1" outlineLevel="2">
      <c r="A66" s="501" t="s">
        <v>3256</v>
      </c>
      <c r="B66" s="501" t="s">
        <v>3070</v>
      </c>
      <c r="C66" s="501" t="s">
        <v>3070</v>
      </c>
      <c r="D66" s="501" t="s">
        <v>3246</v>
      </c>
      <c r="E66" s="501" t="s">
        <v>3246</v>
      </c>
      <c r="F66" s="501" t="s">
        <v>3246</v>
      </c>
      <c r="G66" s="501" t="s">
        <v>3257</v>
      </c>
      <c r="H66" s="502">
        <v>136686.87</v>
      </c>
      <c r="I66" s="501" t="s">
        <v>2087</v>
      </c>
      <c r="J66" s="501" t="s">
        <v>3345</v>
      </c>
      <c r="K66" s="503">
        <v>1131018775</v>
      </c>
      <c r="L66" s="501" t="s">
        <v>2079</v>
      </c>
      <c r="M66" s="501" t="s">
        <v>3259</v>
      </c>
      <c r="N66" s="503">
        <v>992837382</v>
      </c>
      <c r="O66" s="503">
        <v>-138181393</v>
      </c>
    </row>
    <row r="67" spans="1:15" outlineLevel="1" collapsed="1">
      <c r="A67" s="504" t="s">
        <v>3246</v>
      </c>
      <c r="B67" s="504" t="s">
        <v>3070</v>
      </c>
      <c r="C67" s="504" t="s">
        <v>3246</v>
      </c>
      <c r="D67" s="504" t="s">
        <v>3246</v>
      </c>
      <c r="E67" s="504" t="s">
        <v>3246</v>
      </c>
      <c r="F67" s="504" t="s">
        <v>3246</v>
      </c>
      <c r="G67" s="504" t="s">
        <v>3246</v>
      </c>
      <c r="H67" s="505">
        <v>136686.87</v>
      </c>
      <c r="I67" s="504" t="s">
        <v>2087</v>
      </c>
      <c r="J67" s="504" t="s">
        <v>3246</v>
      </c>
      <c r="K67" s="506">
        <v>1131018775</v>
      </c>
      <c r="L67" s="504" t="s">
        <v>2079</v>
      </c>
      <c r="M67" s="504" t="s">
        <v>3246</v>
      </c>
      <c r="N67" s="506">
        <v>992837382</v>
      </c>
      <c r="O67" s="506">
        <v>-138181393</v>
      </c>
    </row>
    <row r="68" spans="1:15" hidden="1" outlineLevel="2">
      <c r="A68" s="501" t="s">
        <v>3256</v>
      </c>
      <c r="B68" s="501" t="s">
        <v>3072</v>
      </c>
      <c r="C68" s="501" t="s">
        <v>3246</v>
      </c>
      <c r="D68" s="501" t="s">
        <v>3246</v>
      </c>
      <c r="E68" s="501" t="s">
        <v>3289</v>
      </c>
      <c r="F68" s="501" t="s">
        <v>3346</v>
      </c>
      <c r="G68" s="501" t="s">
        <v>3262</v>
      </c>
      <c r="H68" s="502">
        <v>-615.86</v>
      </c>
      <c r="I68" s="501" t="s">
        <v>2087</v>
      </c>
      <c r="J68" s="501" t="s">
        <v>3347</v>
      </c>
      <c r="K68" s="503">
        <v>-4537264</v>
      </c>
      <c r="L68" s="501" t="s">
        <v>2079</v>
      </c>
      <c r="M68" s="501" t="s">
        <v>3259</v>
      </c>
      <c r="N68" s="503">
        <v>-4473355</v>
      </c>
      <c r="O68" s="503">
        <v>63909</v>
      </c>
    </row>
    <row r="69" spans="1:15" hidden="1" outlineLevel="2">
      <c r="A69" s="501" t="s">
        <v>3256</v>
      </c>
      <c r="B69" s="501" t="s">
        <v>3072</v>
      </c>
      <c r="C69" s="501" t="s">
        <v>3246</v>
      </c>
      <c r="D69" s="501" t="s">
        <v>3246</v>
      </c>
      <c r="E69" s="501" t="s">
        <v>3289</v>
      </c>
      <c r="F69" s="501" t="s">
        <v>3348</v>
      </c>
      <c r="G69" s="501" t="s">
        <v>3262</v>
      </c>
      <c r="H69" s="502">
        <v>-55</v>
      </c>
      <c r="I69" s="501" t="s">
        <v>2087</v>
      </c>
      <c r="J69" s="501" t="s">
        <v>3349</v>
      </c>
      <c r="K69" s="503">
        <v>-406249</v>
      </c>
      <c r="L69" s="501" t="s">
        <v>2079</v>
      </c>
      <c r="M69" s="501" t="s">
        <v>3259</v>
      </c>
      <c r="N69" s="503">
        <v>-399497</v>
      </c>
      <c r="O69" s="503">
        <v>6752</v>
      </c>
    </row>
    <row r="70" spans="1:15" hidden="1" outlineLevel="2">
      <c r="A70" s="501" t="s">
        <v>3256</v>
      </c>
      <c r="B70" s="501" t="s">
        <v>3072</v>
      </c>
      <c r="C70" s="501" t="s">
        <v>3246</v>
      </c>
      <c r="D70" s="501" t="s">
        <v>3246</v>
      </c>
      <c r="E70" s="501" t="s">
        <v>3289</v>
      </c>
      <c r="F70" s="501" t="s">
        <v>3350</v>
      </c>
      <c r="G70" s="501" t="s">
        <v>3262</v>
      </c>
      <c r="H70" s="502">
        <v>-91519.3</v>
      </c>
      <c r="I70" s="501" t="s">
        <v>2087</v>
      </c>
      <c r="J70" s="501" t="s">
        <v>3320</v>
      </c>
      <c r="K70" s="503">
        <v>-668090890</v>
      </c>
      <c r="L70" s="501" t="s">
        <v>2079</v>
      </c>
      <c r="M70" s="501" t="s">
        <v>3259</v>
      </c>
      <c r="N70" s="503">
        <v>-664758672</v>
      </c>
      <c r="O70" s="503">
        <v>3332218</v>
      </c>
    </row>
    <row r="71" spans="1:15" hidden="1" outlineLevel="2">
      <c r="A71" s="501" t="s">
        <v>3256</v>
      </c>
      <c r="B71" s="501" t="s">
        <v>3072</v>
      </c>
      <c r="C71" s="501" t="s">
        <v>3246</v>
      </c>
      <c r="D71" s="501" t="s">
        <v>3246</v>
      </c>
      <c r="E71" s="501" t="s">
        <v>3289</v>
      </c>
      <c r="F71" s="501" t="s">
        <v>3351</v>
      </c>
      <c r="G71" s="501" t="s">
        <v>3262</v>
      </c>
      <c r="H71" s="502">
        <v>-111872.9</v>
      </c>
      <c r="I71" s="501" t="s">
        <v>2087</v>
      </c>
      <c r="J71" s="501" t="s">
        <v>3320</v>
      </c>
      <c r="K71" s="503">
        <v>-816672170</v>
      </c>
      <c r="L71" s="501" t="s">
        <v>2079</v>
      </c>
      <c r="M71" s="501" t="s">
        <v>3259</v>
      </c>
      <c r="N71" s="503">
        <v>-812598878</v>
      </c>
      <c r="O71" s="503">
        <v>4073292</v>
      </c>
    </row>
    <row r="72" spans="1:15" hidden="1" outlineLevel="2">
      <c r="A72" s="501" t="s">
        <v>3256</v>
      </c>
      <c r="B72" s="501" t="s">
        <v>3072</v>
      </c>
      <c r="C72" s="501" t="s">
        <v>3246</v>
      </c>
      <c r="D72" s="501" t="s">
        <v>3246</v>
      </c>
      <c r="E72" s="501" t="s">
        <v>3260</v>
      </c>
      <c r="F72" s="501" t="s">
        <v>3352</v>
      </c>
      <c r="G72" s="501" t="s">
        <v>3262</v>
      </c>
      <c r="H72" s="502">
        <v>220</v>
      </c>
      <c r="I72" s="501" t="s">
        <v>2087</v>
      </c>
      <c r="J72" s="501" t="s">
        <v>3353</v>
      </c>
      <c r="K72" s="503">
        <v>1602658</v>
      </c>
      <c r="L72" s="501" t="s">
        <v>2079</v>
      </c>
      <c r="M72" s="501" t="s">
        <v>3259</v>
      </c>
      <c r="N72" s="503">
        <v>1597990</v>
      </c>
      <c r="O72" s="503">
        <v>-4668</v>
      </c>
    </row>
    <row r="73" spans="1:15" hidden="1" outlineLevel="2">
      <c r="A73" s="501" t="s">
        <v>3256</v>
      </c>
      <c r="B73" s="501" t="s">
        <v>3072</v>
      </c>
      <c r="C73" s="501" t="s">
        <v>3246</v>
      </c>
      <c r="D73" s="501" t="s">
        <v>3246</v>
      </c>
      <c r="E73" s="501" t="s">
        <v>3260</v>
      </c>
      <c r="F73" s="501" t="s">
        <v>3354</v>
      </c>
      <c r="G73" s="501" t="s">
        <v>3262</v>
      </c>
      <c r="H73" s="502">
        <v>22</v>
      </c>
      <c r="I73" s="501" t="s">
        <v>2087</v>
      </c>
      <c r="J73" s="501" t="s">
        <v>3269</v>
      </c>
      <c r="K73" s="503">
        <v>160266</v>
      </c>
      <c r="L73" s="501" t="s">
        <v>2079</v>
      </c>
      <c r="M73" s="501" t="s">
        <v>3259</v>
      </c>
      <c r="N73" s="503">
        <v>159799</v>
      </c>
      <c r="O73" s="503">
        <v>-467</v>
      </c>
    </row>
    <row r="74" spans="1:15" hidden="1" outlineLevel="2">
      <c r="A74" s="501" t="s">
        <v>3256</v>
      </c>
      <c r="B74" s="501" t="s">
        <v>3072</v>
      </c>
      <c r="C74" s="501" t="s">
        <v>3246</v>
      </c>
      <c r="D74" s="501" t="s">
        <v>3246</v>
      </c>
      <c r="E74" s="501" t="s">
        <v>3260</v>
      </c>
      <c r="F74" s="501" t="s">
        <v>3355</v>
      </c>
      <c r="G74" s="501" t="s">
        <v>3262</v>
      </c>
      <c r="H74" s="502">
        <v>55</v>
      </c>
      <c r="I74" s="501" t="s">
        <v>2087</v>
      </c>
      <c r="J74" s="501" t="s">
        <v>3269</v>
      </c>
      <c r="K74" s="503">
        <v>400665</v>
      </c>
      <c r="L74" s="501" t="s">
        <v>2079</v>
      </c>
      <c r="M74" s="501" t="s">
        <v>3259</v>
      </c>
      <c r="N74" s="503">
        <v>399497</v>
      </c>
      <c r="O74" s="503">
        <v>-1168</v>
      </c>
    </row>
    <row r="75" spans="1:15" hidden="1" outlineLevel="2">
      <c r="A75" s="501" t="s">
        <v>3256</v>
      </c>
      <c r="B75" s="501" t="s">
        <v>3072</v>
      </c>
      <c r="C75" s="501" t="s">
        <v>3246</v>
      </c>
      <c r="D75" s="501" t="s">
        <v>3246</v>
      </c>
      <c r="E75" s="501" t="s">
        <v>3260</v>
      </c>
      <c r="F75" s="501" t="s">
        <v>3356</v>
      </c>
      <c r="G75" s="501" t="s">
        <v>3262</v>
      </c>
      <c r="H75" s="502">
        <v>15</v>
      </c>
      <c r="I75" s="501" t="s">
        <v>2087</v>
      </c>
      <c r="J75" s="501" t="s">
        <v>3357</v>
      </c>
      <c r="K75" s="503">
        <v>109272</v>
      </c>
      <c r="L75" s="501" t="s">
        <v>2079</v>
      </c>
      <c r="M75" s="501" t="s">
        <v>3259</v>
      </c>
      <c r="N75" s="503">
        <v>108954</v>
      </c>
      <c r="O75" s="503">
        <v>-318</v>
      </c>
    </row>
    <row r="76" spans="1:15" hidden="1" outlineLevel="2">
      <c r="A76" s="501" t="s">
        <v>3256</v>
      </c>
      <c r="B76" s="501" t="s">
        <v>3072</v>
      </c>
      <c r="C76" s="501" t="s">
        <v>3246</v>
      </c>
      <c r="D76" s="501" t="s">
        <v>3246</v>
      </c>
      <c r="E76" s="501" t="s">
        <v>3260</v>
      </c>
      <c r="F76" s="501" t="s">
        <v>3358</v>
      </c>
      <c r="G76" s="501" t="s">
        <v>3262</v>
      </c>
      <c r="H76" s="502">
        <v>15</v>
      </c>
      <c r="I76" s="501" t="s">
        <v>2087</v>
      </c>
      <c r="J76" s="501" t="s">
        <v>3357</v>
      </c>
      <c r="K76" s="503">
        <v>109272</v>
      </c>
      <c r="L76" s="501" t="s">
        <v>2079</v>
      </c>
      <c r="M76" s="501" t="s">
        <v>3259</v>
      </c>
      <c r="N76" s="503">
        <v>108954</v>
      </c>
      <c r="O76" s="503">
        <v>-318</v>
      </c>
    </row>
    <row r="77" spans="1:15" hidden="1" outlineLevel="2">
      <c r="A77" s="501" t="s">
        <v>3256</v>
      </c>
      <c r="B77" s="501" t="s">
        <v>3072</v>
      </c>
      <c r="C77" s="501" t="s">
        <v>3246</v>
      </c>
      <c r="D77" s="501" t="s">
        <v>3246</v>
      </c>
      <c r="E77" s="501" t="s">
        <v>3260</v>
      </c>
      <c r="F77" s="501" t="s">
        <v>3359</v>
      </c>
      <c r="G77" s="501" t="s">
        <v>3262</v>
      </c>
      <c r="H77" s="502">
        <v>15</v>
      </c>
      <c r="I77" s="501" t="s">
        <v>2087</v>
      </c>
      <c r="J77" s="501" t="s">
        <v>3357</v>
      </c>
      <c r="K77" s="503">
        <v>109272</v>
      </c>
      <c r="L77" s="501" t="s">
        <v>2079</v>
      </c>
      <c r="M77" s="501" t="s">
        <v>3259</v>
      </c>
      <c r="N77" s="503">
        <v>108954</v>
      </c>
      <c r="O77" s="503">
        <v>-318</v>
      </c>
    </row>
    <row r="78" spans="1:15" hidden="1" outlineLevel="2">
      <c r="A78" s="501" t="s">
        <v>3256</v>
      </c>
      <c r="B78" s="501" t="s">
        <v>3072</v>
      </c>
      <c r="C78" s="501" t="s">
        <v>3246</v>
      </c>
      <c r="D78" s="501" t="s">
        <v>3246</v>
      </c>
      <c r="E78" s="501" t="s">
        <v>3260</v>
      </c>
      <c r="F78" s="501" t="s">
        <v>3360</v>
      </c>
      <c r="G78" s="501" t="s">
        <v>3262</v>
      </c>
      <c r="H78" s="502">
        <v>11</v>
      </c>
      <c r="I78" s="501" t="s">
        <v>2087</v>
      </c>
      <c r="J78" s="501" t="s">
        <v>3269</v>
      </c>
      <c r="K78" s="503">
        <v>80133</v>
      </c>
      <c r="L78" s="501" t="s">
        <v>2079</v>
      </c>
      <c r="M78" s="501" t="s">
        <v>3259</v>
      </c>
      <c r="N78" s="503">
        <v>79899</v>
      </c>
      <c r="O78" s="503">
        <v>-234</v>
      </c>
    </row>
    <row r="79" spans="1:15" hidden="1" outlineLevel="2">
      <c r="A79" s="501" t="s">
        <v>3256</v>
      </c>
      <c r="B79" s="501" t="s">
        <v>3072</v>
      </c>
      <c r="C79" s="501" t="s">
        <v>3246</v>
      </c>
      <c r="D79" s="501" t="s">
        <v>3246</v>
      </c>
      <c r="E79" s="501" t="s">
        <v>3260</v>
      </c>
      <c r="F79" s="501" t="s">
        <v>3361</v>
      </c>
      <c r="G79" s="501" t="s">
        <v>3262</v>
      </c>
      <c r="H79" s="502">
        <v>111872.9</v>
      </c>
      <c r="I79" s="501" t="s">
        <v>2087</v>
      </c>
      <c r="J79" s="501" t="s">
        <v>3305</v>
      </c>
      <c r="K79" s="503">
        <v>814972821</v>
      </c>
      <c r="L79" s="501" t="s">
        <v>2079</v>
      </c>
      <c r="M79" s="501" t="s">
        <v>3259</v>
      </c>
      <c r="N79" s="503">
        <v>812598878</v>
      </c>
      <c r="O79" s="503">
        <v>-2373943</v>
      </c>
    </row>
    <row r="80" spans="1:15" hidden="1" outlineLevel="2">
      <c r="A80" s="501" t="s">
        <v>3256</v>
      </c>
      <c r="B80" s="501" t="s">
        <v>3072</v>
      </c>
      <c r="C80" s="501" t="s">
        <v>3246</v>
      </c>
      <c r="D80" s="501" t="s">
        <v>3246</v>
      </c>
      <c r="E80" s="501" t="s">
        <v>3260</v>
      </c>
      <c r="F80" s="501" t="s">
        <v>3362</v>
      </c>
      <c r="G80" s="501" t="s">
        <v>3262</v>
      </c>
      <c r="H80" s="502">
        <v>91519.3</v>
      </c>
      <c r="I80" s="501" t="s">
        <v>2087</v>
      </c>
      <c r="J80" s="501" t="s">
        <v>3305</v>
      </c>
      <c r="K80" s="503">
        <v>666700712</v>
      </c>
      <c r="L80" s="501" t="s">
        <v>2079</v>
      </c>
      <c r="M80" s="501" t="s">
        <v>3259</v>
      </c>
      <c r="N80" s="503">
        <v>664758672</v>
      </c>
      <c r="O80" s="503">
        <v>-1942040</v>
      </c>
    </row>
    <row r="81" spans="1:15" hidden="1" outlineLevel="2">
      <c r="A81" s="501" t="s">
        <v>3256</v>
      </c>
      <c r="B81" s="501" t="s">
        <v>3072</v>
      </c>
      <c r="C81" s="501" t="s">
        <v>3246</v>
      </c>
      <c r="D81" s="501" t="s">
        <v>3246</v>
      </c>
      <c r="E81" s="501" t="s">
        <v>3260</v>
      </c>
      <c r="F81" s="501" t="s">
        <v>3363</v>
      </c>
      <c r="G81" s="501" t="s">
        <v>3262</v>
      </c>
      <c r="H81" s="502">
        <v>29.68</v>
      </c>
      <c r="I81" s="501" t="s">
        <v>2087</v>
      </c>
      <c r="J81" s="501" t="s">
        <v>3364</v>
      </c>
      <c r="K81" s="503">
        <v>216213</v>
      </c>
      <c r="L81" s="501" t="s">
        <v>2079</v>
      </c>
      <c r="M81" s="501" t="s">
        <v>3259</v>
      </c>
      <c r="N81" s="503">
        <v>215583</v>
      </c>
      <c r="O81" s="503">
        <v>-630</v>
      </c>
    </row>
    <row r="82" spans="1:15" hidden="1" outlineLevel="2">
      <c r="A82" s="501" t="s">
        <v>3256</v>
      </c>
      <c r="B82" s="501" t="s">
        <v>3072</v>
      </c>
      <c r="C82" s="501" t="s">
        <v>3246</v>
      </c>
      <c r="D82" s="501" t="s">
        <v>3246</v>
      </c>
      <c r="E82" s="501" t="s">
        <v>3260</v>
      </c>
      <c r="F82" s="501" t="s">
        <v>3365</v>
      </c>
      <c r="G82" s="501" t="s">
        <v>3262</v>
      </c>
      <c r="H82" s="502">
        <v>29.68</v>
      </c>
      <c r="I82" s="501" t="s">
        <v>2087</v>
      </c>
      <c r="J82" s="501" t="s">
        <v>3364</v>
      </c>
      <c r="K82" s="503">
        <v>216213</v>
      </c>
      <c r="L82" s="501" t="s">
        <v>2079</v>
      </c>
      <c r="M82" s="501" t="s">
        <v>3259</v>
      </c>
      <c r="N82" s="503">
        <v>215583</v>
      </c>
      <c r="O82" s="503">
        <v>-630</v>
      </c>
    </row>
    <row r="83" spans="1:15" hidden="1" outlineLevel="2">
      <c r="A83" s="501" t="s">
        <v>3256</v>
      </c>
      <c r="B83" s="501" t="s">
        <v>3072</v>
      </c>
      <c r="C83" s="501" t="s">
        <v>3246</v>
      </c>
      <c r="D83" s="501" t="s">
        <v>3246</v>
      </c>
      <c r="E83" s="501" t="s">
        <v>3260</v>
      </c>
      <c r="F83" s="501" t="s">
        <v>3366</v>
      </c>
      <c r="G83" s="501" t="s">
        <v>3262</v>
      </c>
      <c r="H83" s="502">
        <v>220</v>
      </c>
      <c r="I83" s="501" t="s">
        <v>2087</v>
      </c>
      <c r="J83" s="501" t="s">
        <v>3353</v>
      </c>
      <c r="K83" s="503">
        <v>1602658</v>
      </c>
      <c r="L83" s="501" t="s">
        <v>2079</v>
      </c>
      <c r="M83" s="501" t="s">
        <v>3259</v>
      </c>
      <c r="N83" s="503">
        <v>1597990</v>
      </c>
      <c r="O83" s="503">
        <v>-4668</v>
      </c>
    </row>
    <row r="84" spans="1:15" hidden="1" outlineLevel="2">
      <c r="A84" s="501" t="s">
        <v>3256</v>
      </c>
      <c r="B84" s="501" t="s">
        <v>3072</v>
      </c>
      <c r="C84" s="501" t="s">
        <v>3246</v>
      </c>
      <c r="D84" s="501" t="s">
        <v>3246</v>
      </c>
      <c r="E84" s="501" t="s">
        <v>3260</v>
      </c>
      <c r="F84" s="501" t="s">
        <v>3367</v>
      </c>
      <c r="G84" s="501" t="s">
        <v>3262</v>
      </c>
      <c r="H84" s="502">
        <v>22</v>
      </c>
      <c r="I84" s="501" t="s">
        <v>2087</v>
      </c>
      <c r="J84" s="501" t="s">
        <v>3269</v>
      </c>
      <c r="K84" s="503">
        <v>160266</v>
      </c>
      <c r="L84" s="501" t="s">
        <v>2079</v>
      </c>
      <c r="M84" s="501" t="s">
        <v>3259</v>
      </c>
      <c r="N84" s="503">
        <v>159799</v>
      </c>
      <c r="O84" s="503">
        <v>-467</v>
      </c>
    </row>
    <row r="85" spans="1:15" hidden="1" outlineLevel="2">
      <c r="A85" s="501" t="s">
        <v>3256</v>
      </c>
      <c r="B85" s="501" t="s">
        <v>3072</v>
      </c>
      <c r="C85" s="501" t="s">
        <v>3246</v>
      </c>
      <c r="D85" s="501" t="s">
        <v>3246</v>
      </c>
      <c r="E85" s="501" t="s">
        <v>3260</v>
      </c>
      <c r="F85" s="501" t="s">
        <v>3368</v>
      </c>
      <c r="G85" s="501" t="s">
        <v>3262</v>
      </c>
      <c r="H85" s="502">
        <v>5.5</v>
      </c>
      <c r="I85" s="501" t="s">
        <v>2087</v>
      </c>
      <c r="J85" s="501" t="s">
        <v>3369</v>
      </c>
      <c r="K85" s="503">
        <v>40066</v>
      </c>
      <c r="L85" s="501" t="s">
        <v>2079</v>
      </c>
      <c r="M85" s="501" t="s">
        <v>3259</v>
      </c>
      <c r="N85" s="503">
        <v>39950</v>
      </c>
      <c r="O85" s="503">
        <v>-116</v>
      </c>
    </row>
    <row r="86" spans="1:15" hidden="1" outlineLevel="2">
      <c r="A86" s="501" t="s">
        <v>3256</v>
      </c>
      <c r="B86" s="501" t="s">
        <v>3072</v>
      </c>
      <c r="C86" s="501" t="s">
        <v>3246</v>
      </c>
      <c r="D86" s="501" t="s">
        <v>3246</v>
      </c>
      <c r="E86" s="501" t="s">
        <v>3260</v>
      </c>
      <c r="F86" s="501" t="s">
        <v>3370</v>
      </c>
      <c r="G86" s="501" t="s">
        <v>3262</v>
      </c>
      <c r="H86" s="502">
        <v>5.5</v>
      </c>
      <c r="I86" s="501" t="s">
        <v>2087</v>
      </c>
      <c r="J86" s="501" t="s">
        <v>3369</v>
      </c>
      <c r="K86" s="503">
        <v>40066</v>
      </c>
      <c r="L86" s="501" t="s">
        <v>2079</v>
      </c>
      <c r="M86" s="501" t="s">
        <v>3259</v>
      </c>
      <c r="N86" s="503">
        <v>39950</v>
      </c>
      <c r="O86" s="503">
        <v>-116</v>
      </c>
    </row>
    <row r="87" spans="1:15" hidden="1" outlineLevel="2">
      <c r="A87" s="501" t="s">
        <v>3256</v>
      </c>
      <c r="B87" s="501" t="s">
        <v>3072</v>
      </c>
      <c r="C87" s="501" t="s">
        <v>3246</v>
      </c>
      <c r="D87" s="501" t="s">
        <v>3246</v>
      </c>
      <c r="E87" s="501" t="s">
        <v>3260</v>
      </c>
      <c r="F87" s="501" t="s">
        <v>3371</v>
      </c>
      <c r="G87" s="501" t="s">
        <v>3262</v>
      </c>
      <c r="H87" s="502">
        <v>5.5</v>
      </c>
      <c r="I87" s="501" t="s">
        <v>2087</v>
      </c>
      <c r="J87" s="501" t="s">
        <v>3369</v>
      </c>
      <c r="K87" s="503">
        <v>40066</v>
      </c>
      <c r="L87" s="501" t="s">
        <v>2079</v>
      </c>
      <c r="M87" s="501" t="s">
        <v>3259</v>
      </c>
      <c r="N87" s="503">
        <v>39950</v>
      </c>
      <c r="O87" s="503">
        <v>-116</v>
      </c>
    </row>
    <row r="88" spans="1:15" outlineLevel="1" collapsed="1">
      <c r="A88" s="504" t="s">
        <v>3246</v>
      </c>
      <c r="B88" s="504" t="s">
        <v>3072</v>
      </c>
      <c r="C88" s="504" t="s">
        <v>3246</v>
      </c>
      <c r="D88" s="504" t="s">
        <v>3246</v>
      </c>
      <c r="E88" s="504" t="s">
        <v>3246</v>
      </c>
      <c r="F88" s="504" t="s">
        <v>3246</v>
      </c>
      <c r="G88" s="504" t="s">
        <v>3246</v>
      </c>
      <c r="H88" s="505">
        <v>0</v>
      </c>
      <c r="I88" s="504" t="s">
        <v>2087</v>
      </c>
      <c r="J88" s="504" t="s">
        <v>3246</v>
      </c>
      <c r="K88" s="506">
        <v>-3145954</v>
      </c>
      <c r="L88" s="504" t="s">
        <v>2079</v>
      </c>
      <c r="M88" s="504" t="s">
        <v>3246</v>
      </c>
      <c r="N88" s="506">
        <v>0</v>
      </c>
      <c r="O88" s="506">
        <v>3145954</v>
      </c>
    </row>
    <row r="89" spans="1:15" hidden="1" outlineLevel="2">
      <c r="A89" s="501" t="s">
        <v>3372</v>
      </c>
      <c r="B89" s="501" t="s">
        <v>3079</v>
      </c>
      <c r="C89" s="501" t="s">
        <v>3373</v>
      </c>
      <c r="D89" s="501" t="s">
        <v>3246</v>
      </c>
      <c r="E89" s="501" t="s">
        <v>3374</v>
      </c>
      <c r="F89" s="501" t="s">
        <v>3375</v>
      </c>
      <c r="G89" s="501" t="s">
        <v>3262</v>
      </c>
      <c r="H89" s="502">
        <v>1000</v>
      </c>
      <c r="I89" s="501" t="s">
        <v>2087</v>
      </c>
      <c r="J89" s="501" t="s">
        <v>3376</v>
      </c>
      <c r="K89" s="503">
        <v>7271700</v>
      </c>
      <c r="L89" s="501" t="s">
        <v>2079</v>
      </c>
      <c r="M89" s="501" t="s">
        <v>3259</v>
      </c>
      <c r="N89" s="503">
        <v>7263590</v>
      </c>
      <c r="O89" s="503">
        <v>-8110</v>
      </c>
    </row>
    <row r="90" spans="1:15" hidden="1" outlineLevel="2">
      <c r="A90" s="501" t="s">
        <v>3372</v>
      </c>
      <c r="B90" s="501" t="s">
        <v>3079</v>
      </c>
      <c r="C90" s="501" t="s">
        <v>3373</v>
      </c>
      <c r="D90" s="501" t="s">
        <v>3246</v>
      </c>
      <c r="E90" s="501" t="s">
        <v>3374</v>
      </c>
      <c r="F90" s="501" t="s">
        <v>3377</v>
      </c>
      <c r="G90" s="501" t="s">
        <v>3262</v>
      </c>
      <c r="H90" s="502">
        <v>440</v>
      </c>
      <c r="I90" s="501" t="s">
        <v>2087</v>
      </c>
      <c r="J90" s="501" t="s">
        <v>3378</v>
      </c>
      <c r="K90" s="503">
        <v>3213514</v>
      </c>
      <c r="L90" s="501" t="s">
        <v>2079</v>
      </c>
      <c r="M90" s="501" t="s">
        <v>3259</v>
      </c>
      <c r="N90" s="503">
        <v>3195980</v>
      </c>
      <c r="O90" s="503">
        <v>-17534</v>
      </c>
    </row>
    <row r="91" spans="1:15" hidden="1" outlineLevel="2">
      <c r="A91" s="501" t="s">
        <v>3372</v>
      </c>
      <c r="B91" s="501" t="s">
        <v>3079</v>
      </c>
      <c r="C91" s="501" t="s">
        <v>3373</v>
      </c>
      <c r="D91" s="501" t="s">
        <v>3246</v>
      </c>
      <c r="E91" s="501" t="s">
        <v>3374</v>
      </c>
      <c r="F91" s="501" t="s">
        <v>3379</v>
      </c>
      <c r="G91" s="501" t="s">
        <v>3262</v>
      </c>
      <c r="H91" s="502">
        <v>3316</v>
      </c>
      <c r="I91" s="501" t="s">
        <v>2087</v>
      </c>
      <c r="J91" s="501" t="s">
        <v>3380</v>
      </c>
      <c r="K91" s="503">
        <v>24118097</v>
      </c>
      <c r="L91" s="501" t="s">
        <v>2079</v>
      </c>
      <c r="M91" s="501" t="s">
        <v>3259</v>
      </c>
      <c r="N91" s="503">
        <v>24086064</v>
      </c>
      <c r="O91" s="503">
        <v>-32033</v>
      </c>
    </row>
    <row r="92" spans="1:15" hidden="1" outlineLevel="2">
      <c r="A92" s="501" t="s">
        <v>3372</v>
      </c>
      <c r="B92" s="501" t="s">
        <v>3079</v>
      </c>
      <c r="C92" s="501" t="s">
        <v>3373</v>
      </c>
      <c r="D92" s="501" t="s">
        <v>3246</v>
      </c>
      <c r="E92" s="501" t="s">
        <v>3374</v>
      </c>
      <c r="F92" s="501" t="s">
        <v>3381</v>
      </c>
      <c r="G92" s="501" t="s">
        <v>3262</v>
      </c>
      <c r="H92" s="502">
        <v>2487</v>
      </c>
      <c r="I92" s="501" t="s">
        <v>2087</v>
      </c>
      <c r="J92" s="501" t="s">
        <v>3382</v>
      </c>
      <c r="K92" s="503">
        <v>18505842</v>
      </c>
      <c r="L92" s="501" t="s">
        <v>2079</v>
      </c>
      <c r="M92" s="501" t="s">
        <v>3259</v>
      </c>
      <c r="N92" s="503">
        <v>18064548</v>
      </c>
      <c r="O92" s="503">
        <v>-441294</v>
      </c>
    </row>
    <row r="93" spans="1:15" hidden="1" outlineLevel="2">
      <c r="A93" s="501" t="s">
        <v>3372</v>
      </c>
      <c r="B93" s="501" t="s">
        <v>3079</v>
      </c>
      <c r="C93" s="501" t="s">
        <v>3373</v>
      </c>
      <c r="D93" s="501" t="s">
        <v>3246</v>
      </c>
      <c r="E93" s="501" t="s">
        <v>3374</v>
      </c>
      <c r="F93" s="501" t="s">
        <v>3383</v>
      </c>
      <c r="G93" s="501" t="s">
        <v>3262</v>
      </c>
      <c r="H93" s="502">
        <v>915</v>
      </c>
      <c r="I93" s="501" t="s">
        <v>2087</v>
      </c>
      <c r="J93" s="501" t="s">
        <v>3384</v>
      </c>
      <c r="K93" s="503">
        <v>6806831</v>
      </c>
      <c r="L93" s="501" t="s">
        <v>2079</v>
      </c>
      <c r="M93" s="501" t="s">
        <v>3259</v>
      </c>
      <c r="N93" s="503">
        <v>6646185</v>
      </c>
      <c r="O93" s="503">
        <v>-160646</v>
      </c>
    </row>
    <row r="94" spans="1:15" hidden="1" outlineLevel="2">
      <c r="A94" s="501" t="s">
        <v>3372</v>
      </c>
      <c r="B94" s="501" t="s">
        <v>3079</v>
      </c>
      <c r="C94" s="501" t="s">
        <v>3373</v>
      </c>
      <c r="D94" s="501" t="s">
        <v>3246</v>
      </c>
      <c r="E94" s="501" t="s">
        <v>3374</v>
      </c>
      <c r="F94" s="501" t="s">
        <v>3385</v>
      </c>
      <c r="G94" s="501" t="s">
        <v>3262</v>
      </c>
      <c r="H94" s="502">
        <v>475</v>
      </c>
      <c r="I94" s="501" t="s">
        <v>2087</v>
      </c>
      <c r="J94" s="501" t="s">
        <v>3386</v>
      </c>
      <c r="K94" s="503">
        <v>3533601</v>
      </c>
      <c r="L94" s="501" t="s">
        <v>2079</v>
      </c>
      <c r="M94" s="501" t="s">
        <v>3259</v>
      </c>
      <c r="N94" s="503">
        <v>3450205</v>
      </c>
      <c r="O94" s="503">
        <v>-83396</v>
      </c>
    </row>
    <row r="95" spans="1:15" hidden="1" outlineLevel="2">
      <c r="A95" s="501" t="s">
        <v>3372</v>
      </c>
      <c r="B95" s="501" t="s">
        <v>3079</v>
      </c>
      <c r="C95" s="501" t="s">
        <v>3373</v>
      </c>
      <c r="D95" s="501" t="s">
        <v>3246</v>
      </c>
      <c r="E95" s="501" t="s">
        <v>2884</v>
      </c>
      <c r="F95" s="501" t="s">
        <v>3387</v>
      </c>
      <c r="G95" s="501" t="s">
        <v>3262</v>
      </c>
      <c r="H95" s="502">
        <v>91</v>
      </c>
      <c r="I95" s="501" t="s">
        <v>2087</v>
      </c>
      <c r="J95" s="501" t="s">
        <v>3388</v>
      </c>
      <c r="K95" s="503">
        <v>662067</v>
      </c>
      <c r="L95" s="501" t="s">
        <v>2079</v>
      </c>
      <c r="M95" s="501" t="s">
        <v>3259</v>
      </c>
      <c r="N95" s="503">
        <v>660987</v>
      </c>
      <c r="O95" s="503">
        <v>-1080</v>
      </c>
    </row>
    <row r="96" spans="1:15" hidden="1" outlineLevel="2">
      <c r="A96" s="501" t="s">
        <v>3372</v>
      </c>
      <c r="B96" s="501" t="s">
        <v>3079</v>
      </c>
      <c r="C96" s="501" t="s">
        <v>3373</v>
      </c>
      <c r="D96" s="501" t="s">
        <v>3246</v>
      </c>
      <c r="E96" s="501" t="s">
        <v>2884</v>
      </c>
      <c r="F96" s="501" t="s">
        <v>3389</v>
      </c>
      <c r="G96" s="501" t="s">
        <v>3262</v>
      </c>
      <c r="H96" s="502">
        <v>13574</v>
      </c>
      <c r="I96" s="501" t="s">
        <v>2087</v>
      </c>
      <c r="J96" s="501" t="s">
        <v>3390</v>
      </c>
      <c r="K96" s="503">
        <v>98757094</v>
      </c>
      <c r="L96" s="501" t="s">
        <v>2079</v>
      </c>
      <c r="M96" s="501" t="s">
        <v>3259</v>
      </c>
      <c r="N96" s="503">
        <v>98595971</v>
      </c>
      <c r="O96" s="503">
        <v>-161123</v>
      </c>
    </row>
    <row r="97" spans="1:15" hidden="1" outlineLevel="2">
      <c r="A97" s="501" t="s">
        <v>3372</v>
      </c>
      <c r="B97" s="501" t="s">
        <v>3079</v>
      </c>
      <c r="C97" s="501" t="s">
        <v>3373</v>
      </c>
      <c r="D97" s="501" t="s">
        <v>3246</v>
      </c>
      <c r="E97" s="501" t="s">
        <v>2884</v>
      </c>
      <c r="F97" s="501" t="s">
        <v>3391</v>
      </c>
      <c r="G97" s="501" t="s">
        <v>3262</v>
      </c>
      <c r="H97" s="502">
        <v>3316</v>
      </c>
      <c r="I97" s="501" t="s">
        <v>2087</v>
      </c>
      <c r="J97" s="501" t="s">
        <v>3392</v>
      </c>
      <c r="K97" s="503">
        <v>24088021</v>
      </c>
      <c r="L97" s="501" t="s">
        <v>2079</v>
      </c>
      <c r="M97" s="501" t="s">
        <v>3259</v>
      </c>
      <c r="N97" s="503">
        <v>24086064</v>
      </c>
      <c r="O97" s="503">
        <v>-1957</v>
      </c>
    </row>
    <row r="98" spans="1:15" hidden="1" outlineLevel="2">
      <c r="A98" s="501" t="s">
        <v>3372</v>
      </c>
      <c r="B98" s="501" t="s">
        <v>3079</v>
      </c>
      <c r="C98" s="501" t="s">
        <v>3373</v>
      </c>
      <c r="D98" s="501" t="s">
        <v>3246</v>
      </c>
      <c r="E98" s="501" t="s">
        <v>2884</v>
      </c>
      <c r="F98" s="501" t="s">
        <v>3393</v>
      </c>
      <c r="G98" s="501" t="s">
        <v>3262</v>
      </c>
      <c r="H98" s="502">
        <v>554</v>
      </c>
      <c r="I98" s="501" t="s">
        <v>2087</v>
      </c>
      <c r="J98" s="501" t="s">
        <v>3394</v>
      </c>
      <c r="K98" s="503">
        <v>3953588</v>
      </c>
      <c r="L98" s="501" t="s">
        <v>2079</v>
      </c>
      <c r="M98" s="501" t="s">
        <v>3259</v>
      </c>
      <c r="N98" s="503">
        <v>4024029</v>
      </c>
      <c r="O98" s="503">
        <v>70441</v>
      </c>
    </row>
    <row r="99" spans="1:15" hidden="1" outlineLevel="2">
      <c r="A99" s="501" t="s">
        <v>3372</v>
      </c>
      <c r="B99" s="501" t="s">
        <v>3079</v>
      </c>
      <c r="C99" s="501" t="s">
        <v>3373</v>
      </c>
      <c r="D99" s="501" t="s">
        <v>3246</v>
      </c>
      <c r="E99" s="501" t="s">
        <v>2884</v>
      </c>
      <c r="F99" s="501" t="s">
        <v>3395</v>
      </c>
      <c r="G99" s="501" t="s">
        <v>3262</v>
      </c>
      <c r="H99" s="502">
        <v>290.39999999999998</v>
      </c>
      <c r="I99" s="501" t="s">
        <v>2087</v>
      </c>
      <c r="J99" s="501" t="s">
        <v>3396</v>
      </c>
      <c r="K99" s="503">
        <v>2069974</v>
      </c>
      <c r="L99" s="501" t="s">
        <v>2079</v>
      </c>
      <c r="M99" s="501" t="s">
        <v>3259</v>
      </c>
      <c r="N99" s="503">
        <v>2109347</v>
      </c>
      <c r="O99" s="503">
        <v>39373</v>
      </c>
    </row>
    <row r="100" spans="1:15" hidden="1" outlineLevel="2">
      <c r="A100" s="501" t="s">
        <v>3372</v>
      </c>
      <c r="B100" s="501" t="s">
        <v>3079</v>
      </c>
      <c r="C100" s="501" t="s">
        <v>3373</v>
      </c>
      <c r="D100" s="501" t="s">
        <v>3246</v>
      </c>
      <c r="E100" s="501" t="s">
        <v>2884</v>
      </c>
      <c r="F100" s="501" t="s">
        <v>3397</v>
      </c>
      <c r="G100" s="501" t="s">
        <v>3262</v>
      </c>
      <c r="H100" s="502">
        <v>685</v>
      </c>
      <c r="I100" s="501" t="s">
        <v>2087</v>
      </c>
      <c r="J100" s="501" t="s">
        <v>3398</v>
      </c>
      <c r="K100" s="503">
        <v>4946001</v>
      </c>
      <c r="L100" s="501" t="s">
        <v>2079</v>
      </c>
      <c r="M100" s="501" t="s">
        <v>3259</v>
      </c>
      <c r="N100" s="503">
        <v>4975559</v>
      </c>
      <c r="O100" s="503">
        <v>29558</v>
      </c>
    </row>
    <row r="101" spans="1:15" hidden="1" outlineLevel="2">
      <c r="A101" s="501" t="s">
        <v>3372</v>
      </c>
      <c r="B101" s="501" t="s">
        <v>3079</v>
      </c>
      <c r="C101" s="501" t="s">
        <v>3373</v>
      </c>
      <c r="D101" s="501" t="s">
        <v>3246</v>
      </c>
      <c r="E101" s="501" t="s">
        <v>2884</v>
      </c>
      <c r="F101" s="501" t="s">
        <v>3399</v>
      </c>
      <c r="G101" s="501" t="s">
        <v>3262</v>
      </c>
      <c r="H101" s="502">
        <v>16288.8</v>
      </c>
      <c r="I101" s="501" t="s">
        <v>2087</v>
      </c>
      <c r="J101" s="501" t="s">
        <v>3400</v>
      </c>
      <c r="K101" s="503">
        <v>117732840</v>
      </c>
      <c r="L101" s="501" t="s">
        <v>2079</v>
      </c>
      <c r="M101" s="501" t="s">
        <v>3259</v>
      </c>
      <c r="N101" s="503">
        <v>118315165</v>
      </c>
      <c r="O101" s="503">
        <v>582325</v>
      </c>
    </row>
    <row r="102" spans="1:15" hidden="1" outlineLevel="2">
      <c r="A102" s="501" t="s">
        <v>3372</v>
      </c>
      <c r="B102" s="501" t="s">
        <v>3079</v>
      </c>
      <c r="C102" s="501" t="s">
        <v>3373</v>
      </c>
      <c r="D102" s="501" t="s">
        <v>3246</v>
      </c>
      <c r="E102" s="501" t="s">
        <v>2884</v>
      </c>
      <c r="F102" s="501" t="s">
        <v>3401</v>
      </c>
      <c r="G102" s="501" t="s">
        <v>3262</v>
      </c>
      <c r="H102" s="502">
        <v>3316</v>
      </c>
      <c r="I102" s="501" t="s">
        <v>2087</v>
      </c>
      <c r="J102" s="501" t="s">
        <v>3402</v>
      </c>
      <c r="K102" s="503">
        <v>23988806</v>
      </c>
      <c r="L102" s="501" t="s">
        <v>2079</v>
      </c>
      <c r="M102" s="501" t="s">
        <v>3259</v>
      </c>
      <c r="N102" s="503">
        <v>24086064</v>
      </c>
      <c r="O102" s="503">
        <v>97258</v>
      </c>
    </row>
    <row r="103" spans="1:15" hidden="1" outlineLevel="2">
      <c r="A103" s="501" t="s">
        <v>3372</v>
      </c>
      <c r="B103" s="501" t="s">
        <v>3079</v>
      </c>
      <c r="C103" s="501" t="s">
        <v>3373</v>
      </c>
      <c r="D103" s="501" t="s">
        <v>3246</v>
      </c>
      <c r="E103" s="501" t="s">
        <v>2884</v>
      </c>
      <c r="F103" s="501" t="s">
        <v>3403</v>
      </c>
      <c r="G103" s="501" t="s">
        <v>3262</v>
      </c>
      <c r="H103" s="502">
        <v>7800</v>
      </c>
      <c r="I103" s="501" t="s">
        <v>2087</v>
      </c>
      <c r="J103" s="501" t="s">
        <v>3404</v>
      </c>
      <c r="K103" s="503">
        <v>56375124</v>
      </c>
      <c r="L103" s="501" t="s">
        <v>2079</v>
      </c>
      <c r="M103" s="501" t="s">
        <v>3259</v>
      </c>
      <c r="N103" s="503">
        <v>56656002</v>
      </c>
      <c r="O103" s="503">
        <v>280878</v>
      </c>
    </row>
    <row r="104" spans="1:15" hidden="1" outlineLevel="2">
      <c r="A104" s="501" t="s">
        <v>3372</v>
      </c>
      <c r="B104" s="501" t="s">
        <v>3079</v>
      </c>
      <c r="C104" s="501" t="s">
        <v>3373</v>
      </c>
      <c r="D104" s="501" t="s">
        <v>3246</v>
      </c>
      <c r="E104" s="501" t="s">
        <v>2884</v>
      </c>
      <c r="F104" s="501" t="s">
        <v>3405</v>
      </c>
      <c r="G104" s="501" t="s">
        <v>3262</v>
      </c>
      <c r="H104" s="502">
        <v>1016.4</v>
      </c>
      <c r="I104" s="501" t="s">
        <v>2087</v>
      </c>
      <c r="J104" s="501" t="s">
        <v>3406</v>
      </c>
      <c r="K104" s="503">
        <v>7377062</v>
      </c>
      <c r="L104" s="501" t="s">
        <v>2079</v>
      </c>
      <c r="M104" s="501" t="s">
        <v>3259</v>
      </c>
      <c r="N104" s="503">
        <v>7382713</v>
      </c>
      <c r="O104" s="503">
        <v>5651</v>
      </c>
    </row>
    <row r="105" spans="1:15" hidden="1" outlineLevel="2">
      <c r="A105" s="501" t="s">
        <v>3372</v>
      </c>
      <c r="B105" s="501" t="s">
        <v>3079</v>
      </c>
      <c r="C105" s="501" t="s">
        <v>3407</v>
      </c>
      <c r="D105" s="501" t="s">
        <v>3246</v>
      </c>
      <c r="E105" s="501" t="s">
        <v>3374</v>
      </c>
      <c r="F105" s="501" t="s">
        <v>3408</v>
      </c>
      <c r="G105" s="501" t="s">
        <v>3262</v>
      </c>
      <c r="H105" s="502">
        <v>330</v>
      </c>
      <c r="I105" s="501" t="s">
        <v>2087</v>
      </c>
      <c r="J105" s="501" t="s">
        <v>3409</v>
      </c>
      <c r="K105" s="503">
        <v>2398552</v>
      </c>
      <c r="L105" s="501" t="s">
        <v>2079</v>
      </c>
      <c r="M105" s="501" t="s">
        <v>3259</v>
      </c>
      <c r="N105" s="503">
        <v>2396985</v>
      </c>
      <c r="O105" s="503">
        <v>-1567</v>
      </c>
    </row>
    <row r="106" spans="1:15" hidden="1" outlineLevel="2">
      <c r="A106" s="501" t="s">
        <v>3372</v>
      </c>
      <c r="B106" s="501" t="s">
        <v>3079</v>
      </c>
      <c r="C106" s="501" t="s">
        <v>3407</v>
      </c>
      <c r="D106" s="501" t="s">
        <v>3246</v>
      </c>
      <c r="E106" s="501" t="s">
        <v>3374</v>
      </c>
      <c r="F106" s="501" t="s">
        <v>3410</v>
      </c>
      <c r="G106" s="501" t="s">
        <v>3262</v>
      </c>
      <c r="H106" s="502">
        <v>2863.02</v>
      </c>
      <c r="I106" s="501" t="s">
        <v>2087</v>
      </c>
      <c r="J106" s="501" t="s">
        <v>3411</v>
      </c>
      <c r="K106" s="503">
        <v>20834881</v>
      </c>
      <c r="L106" s="501" t="s">
        <v>2079</v>
      </c>
      <c r="M106" s="501" t="s">
        <v>3259</v>
      </c>
      <c r="N106" s="503">
        <v>20795803</v>
      </c>
      <c r="O106" s="503">
        <v>-39078</v>
      </c>
    </row>
    <row r="107" spans="1:15" hidden="1" outlineLevel="2">
      <c r="A107" s="501" t="s">
        <v>3372</v>
      </c>
      <c r="B107" s="501" t="s">
        <v>3079</v>
      </c>
      <c r="C107" s="501" t="s">
        <v>3407</v>
      </c>
      <c r="D107" s="501" t="s">
        <v>3246</v>
      </c>
      <c r="E107" s="501" t="s">
        <v>3374</v>
      </c>
      <c r="F107" s="501" t="s">
        <v>3412</v>
      </c>
      <c r="G107" s="501" t="s">
        <v>3262</v>
      </c>
      <c r="H107" s="502">
        <v>2420</v>
      </c>
      <c r="I107" s="501" t="s">
        <v>2087</v>
      </c>
      <c r="J107" s="501" t="s">
        <v>3413</v>
      </c>
      <c r="K107" s="503">
        <v>18007196</v>
      </c>
      <c r="L107" s="501" t="s">
        <v>2079</v>
      </c>
      <c r="M107" s="501" t="s">
        <v>3259</v>
      </c>
      <c r="N107" s="503">
        <v>17577888</v>
      </c>
      <c r="O107" s="503">
        <v>-429308</v>
      </c>
    </row>
    <row r="108" spans="1:15" hidden="1" outlineLevel="2">
      <c r="A108" s="501" t="s">
        <v>3372</v>
      </c>
      <c r="B108" s="501" t="s">
        <v>3079</v>
      </c>
      <c r="C108" s="501" t="s">
        <v>3407</v>
      </c>
      <c r="D108" s="501" t="s">
        <v>3246</v>
      </c>
      <c r="E108" s="501" t="s">
        <v>3374</v>
      </c>
      <c r="F108" s="501" t="s">
        <v>3414</v>
      </c>
      <c r="G108" s="501" t="s">
        <v>3262</v>
      </c>
      <c r="H108" s="502">
        <v>11514.48</v>
      </c>
      <c r="I108" s="501" t="s">
        <v>2087</v>
      </c>
      <c r="J108" s="501" t="s">
        <v>3415</v>
      </c>
      <c r="K108" s="503">
        <v>85629273</v>
      </c>
      <c r="L108" s="501" t="s">
        <v>2079</v>
      </c>
      <c r="M108" s="501" t="s">
        <v>3259</v>
      </c>
      <c r="N108" s="503">
        <v>83636462</v>
      </c>
      <c r="O108" s="503">
        <v>-1992811</v>
      </c>
    </row>
    <row r="109" spans="1:15" hidden="1" outlineLevel="2">
      <c r="A109" s="501" t="s">
        <v>3372</v>
      </c>
      <c r="B109" s="501" t="s">
        <v>3079</v>
      </c>
      <c r="C109" s="501" t="s">
        <v>3416</v>
      </c>
      <c r="D109" s="501" t="s">
        <v>3246</v>
      </c>
      <c r="E109" s="501" t="s">
        <v>3374</v>
      </c>
      <c r="F109" s="501" t="s">
        <v>3417</v>
      </c>
      <c r="G109" s="501" t="s">
        <v>3262</v>
      </c>
      <c r="H109" s="502">
        <v>210</v>
      </c>
      <c r="I109" s="501" t="s">
        <v>2087</v>
      </c>
      <c r="J109" s="501" t="s">
        <v>3418</v>
      </c>
      <c r="K109" s="503">
        <v>1562608</v>
      </c>
      <c r="L109" s="501" t="s">
        <v>2079</v>
      </c>
      <c r="M109" s="501" t="s">
        <v>3259</v>
      </c>
      <c r="N109" s="503">
        <v>1525354</v>
      </c>
      <c r="O109" s="503">
        <v>-37254</v>
      </c>
    </row>
    <row r="110" spans="1:15" hidden="1" outlineLevel="2">
      <c r="A110" s="501" t="s">
        <v>3372</v>
      </c>
      <c r="B110" s="501" t="s">
        <v>3079</v>
      </c>
      <c r="C110" s="501" t="s">
        <v>3419</v>
      </c>
      <c r="D110" s="501" t="s">
        <v>3246</v>
      </c>
      <c r="E110" s="501" t="s">
        <v>3374</v>
      </c>
      <c r="F110" s="501" t="s">
        <v>3420</v>
      </c>
      <c r="G110" s="501" t="s">
        <v>3262</v>
      </c>
      <c r="H110" s="502">
        <v>225.01</v>
      </c>
      <c r="I110" s="501" t="s">
        <v>2087</v>
      </c>
      <c r="J110" s="501" t="s">
        <v>3421</v>
      </c>
      <c r="K110" s="503">
        <v>1640055</v>
      </c>
      <c r="L110" s="501" t="s">
        <v>2079</v>
      </c>
      <c r="M110" s="501" t="s">
        <v>3259</v>
      </c>
      <c r="N110" s="503">
        <v>1634380</v>
      </c>
      <c r="O110" s="503">
        <v>-5675</v>
      </c>
    </row>
    <row r="111" spans="1:15" hidden="1" outlineLevel="2">
      <c r="A111" s="501" t="s">
        <v>3372</v>
      </c>
      <c r="B111" s="501" t="s">
        <v>3079</v>
      </c>
      <c r="C111" s="501" t="s">
        <v>3419</v>
      </c>
      <c r="D111" s="501" t="s">
        <v>3246</v>
      </c>
      <c r="E111" s="501" t="s">
        <v>3374</v>
      </c>
      <c r="F111" s="501" t="s">
        <v>3422</v>
      </c>
      <c r="G111" s="501" t="s">
        <v>3262</v>
      </c>
      <c r="H111" s="502">
        <v>715</v>
      </c>
      <c r="I111" s="501" t="s">
        <v>2087</v>
      </c>
      <c r="J111" s="501" t="s">
        <v>3423</v>
      </c>
      <c r="K111" s="503">
        <v>5211499</v>
      </c>
      <c r="L111" s="501" t="s">
        <v>2079</v>
      </c>
      <c r="M111" s="501" t="s">
        <v>3259</v>
      </c>
      <c r="N111" s="503">
        <v>5193467</v>
      </c>
      <c r="O111" s="503">
        <v>-18032</v>
      </c>
    </row>
    <row r="112" spans="1:15" hidden="1" outlineLevel="2">
      <c r="A112" s="501" t="s">
        <v>3372</v>
      </c>
      <c r="B112" s="501" t="s">
        <v>3079</v>
      </c>
      <c r="C112" s="501" t="s">
        <v>3419</v>
      </c>
      <c r="D112" s="501" t="s">
        <v>3246</v>
      </c>
      <c r="E112" s="501" t="s">
        <v>3374</v>
      </c>
      <c r="F112" s="501" t="s">
        <v>3424</v>
      </c>
      <c r="G112" s="501" t="s">
        <v>3262</v>
      </c>
      <c r="H112" s="502">
        <v>84</v>
      </c>
      <c r="I112" s="501" t="s">
        <v>2087</v>
      </c>
      <c r="J112" s="501" t="s">
        <v>3425</v>
      </c>
      <c r="K112" s="503">
        <v>611615</v>
      </c>
      <c r="L112" s="501" t="s">
        <v>2079</v>
      </c>
      <c r="M112" s="501" t="s">
        <v>3259</v>
      </c>
      <c r="N112" s="503">
        <v>610142</v>
      </c>
      <c r="O112" s="503">
        <v>-1473</v>
      </c>
    </row>
    <row r="113" spans="1:15" hidden="1" outlineLevel="2">
      <c r="A113" s="501" t="s">
        <v>3372</v>
      </c>
      <c r="B113" s="501" t="s">
        <v>3079</v>
      </c>
      <c r="C113" s="501" t="s">
        <v>3419</v>
      </c>
      <c r="D113" s="501" t="s">
        <v>3246</v>
      </c>
      <c r="E113" s="501" t="s">
        <v>3374</v>
      </c>
      <c r="F113" s="501" t="s">
        <v>3426</v>
      </c>
      <c r="G113" s="501" t="s">
        <v>3262</v>
      </c>
      <c r="H113" s="502">
        <v>136</v>
      </c>
      <c r="I113" s="501" t="s">
        <v>2087</v>
      </c>
      <c r="J113" s="501" t="s">
        <v>3427</v>
      </c>
      <c r="K113" s="503">
        <v>990234</v>
      </c>
      <c r="L113" s="501" t="s">
        <v>2079</v>
      </c>
      <c r="M113" s="501" t="s">
        <v>3259</v>
      </c>
      <c r="N113" s="503">
        <v>987848</v>
      </c>
      <c r="O113" s="503">
        <v>-2386</v>
      </c>
    </row>
    <row r="114" spans="1:15" hidden="1" outlineLevel="2">
      <c r="A114" s="501" t="s">
        <v>3372</v>
      </c>
      <c r="B114" s="501" t="s">
        <v>3079</v>
      </c>
      <c r="C114" s="501" t="s">
        <v>3419</v>
      </c>
      <c r="D114" s="501" t="s">
        <v>3246</v>
      </c>
      <c r="E114" s="501" t="s">
        <v>3374</v>
      </c>
      <c r="F114" s="501" t="s">
        <v>3428</v>
      </c>
      <c r="G114" s="501" t="s">
        <v>3262</v>
      </c>
      <c r="H114" s="502">
        <v>95</v>
      </c>
      <c r="I114" s="501" t="s">
        <v>2087</v>
      </c>
      <c r="J114" s="501" t="s">
        <v>3429</v>
      </c>
      <c r="K114" s="503">
        <v>691707</v>
      </c>
      <c r="L114" s="501" t="s">
        <v>2079</v>
      </c>
      <c r="M114" s="501" t="s">
        <v>3259</v>
      </c>
      <c r="N114" s="503">
        <v>690041</v>
      </c>
      <c r="O114" s="503">
        <v>-1666</v>
      </c>
    </row>
    <row r="115" spans="1:15" hidden="1" outlineLevel="2">
      <c r="A115" s="501" t="s">
        <v>3372</v>
      </c>
      <c r="B115" s="501" t="s">
        <v>3079</v>
      </c>
      <c r="C115" s="501" t="s">
        <v>3419</v>
      </c>
      <c r="D115" s="501" t="s">
        <v>3246</v>
      </c>
      <c r="E115" s="501" t="s">
        <v>3374</v>
      </c>
      <c r="F115" s="501" t="s">
        <v>3430</v>
      </c>
      <c r="G115" s="501" t="s">
        <v>3262</v>
      </c>
      <c r="H115" s="502">
        <v>95</v>
      </c>
      <c r="I115" s="501" t="s">
        <v>2087</v>
      </c>
      <c r="J115" s="501" t="s">
        <v>3429</v>
      </c>
      <c r="K115" s="503">
        <v>691707</v>
      </c>
      <c r="L115" s="501" t="s">
        <v>2079</v>
      </c>
      <c r="M115" s="501" t="s">
        <v>3259</v>
      </c>
      <c r="N115" s="503">
        <v>690041</v>
      </c>
      <c r="O115" s="503">
        <v>-1666</v>
      </c>
    </row>
    <row r="116" spans="1:15" hidden="1" outlineLevel="2">
      <c r="A116" s="501" t="s">
        <v>3372</v>
      </c>
      <c r="B116" s="501" t="s">
        <v>3079</v>
      </c>
      <c r="C116" s="501" t="s">
        <v>3419</v>
      </c>
      <c r="D116" s="501" t="s">
        <v>3246</v>
      </c>
      <c r="E116" s="501" t="s">
        <v>3374</v>
      </c>
      <c r="F116" s="501" t="s">
        <v>3431</v>
      </c>
      <c r="G116" s="501" t="s">
        <v>3262</v>
      </c>
      <c r="H116" s="502">
        <v>290</v>
      </c>
      <c r="I116" s="501" t="s">
        <v>2087</v>
      </c>
      <c r="J116" s="501" t="s">
        <v>3432</v>
      </c>
      <c r="K116" s="503">
        <v>2111528</v>
      </c>
      <c r="L116" s="501" t="s">
        <v>2079</v>
      </c>
      <c r="M116" s="501" t="s">
        <v>3259</v>
      </c>
      <c r="N116" s="503">
        <v>2106441</v>
      </c>
      <c r="O116" s="503">
        <v>-5087</v>
      </c>
    </row>
    <row r="117" spans="1:15" hidden="1" outlineLevel="2">
      <c r="A117" s="501" t="s">
        <v>3372</v>
      </c>
      <c r="B117" s="501" t="s">
        <v>3079</v>
      </c>
      <c r="C117" s="501" t="s">
        <v>3419</v>
      </c>
      <c r="D117" s="501" t="s">
        <v>3246</v>
      </c>
      <c r="E117" s="501" t="s">
        <v>3374</v>
      </c>
      <c r="F117" s="501" t="s">
        <v>3433</v>
      </c>
      <c r="G117" s="501" t="s">
        <v>3262</v>
      </c>
      <c r="H117" s="502">
        <v>212</v>
      </c>
      <c r="I117" s="501" t="s">
        <v>2087</v>
      </c>
      <c r="J117" s="501" t="s">
        <v>3434</v>
      </c>
      <c r="K117" s="503">
        <v>1543600</v>
      </c>
      <c r="L117" s="501" t="s">
        <v>2079</v>
      </c>
      <c r="M117" s="501" t="s">
        <v>3259</v>
      </c>
      <c r="N117" s="503">
        <v>1539881</v>
      </c>
      <c r="O117" s="503">
        <v>-3719</v>
      </c>
    </row>
    <row r="118" spans="1:15" hidden="1" outlineLevel="2">
      <c r="A118" s="501" t="s">
        <v>3372</v>
      </c>
      <c r="B118" s="501" t="s">
        <v>3079</v>
      </c>
      <c r="C118" s="501" t="s">
        <v>3419</v>
      </c>
      <c r="D118" s="501" t="s">
        <v>3246</v>
      </c>
      <c r="E118" s="501" t="s">
        <v>3374</v>
      </c>
      <c r="F118" s="501" t="s">
        <v>3435</v>
      </c>
      <c r="G118" s="501" t="s">
        <v>3262</v>
      </c>
      <c r="H118" s="502">
        <v>120</v>
      </c>
      <c r="I118" s="501" t="s">
        <v>2087</v>
      </c>
      <c r="J118" s="501" t="s">
        <v>3436</v>
      </c>
      <c r="K118" s="503">
        <v>873736</v>
      </c>
      <c r="L118" s="501" t="s">
        <v>2079</v>
      </c>
      <c r="M118" s="501" t="s">
        <v>3259</v>
      </c>
      <c r="N118" s="503">
        <v>871631</v>
      </c>
      <c r="O118" s="503">
        <v>-2105</v>
      </c>
    </row>
    <row r="119" spans="1:15" hidden="1" outlineLevel="2">
      <c r="A119" s="501" t="s">
        <v>3372</v>
      </c>
      <c r="B119" s="501" t="s">
        <v>3079</v>
      </c>
      <c r="C119" s="501" t="s">
        <v>3419</v>
      </c>
      <c r="D119" s="501" t="s">
        <v>3246</v>
      </c>
      <c r="E119" s="501" t="s">
        <v>3374</v>
      </c>
      <c r="F119" s="501" t="s">
        <v>3437</v>
      </c>
      <c r="G119" s="501" t="s">
        <v>3262</v>
      </c>
      <c r="H119" s="502">
        <v>167</v>
      </c>
      <c r="I119" s="501" t="s">
        <v>2087</v>
      </c>
      <c r="J119" s="501" t="s">
        <v>3438</v>
      </c>
      <c r="K119" s="503">
        <v>1222570</v>
      </c>
      <c r="L119" s="501" t="s">
        <v>2079</v>
      </c>
      <c r="M119" s="501" t="s">
        <v>3259</v>
      </c>
      <c r="N119" s="503">
        <v>1213020</v>
      </c>
      <c r="O119" s="503">
        <v>-9550</v>
      </c>
    </row>
    <row r="120" spans="1:15" hidden="1" outlineLevel="2">
      <c r="A120" s="501" t="s">
        <v>3372</v>
      </c>
      <c r="B120" s="501" t="s">
        <v>3079</v>
      </c>
      <c r="C120" s="501" t="s">
        <v>3419</v>
      </c>
      <c r="D120" s="501" t="s">
        <v>3246</v>
      </c>
      <c r="E120" s="501" t="s">
        <v>3374</v>
      </c>
      <c r="F120" s="501" t="s">
        <v>3439</v>
      </c>
      <c r="G120" s="501" t="s">
        <v>3262</v>
      </c>
      <c r="H120" s="502">
        <v>150</v>
      </c>
      <c r="I120" s="501" t="s">
        <v>2087</v>
      </c>
      <c r="J120" s="501" t="s">
        <v>3440</v>
      </c>
      <c r="K120" s="503">
        <v>1098117</v>
      </c>
      <c r="L120" s="501" t="s">
        <v>2079</v>
      </c>
      <c r="M120" s="501" t="s">
        <v>3259</v>
      </c>
      <c r="N120" s="503">
        <v>1089539</v>
      </c>
      <c r="O120" s="503">
        <v>-8578</v>
      </c>
    </row>
    <row r="121" spans="1:15" hidden="1" outlineLevel="2">
      <c r="A121" s="501" t="s">
        <v>3372</v>
      </c>
      <c r="B121" s="501" t="s">
        <v>3079</v>
      </c>
      <c r="C121" s="501" t="s">
        <v>3419</v>
      </c>
      <c r="D121" s="501" t="s">
        <v>3246</v>
      </c>
      <c r="E121" s="501" t="s">
        <v>3374</v>
      </c>
      <c r="F121" s="501" t="s">
        <v>3441</v>
      </c>
      <c r="G121" s="501" t="s">
        <v>3262</v>
      </c>
      <c r="H121" s="502">
        <v>1040</v>
      </c>
      <c r="I121" s="501" t="s">
        <v>2087</v>
      </c>
      <c r="J121" s="501" t="s">
        <v>3442</v>
      </c>
      <c r="K121" s="503">
        <v>7613611</v>
      </c>
      <c r="L121" s="501" t="s">
        <v>2079</v>
      </c>
      <c r="M121" s="501" t="s">
        <v>3259</v>
      </c>
      <c r="N121" s="503">
        <v>7554134</v>
      </c>
      <c r="O121" s="503">
        <v>-59477</v>
      </c>
    </row>
    <row r="122" spans="1:15" hidden="1" outlineLevel="2">
      <c r="A122" s="501" t="s">
        <v>3372</v>
      </c>
      <c r="B122" s="501" t="s">
        <v>3079</v>
      </c>
      <c r="C122" s="501" t="s">
        <v>3419</v>
      </c>
      <c r="D122" s="501" t="s">
        <v>3246</v>
      </c>
      <c r="E122" s="501" t="s">
        <v>3374</v>
      </c>
      <c r="F122" s="501" t="s">
        <v>3443</v>
      </c>
      <c r="G122" s="501" t="s">
        <v>3262</v>
      </c>
      <c r="H122" s="502">
        <v>2620</v>
      </c>
      <c r="I122" s="501" t="s">
        <v>2087</v>
      </c>
      <c r="J122" s="501" t="s">
        <v>3444</v>
      </c>
      <c r="K122" s="503">
        <v>19180444</v>
      </c>
      <c r="L122" s="501" t="s">
        <v>2079</v>
      </c>
      <c r="M122" s="501" t="s">
        <v>3259</v>
      </c>
      <c r="N122" s="503">
        <v>19030606</v>
      </c>
      <c r="O122" s="503">
        <v>-149838</v>
      </c>
    </row>
    <row r="123" spans="1:15" hidden="1" outlineLevel="2">
      <c r="A123" s="501" t="s">
        <v>3372</v>
      </c>
      <c r="B123" s="501" t="s">
        <v>3079</v>
      </c>
      <c r="C123" s="501" t="s">
        <v>3419</v>
      </c>
      <c r="D123" s="501" t="s">
        <v>3246</v>
      </c>
      <c r="E123" s="501" t="s">
        <v>3374</v>
      </c>
      <c r="F123" s="501" t="s">
        <v>3445</v>
      </c>
      <c r="G123" s="501" t="s">
        <v>3262</v>
      </c>
      <c r="H123" s="502">
        <v>297</v>
      </c>
      <c r="I123" s="501" t="s">
        <v>2087</v>
      </c>
      <c r="J123" s="501" t="s">
        <v>3446</v>
      </c>
      <c r="K123" s="503">
        <v>2174272</v>
      </c>
      <c r="L123" s="501" t="s">
        <v>2079</v>
      </c>
      <c r="M123" s="501" t="s">
        <v>3259</v>
      </c>
      <c r="N123" s="503">
        <v>2157286</v>
      </c>
      <c r="O123" s="503">
        <v>-16986</v>
      </c>
    </row>
    <row r="124" spans="1:15" hidden="1" outlineLevel="2">
      <c r="A124" s="501" t="s">
        <v>3372</v>
      </c>
      <c r="B124" s="501" t="s">
        <v>3079</v>
      </c>
      <c r="C124" s="501" t="s">
        <v>3419</v>
      </c>
      <c r="D124" s="501" t="s">
        <v>3246</v>
      </c>
      <c r="E124" s="501" t="s">
        <v>3374</v>
      </c>
      <c r="F124" s="501" t="s">
        <v>3447</v>
      </c>
      <c r="G124" s="501" t="s">
        <v>3262</v>
      </c>
      <c r="H124" s="502">
        <v>73</v>
      </c>
      <c r="I124" s="501" t="s">
        <v>2087</v>
      </c>
      <c r="J124" s="501" t="s">
        <v>3448</v>
      </c>
      <c r="K124" s="503">
        <v>534417</v>
      </c>
      <c r="L124" s="501" t="s">
        <v>2079</v>
      </c>
      <c r="M124" s="501" t="s">
        <v>3259</v>
      </c>
      <c r="N124" s="503">
        <v>530242</v>
      </c>
      <c r="O124" s="503">
        <v>-4175</v>
      </c>
    </row>
    <row r="125" spans="1:15" hidden="1" outlineLevel="2">
      <c r="A125" s="501" t="s">
        <v>3372</v>
      </c>
      <c r="B125" s="501" t="s">
        <v>3079</v>
      </c>
      <c r="C125" s="501" t="s">
        <v>3419</v>
      </c>
      <c r="D125" s="501" t="s">
        <v>3246</v>
      </c>
      <c r="E125" s="501" t="s">
        <v>3374</v>
      </c>
      <c r="F125" s="501" t="s">
        <v>3449</v>
      </c>
      <c r="G125" s="501" t="s">
        <v>3262</v>
      </c>
      <c r="H125" s="502">
        <v>176</v>
      </c>
      <c r="I125" s="501" t="s">
        <v>2087</v>
      </c>
      <c r="J125" s="501" t="s">
        <v>3450</v>
      </c>
      <c r="K125" s="503">
        <v>1285405</v>
      </c>
      <c r="L125" s="501" t="s">
        <v>2079</v>
      </c>
      <c r="M125" s="501" t="s">
        <v>3259</v>
      </c>
      <c r="N125" s="503">
        <v>1278392</v>
      </c>
      <c r="O125" s="503">
        <v>-7013</v>
      </c>
    </row>
    <row r="126" spans="1:15" hidden="1" outlineLevel="2">
      <c r="A126" s="501" t="s">
        <v>3372</v>
      </c>
      <c r="B126" s="501" t="s">
        <v>3079</v>
      </c>
      <c r="C126" s="501" t="s">
        <v>3419</v>
      </c>
      <c r="D126" s="501" t="s">
        <v>3246</v>
      </c>
      <c r="E126" s="501" t="s">
        <v>3374</v>
      </c>
      <c r="F126" s="501" t="s">
        <v>3451</v>
      </c>
      <c r="G126" s="501" t="s">
        <v>3262</v>
      </c>
      <c r="H126" s="502">
        <v>115.01</v>
      </c>
      <c r="I126" s="501" t="s">
        <v>2087</v>
      </c>
      <c r="J126" s="501" t="s">
        <v>3452</v>
      </c>
      <c r="K126" s="503">
        <v>836424</v>
      </c>
      <c r="L126" s="501" t="s">
        <v>2079</v>
      </c>
      <c r="M126" s="501" t="s">
        <v>3259</v>
      </c>
      <c r="N126" s="503">
        <v>835385</v>
      </c>
      <c r="O126" s="503">
        <v>-1039</v>
      </c>
    </row>
    <row r="127" spans="1:15" hidden="1" outlineLevel="2">
      <c r="A127" s="501" t="s">
        <v>3372</v>
      </c>
      <c r="B127" s="501" t="s">
        <v>3079</v>
      </c>
      <c r="C127" s="501" t="s">
        <v>3419</v>
      </c>
      <c r="D127" s="501" t="s">
        <v>3246</v>
      </c>
      <c r="E127" s="501" t="s">
        <v>3374</v>
      </c>
      <c r="F127" s="501" t="s">
        <v>3453</v>
      </c>
      <c r="G127" s="501" t="s">
        <v>3262</v>
      </c>
      <c r="H127" s="502">
        <v>2315.0100000000002</v>
      </c>
      <c r="I127" s="501" t="s">
        <v>2087</v>
      </c>
      <c r="J127" s="501" t="s">
        <v>3454</v>
      </c>
      <c r="K127" s="503">
        <v>16837574</v>
      </c>
      <c r="L127" s="501" t="s">
        <v>2079</v>
      </c>
      <c r="M127" s="501" t="s">
        <v>3259</v>
      </c>
      <c r="N127" s="503">
        <v>16815283</v>
      </c>
      <c r="O127" s="503">
        <v>-22291</v>
      </c>
    </row>
    <row r="128" spans="1:15" hidden="1" outlineLevel="2">
      <c r="A128" s="501" t="s">
        <v>3372</v>
      </c>
      <c r="B128" s="501" t="s">
        <v>3079</v>
      </c>
      <c r="C128" s="501" t="s">
        <v>3419</v>
      </c>
      <c r="D128" s="501" t="s">
        <v>3246</v>
      </c>
      <c r="E128" s="501" t="s">
        <v>3374</v>
      </c>
      <c r="F128" s="501" t="s">
        <v>3455</v>
      </c>
      <c r="G128" s="501" t="s">
        <v>3262</v>
      </c>
      <c r="H128" s="502">
        <v>61</v>
      </c>
      <c r="I128" s="501" t="s">
        <v>2087</v>
      </c>
      <c r="J128" s="501" t="s">
        <v>3456</v>
      </c>
      <c r="K128" s="503">
        <v>443668</v>
      </c>
      <c r="L128" s="501" t="s">
        <v>2079</v>
      </c>
      <c r="M128" s="501" t="s">
        <v>3259</v>
      </c>
      <c r="N128" s="503">
        <v>443079</v>
      </c>
      <c r="O128" s="503">
        <v>-589</v>
      </c>
    </row>
    <row r="129" spans="1:15" hidden="1" outlineLevel="2">
      <c r="A129" s="501" t="s">
        <v>3372</v>
      </c>
      <c r="B129" s="501" t="s">
        <v>3079</v>
      </c>
      <c r="C129" s="501" t="s">
        <v>3419</v>
      </c>
      <c r="D129" s="501" t="s">
        <v>3246</v>
      </c>
      <c r="E129" s="501" t="s">
        <v>3374</v>
      </c>
      <c r="F129" s="501" t="s">
        <v>3457</v>
      </c>
      <c r="G129" s="501" t="s">
        <v>3262</v>
      </c>
      <c r="H129" s="502">
        <v>4250</v>
      </c>
      <c r="I129" s="501" t="s">
        <v>2087</v>
      </c>
      <c r="J129" s="501" t="s">
        <v>3458</v>
      </c>
      <c r="K129" s="503">
        <v>30911313</v>
      </c>
      <c r="L129" s="501" t="s">
        <v>2079</v>
      </c>
      <c r="M129" s="501" t="s">
        <v>3259</v>
      </c>
      <c r="N129" s="503">
        <v>30870258</v>
      </c>
      <c r="O129" s="503">
        <v>-41055</v>
      </c>
    </row>
    <row r="130" spans="1:15" hidden="1" outlineLevel="2">
      <c r="A130" s="501" t="s">
        <v>3372</v>
      </c>
      <c r="B130" s="501" t="s">
        <v>3079</v>
      </c>
      <c r="C130" s="501" t="s">
        <v>3419</v>
      </c>
      <c r="D130" s="501" t="s">
        <v>3246</v>
      </c>
      <c r="E130" s="501" t="s">
        <v>3374</v>
      </c>
      <c r="F130" s="501" t="s">
        <v>3459</v>
      </c>
      <c r="G130" s="501" t="s">
        <v>3262</v>
      </c>
      <c r="H130" s="502">
        <v>858</v>
      </c>
      <c r="I130" s="501" t="s">
        <v>2087</v>
      </c>
      <c r="J130" s="501" t="s">
        <v>3460</v>
      </c>
      <c r="K130" s="503">
        <v>6240449</v>
      </c>
      <c r="L130" s="501" t="s">
        <v>2079</v>
      </c>
      <c r="M130" s="501" t="s">
        <v>3259</v>
      </c>
      <c r="N130" s="503">
        <v>6232160</v>
      </c>
      <c r="O130" s="503">
        <v>-8289</v>
      </c>
    </row>
    <row r="131" spans="1:15" hidden="1" outlineLevel="2">
      <c r="A131" s="501" t="s">
        <v>3372</v>
      </c>
      <c r="B131" s="501" t="s">
        <v>3079</v>
      </c>
      <c r="C131" s="501" t="s">
        <v>3419</v>
      </c>
      <c r="D131" s="501" t="s">
        <v>3246</v>
      </c>
      <c r="E131" s="501" t="s">
        <v>3374</v>
      </c>
      <c r="F131" s="501" t="s">
        <v>3461</v>
      </c>
      <c r="G131" s="501" t="s">
        <v>3262</v>
      </c>
      <c r="H131" s="502">
        <v>1140</v>
      </c>
      <c r="I131" s="501" t="s">
        <v>2087</v>
      </c>
      <c r="J131" s="501" t="s">
        <v>3380</v>
      </c>
      <c r="K131" s="503">
        <v>8291505</v>
      </c>
      <c r="L131" s="501" t="s">
        <v>2079</v>
      </c>
      <c r="M131" s="501" t="s">
        <v>3259</v>
      </c>
      <c r="N131" s="503">
        <v>8280493</v>
      </c>
      <c r="O131" s="503">
        <v>-11012</v>
      </c>
    </row>
    <row r="132" spans="1:15" hidden="1" outlineLevel="2">
      <c r="A132" s="501" t="s">
        <v>3372</v>
      </c>
      <c r="B132" s="501" t="s">
        <v>3079</v>
      </c>
      <c r="C132" s="501" t="s">
        <v>3419</v>
      </c>
      <c r="D132" s="501" t="s">
        <v>3246</v>
      </c>
      <c r="E132" s="501" t="s">
        <v>3374</v>
      </c>
      <c r="F132" s="501" t="s">
        <v>3462</v>
      </c>
      <c r="G132" s="501" t="s">
        <v>3262</v>
      </c>
      <c r="H132" s="502">
        <v>897</v>
      </c>
      <c r="I132" s="501" t="s">
        <v>2087</v>
      </c>
      <c r="J132" s="501" t="s">
        <v>3463</v>
      </c>
      <c r="K132" s="503">
        <v>6519701</v>
      </c>
      <c r="L132" s="501" t="s">
        <v>2079</v>
      </c>
      <c r="M132" s="501" t="s">
        <v>3259</v>
      </c>
      <c r="N132" s="503">
        <v>6515440</v>
      </c>
      <c r="O132" s="503">
        <v>-4261</v>
      </c>
    </row>
    <row r="133" spans="1:15" hidden="1" outlineLevel="2">
      <c r="A133" s="501" t="s">
        <v>3372</v>
      </c>
      <c r="B133" s="501" t="s">
        <v>3079</v>
      </c>
      <c r="C133" s="501" t="s">
        <v>3419</v>
      </c>
      <c r="D133" s="501" t="s">
        <v>3246</v>
      </c>
      <c r="E133" s="501" t="s">
        <v>3374</v>
      </c>
      <c r="F133" s="501" t="s">
        <v>3464</v>
      </c>
      <c r="G133" s="501" t="s">
        <v>3262</v>
      </c>
      <c r="H133" s="502">
        <v>225.01</v>
      </c>
      <c r="I133" s="501" t="s">
        <v>2087</v>
      </c>
      <c r="J133" s="501" t="s">
        <v>3465</v>
      </c>
      <c r="K133" s="503">
        <v>1635377</v>
      </c>
      <c r="L133" s="501" t="s">
        <v>2079</v>
      </c>
      <c r="M133" s="501" t="s">
        <v>3259</v>
      </c>
      <c r="N133" s="503">
        <v>1634380</v>
      </c>
      <c r="O133" s="503">
        <v>-997</v>
      </c>
    </row>
    <row r="134" spans="1:15" hidden="1" outlineLevel="2">
      <c r="A134" s="501" t="s">
        <v>3372</v>
      </c>
      <c r="B134" s="501" t="s">
        <v>3079</v>
      </c>
      <c r="C134" s="501" t="s">
        <v>3419</v>
      </c>
      <c r="D134" s="501" t="s">
        <v>3246</v>
      </c>
      <c r="E134" s="501" t="s">
        <v>3374</v>
      </c>
      <c r="F134" s="501" t="s">
        <v>3466</v>
      </c>
      <c r="G134" s="501" t="s">
        <v>3262</v>
      </c>
      <c r="H134" s="502">
        <v>6536.9</v>
      </c>
      <c r="I134" s="501" t="s">
        <v>2087</v>
      </c>
      <c r="J134" s="501" t="s">
        <v>3467</v>
      </c>
      <c r="K134" s="503">
        <v>47562615</v>
      </c>
      <c r="L134" s="501" t="s">
        <v>2079</v>
      </c>
      <c r="M134" s="501" t="s">
        <v>3259</v>
      </c>
      <c r="N134" s="503">
        <v>47481361</v>
      </c>
      <c r="O134" s="503">
        <v>-81254</v>
      </c>
    </row>
    <row r="135" spans="1:15" hidden="1" outlineLevel="2">
      <c r="A135" s="501" t="s">
        <v>3372</v>
      </c>
      <c r="B135" s="501" t="s">
        <v>3079</v>
      </c>
      <c r="C135" s="501" t="s">
        <v>3419</v>
      </c>
      <c r="D135" s="501" t="s">
        <v>3246</v>
      </c>
      <c r="E135" s="501" t="s">
        <v>3374</v>
      </c>
      <c r="F135" s="501" t="s">
        <v>3468</v>
      </c>
      <c r="G135" s="501" t="s">
        <v>3262</v>
      </c>
      <c r="H135" s="502">
        <v>2260.0100000000002</v>
      </c>
      <c r="I135" s="501" t="s">
        <v>2087</v>
      </c>
      <c r="J135" s="501" t="s">
        <v>3469</v>
      </c>
      <c r="K135" s="503">
        <v>16582620</v>
      </c>
      <c r="L135" s="501" t="s">
        <v>2079</v>
      </c>
      <c r="M135" s="501" t="s">
        <v>3259</v>
      </c>
      <c r="N135" s="503">
        <v>16415786</v>
      </c>
      <c r="O135" s="503">
        <v>-166834</v>
      </c>
    </row>
    <row r="136" spans="1:15" hidden="1" outlineLevel="2">
      <c r="A136" s="501" t="s">
        <v>3372</v>
      </c>
      <c r="B136" s="501" t="s">
        <v>3079</v>
      </c>
      <c r="C136" s="501" t="s">
        <v>3419</v>
      </c>
      <c r="D136" s="501" t="s">
        <v>3246</v>
      </c>
      <c r="E136" s="501" t="s">
        <v>3374</v>
      </c>
      <c r="F136" s="501" t="s">
        <v>3470</v>
      </c>
      <c r="G136" s="501" t="s">
        <v>3262</v>
      </c>
      <c r="H136" s="502">
        <v>479</v>
      </c>
      <c r="I136" s="501" t="s">
        <v>2087</v>
      </c>
      <c r="J136" s="501" t="s">
        <v>3471</v>
      </c>
      <c r="K136" s="503">
        <v>3514619</v>
      </c>
      <c r="L136" s="501" t="s">
        <v>2079</v>
      </c>
      <c r="M136" s="501" t="s">
        <v>3259</v>
      </c>
      <c r="N136" s="503">
        <v>3479260</v>
      </c>
      <c r="O136" s="503">
        <v>-35359</v>
      </c>
    </row>
    <row r="137" spans="1:15" hidden="1" outlineLevel="2">
      <c r="A137" s="501" t="s">
        <v>3372</v>
      </c>
      <c r="B137" s="501" t="s">
        <v>3079</v>
      </c>
      <c r="C137" s="501" t="s">
        <v>3419</v>
      </c>
      <c r="D137" s="501" t="s">
        <v>3246</v>
      </c>
      <c r="E137" s="501" t="s">
        <v>3374</v>
      </c>
      <c r="F137" s="501" t="s">
        <v>3472</v>
      </c>
      <c r="G137" s="501" t="s">
        <v>3262</v>
      </c>
      <c r="H137" s="502">
        <v>1210</v>
      </c>
      <c r="I137" s="501" t="s">
        <v>2087</v>
      </c>
      <c r="J137" s="501" t="s">
        <v>3473</v>
      </c>
      <c r="K137" s="503">
        <v>8976857</v>
      </c>
      <c r="L137" s="501" t="s">
        <v>2079</v>
      </c>
      <c r="M137" s="501" t="s">
        <v>3259</v>
      </c>
      <c r="N137" s="503">
        <v>8788944</v>
      </c>
      <c r="O137" s="503">
        <v>-187913</v>
      </c>
    </row>
    <row r="138" spans="1:15" hidden="1" outlineLevel="2">
      <c r="A138" s="501" t="s">
        <v>3372</v>
      </c>
      <c r="B138" s="501" t="s">
        <v>3079</v>
      </c>
      <c r="C138" s="501" t="s">
        <v>3419</v>
      </c>
      <c r="D138" s="501" t="s">
        <v>3246</v>
      </c>
      <c r="E138" s="501" t="s">
        <v>3374</v>
      </c>
      <c r="F138" s="501" t="s">
        <v>3474</v>
      </c>
      <c r="G138" s="501" t="s">
        <v>3262</v>
      </c>
      <c r="H138" s="502">
        <v>950</v>
      </c>
      <c r="I138" s="501" t="s">
        <v>2087</v>
      </c>
      <c r="J138" s="501" t="s">
        <v>3475</v>
      </c>
      <c r="K138" s="503">
        <v>7086525</v>
      </c>
      <c r="L138" s="501" t="s">
        <v>2079</v>
      </c>
      <c r="M138" s="501" t="s">
        <v>3259</v>
      </c>
      <c r="N138" s="503">
        <v>6900411</v>
      </c>
      <c r="O138" s="503">
        <v>-186114</v>
      </c>
    </row>
    <row r="139" spans="1:15" hidden="1" outlineLevel="2">
      <c r="A139" s="501" t="s">
        <v>3372</v>
      </c>
      <c r="B139" s="501" t="s">
        <v>3079</v>
      </c>
      <c r="C139" s="501" t="s">
        <v>3419</v>
      </c>
      <c r="D139" s="501" t="s">
        <v>3246</v>
      </c>
      <c r="E139" s="501" t="s">
        <v>3374</v>
      </c>
      <c r="F139" s="501" t="s">
        <v>3476</v>
      </c>
      <c r="G139" s="501" t="s">
        <v>3262</v>
      </c>
      <c r="H139" s="502">
        <v>4250</v>
      </c>
      <c r="I139" s="501" t="s">
        <v>2087</v>
      </c>
      <c r="J139" s="501" t="s">
        <v>3475</v>
      </c>
      <c r="K139" s="503">
        <v>31702875</v>
      </c>
      <c r="L139" s="501" t="s">
        <v>2079</v>
      </c>
      <c r="M139" s="501" t="s">
        <v>3259</v>
      </c>
      <c r="N139" s="503">
        <v>30870258</v>
      </c>
      <c r="O139" s="503">
        <v>-832617</v>
      </c>
    </row>
    <row r="140" spans="1:15" hidden="1" outlineLevel="2">
      <c r="A140" s="501" t="s">
        <v>3372</v>
      </c>
      <c r="B140" s="501" t="s">
        <v>3079</v>
      </c>
      <c r="C140" s="501" t="s">
        <v>3419</v>
      </c>
      <c r="D140" s="501" t="s">
        <v>3246</v>
      </c>
      <c r="E140" s="501" t="s">
        <v>3374</v>
      </c>
      <c r="F140" s="501" t="s">
        <v>3477</v>
      </c>
      <c r="G140" s="501" t="s">
        <v>3262</v>
      </c>
      <c r="H140" s="502">
        <v>13772.4</v>
      </c>
      <c r="I140" s="501" t="s">
        <v>2087</v>
      </c>
      <c r="J140" s="501" t="s">
        <v>3478</v>
      </c>
      <c r="K140" s="503">
        <v>102941804</v>
      </c>
      <c r="L140" s="501" t="s">
        <v>2079</v>
      </c>
      <c r="M140" s="501" t="s">
        <v>3259</v>
      </c>
      <c r="N140" s="503">
        <v>100037067</v>
      </c>
      <c r="O140" s="503">
        <v>-2904737</v>
      </c>
    </row>
    <row r="141" spans="1:15" hidden="1" outlineLevel="2">
      <c r="A141" s="501" t="s">
        <v>3372</v>
      </c>
      <c r="B141" s="501" t="s">
        <v>3079</v>
      </c>
      <c r="C141" s="501" t="s">
        <v>3419</v>
      </c>
      <c r="D141" s="501" t="s">
        <v>3246</v>
      </c>
      <c r="E141" s="501" t="s">
        <v>3374</v>
      </c>
      <c r="F141" s="501" t="s">
        <v>3479</v>
      </c>
      <c r="G141" s="501" t="s">
        <v>3262</v>
      </c>
      <c r="H141" s="502">
        <v>1827</v>
      </c>
      <c r="I141" s="501" t="s">
        <v>2087</v>
      </c>
      <c r="J141" s="501" t="s">
        <v>3480</v>
      </c>
      <c r="K141" s="503">
        <v>13619335</v>
      </c>
      <c r="L141" s="501" t="s">
        <v>2079</v>
      </c>
      <c r="M141" s="501" t="s">
        <v>3259</v>
      </c>
      <c r="N141" s="503">
        <v>13270579</v>
      </c>
      <c r="O141" s="503">
        <v>-348756</v>
      </c>
    </row>
    <row r="142" spans="1:15" hidden="1" outlineLevel="2">
      <c r="A142" s="501" t="s">
        <v>3372</v>
      </c>
      <c r="B142" s="501" t="s">
        <v>3079</v>
      </c>
      <c r="C142" s="501" t="s">
        <v>3419</v>
      </c>
      <c r="D142" s="501" t="s">
        <v>3246</v>
      </c>
      <c r="E142" s="501" t="s">
        <v>3374</v>
      </c>
      <c r="F142" s="501" t="s">
        <v>3481</v>
      </c>
      <c r="G142" s="501" t="s">
        <v>3262</v>
      </c>
      <c r="H142" s="502">
        <v>326</v>
      </c>
      <c r="I142" s="501" t="s">
        <v>2087</v>
      </c>
      <c r="J142" s="501" t="s">
        <v>3482</v>
      </c>
      <c r="K142" s="503">
        <v>2430160</v>
      </c>
      <c r="L142" s="501" t="s">
        <v>2079</v>
      </c>
      <c r="M142" s="501" t="s">
        <v>3259</v>
      </c>
      <c r="N142" s="503">
        <v>2367930</v>
      </c>
      <c r="O142" s="503">
        <v>-62230</v>
      </c>
    </row>
    <row r="143" spans="1:15" hidden="1" outlineLevel="2">
      <c r="A143" s="501" t="s">
        <v>3372</v>
      </c>
      <c r="B143" s="501" t="s">
        <v>3079</v>
      </c>
      <c r="C143" s="501" t="s">
        <v>3419</v>
      </c>
      <c r="D143" s="501" t="s">
        <v>3246</v>
      </c>
      <c r="E143" s="501" t="s">
        <v>3374</v>
      </c>
      <c r="F143" s="501" t="s">
        <v>3483</v>
      </c>
      <c r="G143" s="501" t="s">
        <v>3262</v>
      </c>
      <c r="H143" s="502">
        <v>338.01</v>
      </c>
      <c r="I143" s="501" t="s">
        <v>2087</v>
      </c>
      <c r="J143" s="501" t="s">
        <v>3484</v>
      </c>
      <c r="K143" s="503">
        <v>2519689</v>
      </c>
      <c r="L143" s="501" t="s">
        <v>2079</v>
      </c>
      <c r="M143" s="501" t="s">
        <v>3259</v>
      </c>
      <c r="N143" s="503">
        <v>2455166</v>
      </c>
      <c r="O143" s="503">
        <v>-64523</v>
      </c>
    </row>
    <row r="144" spans="1:15" hidden="1" outlineLevel="2">
      <c r="A144" s="501" t="s">
        <v>3372</v>
      </c>
      <c r="B144" s="501" t="s">
        <v>3079</v>
      </c>
      <c r="C144" s="501" t="s">
        <v>3419</v>
      </c>
      <c r="D144" s="501" t="s">
        <v>3246</v>
      </c>
      <c r="E144" s="501" t="s">
        <v>3374</v>
      </c>
      <c r="F144" s="501" t="s">
        <v>3485</v>
      </c>
      <c r="G144" s="501" t="s">
        <v>3262</v>
      </c>
      <c r="H144" s="502">
        <v>105</v>
      </c>
      <c r="I144" s="501" t="s">
        <v>2087</v>
      </c>
      <c r="J144" s="501" t="s">
        <v>3486</v>
      </c>
      <c r="K144" s="503">
        <v>782720</v>
      </c>
      <c r="L144" s="501" t="s">
        <v>2079</v>
      </c>
      <c r="M144" s="501" t="s">
        <v>3259</v>
      </c>
      <c r="N144" s="503">
        <v>762677</v>
      </c>
      <c r="O144" s="503">
        <v>-20043</v>
      </c>
    </row>
    <row r="145" spans="1:15" hidden="1" outlineLevel="2">
      <c r="A145" s="501" t="s">
        <v>3372</v>
      </c>
      <c r="B145" s="501" t="s">
        <v>3079</v>
      </c>
      <c r="C145" s="501" t="s">
        <v>3419</v>
      </c>
      <c r="D145" s="501" t="s">
        <v>3246</v>
      </c>
      <c r="E145" s="501" t="s">
        <v>3374</v>
      </c>
      <c r="F145" s="501" t="s">
        <v>3487</v>
      </c>
      <c r="G145" s="501" t="s">
        <v>3262</v>
      </c>
      <c r="H145" s="502">
        <v>1112</v>
      </c>
      <c r="I145" s="501" t="s">
        <v>2087</v>
      </c>
      <c r="J145" s="501" t="s">
        <v>3488</v>
      </c>
      <c r="K145" s="503">
        <v>8266174</v>
      </c>
      <c r="L145" s="501" t="s">
        <v>2079</v>
      </c>
      <c r="M145" s="501" t="s">
        <v>3259</v>
      </c>
      <c r="N145" s="503">
        <v>8077112</v>
      </c>
      <c r="O145" s="503">
        <v>-189062</v>
      </c>
    </row>
    <row r="146" spans="1:15" hidden="1" outlineLevel="2">
      <c r="A146" s="501" t="s">
        <v>3372</v>
      </c>
      <c r="B146" s="501" t="s">
        <v>3079</v>
      </c>
      <c r="C146" s="501" t="s">
        <v>3419</v>
      </c>
      <c r="D146" s="501" t="s">
        <v>3246</v>
      </c>
      <c r="E146" s="501" t="s">
        <v>3374</v>
      </c>
      <c r="F146" s="501" t="s">
        <v>3489</v>
      </c>
      <c r="G146" s="501" t="s">
        <v>3262</v>
      </c>
      <c r="H146" s="502">
        <v>4370</v>
      </c>
      <c r="I146" s="501" t="s">
        <v>2087</v>
      </c>
      <c r="J146" s="501" t="s">
        <v>3490</v>
      </c>
      <c r="K146" s="503">
        <v>32484876</v>
      </c>
      <c r="L146" s="501" t="s">
        <v>2079</v>
      </c>
      <c r="M146" s="501" t="s">
        <v>3259</v>
      </c>
      <c r="N146" s="503">
        <v>31741888</v>
      </c>
      <c r="O146" s="503">
        <v>-742988</v>
      </c>
    </row>
    <row r="147" spans="1:15" hidden="1" outlineLevel="2">
      <c r="A147" s="501" t="s">
        <v>3372</v>
      </c>
      <c r="B147" s="501" t="s">
        <v>3079</v>
      </c>
      <c r="C147" s="501" t="s">
        <v>3419</v>
      </c>
      <c r="D147" s="501" t="s">
        <v>3246</v>
      </c>
      <c r="E147" s="501" t="s">
        <v>3374</v>
      </c>
      <c r="F147" s="501" t="s">
        <v>3491</v>
      </c>
      <c r="G147" s="501" t="s">
        <v>3262</v>
      </c>
      <c r="H147" s="502">
        <v>900</v>
      </c>
      <c r="I147" s="501" t="s">
        <v>2087</v>
      </c>
      <c r="J147" s="501" t="s">
        <v>3492</v>
      </c>
      <c r="K147" s="503">
        <v>6690249</v>
      </c>
      <c r="L147" s="501" t="s">
        <v>2079</v>
      </c>
      <c r="M147" s="501" t="s">
        <v>3259</v>
      </c>
      <c r="N147" s="503">
        <v>6537231</v>
      </c>
      <c r="O147" s="503">
        <v>-153018</v>
      </c>
    </row>
    <row r="148" spans="1:15" hidden="1" outlineLevel="2">
      <c r="A148" s="501" t="s">
        <v>3372</v>
      </c>
      <c r="B148" s="501" t="s">
        <v>3079</v>
      </c>
      <c r="C148" s="501" t="s">
        <v>3419</v>
      </c>
      <c r="D148" s="501" t="s">
        <v>3246</v>
      </c>
      <c r="E148" s="501" t="s">
        <v>3374</v>
      </c>
      <c r="F148" s="501" t="s">
        <v>3493</v>
      </c>
      <c r="G148" s="501" t="s">
        <v>3262</v>
      </c>
      <c r="H148" s="502">
        <v>13600</v>
      </c>
      <c r="I148" s="501" t="s">
        <v>2087</v>
      </c>
      <c r="J148" s="501" t="s">
        <v>3492</v>
      </c>
      <c r="K148" s="503">
        <v>101097096</v>
      </c>
      <c r="L148" s="501" t="s">
        <v>2079</v>
      </c>
      <c r="M148" s="501" t="s">
        <v>3259</v>
      </c>
      <c r="N148" s="503">
        <v>98784824</v>
      </c>
      <c r="O148" s="503">
        <v>-2312272</v>
      </c>
    </row>
    <row r="149" spans="1:15" hidden="1" outlineLevel="2">
      <c r="A149" s="501" t="s">
        <v>3372</v>
      </c>
      <c r="B149" s="501" t="s">
        <v>3079</v>
      </c>
      <c r="C149" s="501" t="s">
        <v>3419</v>
      </c>
      <c r="D149" s="501" t="s">
        <v>3246</v>
      </c>
      <c r="E149" s="501" t="s">
        <v>3374</v>
      </c>
      <c r="F149" s="501" t="s">
        <v>3494</v>
      </c>
      <c r="G149" s="501" t="s">
        <v>3262</v>
      </c>
      <c r="H149" s="502">
        <v>75</v>
      </c>
      <c r="I149" s="501" t="s">
        <v>2087</v>
      </c>
      <c r="J149" s="501" t="s">
        <v>3495</v>
      </c>
      <c r="K149" s="503">
        <v>557521</v>
      </c>
      <c r="L149" s="501" t="s">
        <v>2079</v>
      </c>
      <c r="M149" s="501" t="s">
        <v>3259</v>
      </c>
      <c r="N149" s="503">
        <v>544769</v>
      </c>
      <c r="O149" s="503">
        <v>-12752</v>
      </c>
    </row>
    <row r="150" spans="1:15" hidden="1" outlineLevel="2">
      <c r="A150" s="501" t="s">
        <v>3372</v>
      </c>
      <c r="B150" s="501" t="s">
        <v>3079</v>
      </c>
      <c r="C150" s="501" t="s">
        <v>3419</v>
      </c>
      <c r="D150" s="501" t="s">
        <v>3246</v>
      </c>
      <c r="E150" s="501" t="s">
        <v>3374</v>
      </c>
      <c r="F150" s="501" t="s">
        <v>3496</v>
      </c>
      <c r="G150" s="501" t="s">
        <v>3262</v>
      </c>
      <c r="H150" s="502">
        <v>128</v>
      </c>
      <c r="I150" s="501" t="s">
        <v>2087</v>
      </c>
      <c r="J150" s="501" t="s">
        <v>3497</v>
      </c>
      <c r="K150" s="503">
        <v>952452</v>
      </c>
      <c r="L150" s="501" t="s">
        <v>2079</v>
      </c>
      <c r="M150" s="501" t="s">
        <v>3259</v>
      </c>
      <c r="N150" s="503">
        <v>929740</v>
      </c>
      <c r="O150" s="503">
        <v>-22712</v>
      </c>
    </row>
    <row r="151" spans="1:15" hidden="1" outlineLevel="2">
      <c r="A151" s="501" t="s">
        <v>3372</v>
      </c>
      <c r="B151" s="501" t="s">
        <v>3079</v>
      </c>
      <c r="C151" s="501" t="s">
        <v>3419</v>
      </c>
      <c r="D151" s="501" t="s">
        <v>3246</v>
      </c>
      <c r="E151" s="501" t="s">
        <v>3374</v>
      </c>
      <c r="F151" s="501" t="s">
        <v>3498</v>
      </c>
      <c r="G151" s="501" t="s">
        <v>3262</v>
      </c>
      <c r="H151" s="502">
        <v>4110</v>
      </c>
      <c r="I151" s="501" t="s">
        <v>2087</v>
      </c>
      <c r="J151" s="501" t="s">
        <v>3499</v>
      </c>
      <c r="K151" s="503">
        <v>30582633</v>
      </c>
      <c r="L151" s="501" t="s">
        <v>2079</v>
      </c>
      <c r="M151" s="501" t="s">
        <v>3259</v>
      </c>
      <c r="N151" s="503">
        <v>29853355</v>
      </c>
      <c r="O151" s="503">
        <v>-729278</v>
      </c>
    </row>
    <row r="152" spans="1:15" hidden="1" outlineLevel="2">
      <c r="A152" s="501" t="s">
        <v>3372</v>
      </c>
      <c r="B152" s="501" t="s">
        <v>3079</v>
      </c>
      <c r="C152" s="501" t="s">
        <v>3419</v>
      </c>
      <c r="D152" s="501" t="s">
        <v>3246</v>
      </c>
      <c r="E152" s="501" t="s">
        <v>3374</v>
      </c>
      <c r="F152" s="501" t="s">
        <v>3500</v>
      </c>
      <c r="G152" s="501" t="s">
        <v>3262</v>
      </c>
      <c r="H152" s="502">
        <v>125</v>
      </c>
      <c r="I152" s="501" t="s">
        <v>2087</v>
      </c>
      <c r="J152" s="501" t="s">
        <v>3501</v>
      </c>
      <c r="K152" s="503">
        <v>930129</v>
      </c>
      <c r="L152" s="501" t="s">
        <v>2079</v>
      </c>
      <c r="M152" s="501" t="s">
        <v>3259</v>
      </c>
      <c r="N152" s="503">
        <v>907949</v>
      </c>
      <c r="O152" s="503">
        <v>-22180</v>
      </c>
    </row>
    <row r="153" spans="1:15" hidden="1" outlineLevel="2">
      <c r="A153" s="501" t="s">
        <v>3372</v>
      </c>
      <c r="B153" s="501" t="s">
        <v>3079</v>
      </c>
      <c r="C153" s="501" t="s">
        <v>3419</v>
      </c>
      <c r="D153" s="501" t="s">
        <v>3246</v>
      </c>
      <c r="E153" s="501" t="s">
        <v>3374</v>
      </c>
      <c r="F153" s="501" t="s">
        <v>3502</v>
      </c>
      <c r="G153" s="501" t="s">
        <v>3262</v>
      </c>
      <c r="H153" s="502">
        <v>275</v>
      </c>
      <c r="I153" s="501" t="s">
        <v>2087</v>
      </c>
      <c r="J153" s="501" t="s">
        <v>3503</v>
      </c>
      <c r="K153" s="503">
        <v>2046283</v>
      </c>
      <c r="L153" s="501" t="s">
        <v>2079</v>
      </c>
      <c r="M153" s="501" t="s">
        <v>3259</v>
      </c>
      <c r="N153" s="503">
        <v>1997487</v>
      </c>
      <c r="O153" s="503">
        <v>-48796</v>
      </c>
    </row>
    <row r="154" spans="1:15" hidden="1" outlineLevel="2">
      <c r="A154" s="501" t="s">
        <v>3372</v>
      </c>
      <c r="B154" s="501" t="s">
        <v>3079</v>
      </c>
      <c r="C154" s="501" t="s">
        <v>3419</v>
      </c>
      <c r="D154" s="501" t="s">
        <v>3246</v>
      </c>
      <c r="E154" s="501" t="s">
        <v>3374</v>
      </c>
      <c r="F154" s="501" t="s">
        <v>3504</v>
      </c>
      <c r="G154" s="501" t="s">
        <v>3262</v>
      </c>
      <c r="H154" s="502">
        <v>2634.02</v>
      </c>
      <c r="I154" s="501" t="s">
        <v>2087</v>
      </c>
      <c r="J154" s="501" t="s">
        <v>3505</v>
      </c>
      <c r="K154" s="503">
        <v>19599822</v>
      </c>
      <c r="L154" s="501" t="s">
        <v>2079</v>
      </c>
      <c r="M154" s="501" t="s">
        <v>3259</v>
      </c>
      <c r="N154" s="503">
        <v>19132441</v>
      </c>
      <c r="O154" s="503">
        <v>-467381</v>
      </c>
    </row>
    <row r="155" spans="1:15" hidden="1" outlineLevel="2">
      <c r="A155" s="501" t="s">
        <v>3372</v>
      </c>
      <c r="B155" s="501" t="s">
        <v>3079</v>
      </c>
      <c r="C155" s="501" t="s">
        <v>3419</v>
      </c>
      <c r="D155" s="501" t="s">
        <v>3246</v>
      </c>
      <c r="E155" s="501" t="s">
        <v>3374</v>
      </c>
      <c r="F155" s="501" t="s">
        <v>3506</v>
      </c>
      <c r="G155" s="501" t="s">
        <v>3262</v>
      </c>
      <c r="H155" s="502">
        <v>4250</v>
      </c>
      <c r="I155" s="501" t="s">
        <v>2087</v>
      </c>
      <c r="J155" s="501" t="s">
        <v>3507</v>
      </c>
      <c r="K155" s="503">
        <v>30981735</v>
      </c>
      <c r="L155" s="501" t="s">
        <v>2079</v>
      </c>
      <c r="M155" s="501" t="s">
        <v>3259</v>
      </c>
      <c r="N155" s="503">
        <v>30870258</v>
      </c>
      <c r="O155" s="503">
        <v>-111477</v>
      </c>
    </row>
    <row r="156" spans="1:15" hidden="1" outlineLevel="2">
      <c r="A156" s="501" t="s">
        <v>3372</v>
      </c>
      <c r="B156" s="501" t="s">
        <v>3079</v>
      </c>
      <c r="C156" s="501" t="s">
        <v>3419</v>
      </c>
      <c r="D156" s="501" t="s">
        <v>3246</v>
      </c>
      <c r="E156" s="501" t="s">
        <v>3374</v>
      </c>
      <c r="F156" s="501" t="s">
        <v>3508</v>
      </c>
      <c r="G156" s="501" t="s">
        <v>3262</v>
      </c>
      <c r="H156" s="502">
        <v>1150</v>
      </c>
      <c r="I156" s="501" t="s">
        <v>2087</v>
      </c>
      <c r="J156" s="501" t="s">
        <v>3509</v>
      </c>
      <c r="K156" s="503">
        <v>8380510</v>
      </c>
      <c r="L156" s="501" t="s">
        <v>2079</v>
      </c>
      <c r="M156" s="501" t="s">
        <v>3259</v>
      </c>
      <c r="N156" s="503">
        <v>8353129</v>
      </c>
      <c r="O156" s="503">
        <v>-27381</v>
      </c>
    </row>
    <row r="157" spans="1:15" hidden="1" outlineLevel="2">
      <c r="A157" s="501" t="s">
        <v>3372</v>
      </c>
      <c r="B157" s="501" t="s">
        <v>3079</v>
      </c>
      <c r="C157" s="501" t="s">
        <v>3419</v>
      </c>
      <c r="D157" s="501" t="s">
        <v>3246</v>
      </c>
      <c r="E157" s="501" t="s">
        <v>3374</v>
      </c>
      <c r="F157" s="501" t="s">
        <v>3510</v>
      </c>
      <c r="G157" s="501" t="s">
        <v>3262</v>
      </c>
      <c r="H157" s="502">
        <v>685</v>
      </c>
      <c r="I157" s="501" t="s">
        <v>2087</v>
      </c>
      <c r="J157" s="501" t="s">
        <v>3509</v>
      </c>
      <c r="K157" s="503">
        <v>4991869</v>
      </c>
      <c r="L157" s="501" t="s">
        <v>2079</v>
      </c>
      <c r="M157" s="501" t="s">
        <v>3259</v>
      </c>
      <c r="N157" s="503">
        <v>4975559</v>
      </c>
      <c r="O157" s="503">
        <v>-16310</v>
      </c>
    </row>
    <row r="158" spans="1:15" hidden="1" outlineLevel="2">
      <c r="A158" s="501" t="s">
        <v>3372</v>
      </c>
      <c r="B158" s="501" t="s">
        <v>3079</v>
      </c>
      <c r="C158" s="501" t="s">
        <v>3419</v>
      </c>
      <c r="D158" s="501" t="s">
        <v>3246</v>
      </c>
      <c r="E158" s="501" t="s">
        <v>3374</v>
      </c>
      <c r="F158" s="501" t="s">
        <v>3511</v>
      </c>
      <c r="G158" s="501" t="s">
        <v>3262</v>
      </c>
      <c r="H158" s="502">
        <v>1130</v>
      </c>
      <c r="I158" s="501" t="s">
        <v>2087</v>
      </c>
      <c r="J158" s="501" t="s">
        <v>3509</v>
      </c>
      <c r="K158" s="503">
        <v>8234762</v>
      </c>
      <c r="L158" s="501" t="s">
        <v>2079</v>
      </c>
      <c r="M158" s="501" t="s">
        <v>3259</v>
      </c>
      <c r="N158" s="503">
        <v>8207857</v>
      </c>
      <c r="O158" s="503">
        <v>-26905</v>
      </c>
    </row>
    <row r="159" spans="1:15" hidden="1" outlineLevel="2">
      <c r="A159" s="501" t="s">
        <v>3372</v>
      </c>
      <c r="B159" s="501" t="s">
        <v>3079</v>
      </c>
      <c r="C159" s="501" t="s">
        <v>3419</v>
      </c>
      <c r="D159" s="501" t="s">
        <v>3246</v>
      </c>
      <c r="E159" s="501" t="s">
        <v>3374</v>
      </c>
      <c r="F159" s="501" t="s">
        <v>3512</v>
      </c>
      <c r="G159" s="501" t="s">
        <v>3262</v>
      </c>
      <c r="H159" s="502">
        <v>1100</v>
      </c>
      <c r="I159" s="501" t="s">
        <v>2087</v>
      </c>
      <c r="J159" s="501" t="s">
        <v>3509</v>
      </c>
      <c r="K159" s="503">
        <v>8016140</v>
      </c>
      <c r="L159" s="501" t="s">
        <v>2079</v>
      </c>
      <c r="M159" s="501" t="s">
        <v>3259</v>
      </c>
      <c r="N159" s="503">
        <v>7989949</v>
      </c>
      <c r="O159" s="503">
        <v>-26191</v>
      </c>
    </row>
    <row r="160" spans="1:15" hidden="1" outlineLevel="2">
      <c r="A160" s="501" t="s">
        <v>3372</v>
      </c>
      <c r="B160" s="501" t="s">
        <v>3079</v>
      </c>
      <c r="C160" s="501" t="s">
        <v>3419</v>
      </c>
      <c r="D160" s="501" t="s">
        <v>3246</v>
      </c>
      <c r="E160" s="501" t="s">
        <v>3374</v>
      </c>
      <c r="F160" s="501" t="s">
        <v>3513</v>
      </c>
      <c r="G160" s="501" t="s">
        <v>3262</v>
      </c>
      <c r="H160" s="502">
        <v>45026</v>
      </c>
      <c r="I160" s="501" t="s">
        <v>2087</v>
      </c>
      <c r="J160" s="501" t="s">
        <v>3514</v>
      </c>
      <c r="K160" s="503">
        <v>329235065</v>
      </c>
      <c r="L160" s="501" t="s">
        <v>2079</v>
      </c>
      <c r="M160" s="501" t="s">
        <v>3259</v>
      </c>
      <c r="N160" s="503">
        <v>327050403</v>
      </c>
      <c r="O160" s="503">
        <v>-2184662</v>
      </c>
    </row>
    <row r="161" spans="1:15" hidden="1" outlineLevel="2">
      <c r="A161" s="501" t="s">
        <v>3372</v>
      </c>
      <c r="B161" s="501" t="s">
        <v>3079</v>
      </c>
      <c r="C161" s="501" t="s">
        <v>3419</v>
      </c>
      <c r="D161" s="501" t="s">
        <v>3246</v>
      </c>
      <c r="E161" s="501" t="s">
        <v>3374</v>
      </c>
      <c r="F161" s="501" t="s">
        <v>3515</v>
      </c>
      <c r="G161" s="501" t="s">
        <v>3262</v>
      </c>
      <c r="H161" s="502">
        <v>960</v>
      </c>
      <c r="I161" s="501" t="s">
        <v>2087</v>
      </c>
      <c r="J161" s="501" t="s">
        <v>3516</v>
      </c>
      <c r="K161" s="503">
        <v>7128682</v>
      </c>
      <c r="L161" s="501" t="s">
        <v>2079</v>
      </c>
      <c r="M161" s="501" t="s">
        <v>3259</v>
      </c>
      <c r="N161" s="503">
        <v>6973046</v>
      </c>
      <c r="O161" s="503">
        <v>-155636</v>
      </c>
    </row>
    <row r="162" spans="1:15" hidden="1" outlineLevel="2">
      <c r="A162" s="501" t="s">
        <v>3372</v>
      </c>
      <c r="B162" s="501" t="s">
        <v>3079</v>
      </c>
      <c r="C162" s="501" t="s">
        <v>3419</v>
      </c>
      <c r="D162" s="501" t="s">
        <v>3246</v>
      </c>
      <c r="E162" s="501" t="s">
        <v>3374</v>
      </c>
      <c r="F162" s="501" t="s">
        <v>3517</v>
      </c>
      <c r="G162" s="501" t="s">
        <v>3262</v>
      </c>
      <c r="H162" s="502">
        <v>3792</v>
      </c>
      <c r="I162" s="501" t="s">
        <v>2087</v>
      </c>
      <c r="J162" s="501" t="s">
        <v>3518</v>
      </c>
      <c r="K162" s="503">
        <v>28209295</v>
      </c>
      <c r="L162" s="501" t="s">
        <v>2079</v>
      </c>
      <c r="M162" s="501" t="s">
        <v>3259</v>
      </c>
      <c r="N162" s="503">
        <v>27543533</v>
      </c>
      <c r="O162" s="503">
        <v>-665762</v>
      </c>
    </row>
    <row r="163" spans="1:15" hidden="1" outlineLevel="2">
      <c r="A163" s="501" t="s">
        <v>3372</v>
      </c>
      <c r="B163" s="501" t="s">
        <v>3079</v>
      </c>
      <c r="C163" s="501" t="s">
        <v>3419</v>
      </c>
      <c r="D163" s="501" t="s">
        <v>3246</v>
      </c>
      <c r="E163" s="501" t="s">
        <v>3374</v>
      </c>
      <c r="F163" s="501" t="s">
        <v>3519</v>
      </c>
      <c r="G163" s="501" t="s">
        <v>3262</v>
      </c>
      <c r="H163" s="502">
        <v>26276</v>
      </c>
      <c r="I163" s="501" t="s">
        <v>2087</v>
      </c>
      <c r="J163" s="501" t="s">
        <v>3520</v>
      </c>
      <c r="K163" s="503">
        <v>195471368</v>
      </c>
      <c r="L163" s="501" t="s">
        <v>2079</v>
      </c>
      <c r="M163" s="501" t="s">
        <v>3259</v>
      </c>
      <c r="N163" s="503">
        <v>190858091</v>
      </c>
      <c r="O163" s="503">
        <v>-4613277</v>
      </c>
    </row>
    <row r="164" spans="1:15" hidden="1" outlineLevel="2">
      <c r="A164" s="501" t="s">
        <v>3372</v>
      </c>
      <c r="B164" s="501" t="s">
        <v>3079</v>
      </c>
      <c r="C164" s="501" t="s">
        <v>3419</v>
      </c>
      <c r="D164" s="501" t="s">
        <v>3246</v>
      </c>
      <c r="E164" s="501" t="s">
        <v>3374</v>
      </c>
      <c r="F164" s="501" t="s">
        <v>3521</v>
      </c>
      <c r="G164" s="501" t="s">
        <v>3262</v>
      </c>
      <c r="H164" s="502">
        <v>85</v>
      </c>
      <c r="I164" s="501" t="s">
        <v>2087</v>
      </c>
      <c r="J164" s="501" t="s">
        <v>3522</v>
      </c>
      <c r="K164" s="503">
        <v>630625</v>
      </c>
      <c r="L164" s="501" t="s">
        <v>2079</v>
      </c>
      <c r="M164" s="501" t="s">
        <v>3259</v>
      </c>
      <c r="N164" s="503">
        <v>617405</v>
      </c>
      <c r="O164" s="503">
        <v>-13220</v>
      </c>
    </row>
    <row r="165" spans="1:15" hidden="1" outlineLevel="2">
      <c r="A165" s="501" t="s">
        <v>3372</v>
      </c>
      <c r="B165" s="501" t="s">
        <v>3079</v>
      </c>
      <c r="C165" s="501" t="s">
        <v>3419</v>
      </c>
      <c r="D165" s="501" t="s">
        <v>3246</v>
      </c>
      <c r="E165" s="501" t="s">
        <v>3374</v>
      </c>
      <c r="F165" s="501" t="s">
        <v>3523</v>
      </c>
      <c r="G165" s="501" t="s">
        <v>3262</v>
      </c>
      <c r="H165" s="502">
        <v>4250</v>
      </c>
      <c r="I165" s="501" t="s">
        <v>2087</v>
      </c>
      <c r="J165" s="501" t="s">
        <v>3524</v>
      </c>
      <c r="K165" s="503">
        <v>31531260</v>
      </c>
      <c r="L165" s="501" t="s">
        <v>2079</v>
      </c>
      <c r="M165" s="501" t="s">
        <v>3259</v>
      </c>
      <c r="N165" s="503">
        <v>30870258</v>
      </c>
      <c r="O165" s="503">
        <v>-661002</v>
      </c>
    </row>
    <row r="166" spans="1:15" hidden="1" outlineLevel="2">
      <c r="A166" s="501" t="s">
        <v>3372</v>
      </c>
      <c r="B166" s="501" t="s">
        <v>3079</v>
      </c>
      <c r="C166" s="501" t="s">
        <v>3419</v>
      </c>
      <c r="D166" s="501" t="s">
        <v>3246</v>
      </c>
      <c r="E166" s="501" t="s">
        <v>3374</v>
      </c>
      <c r="F166" s="501" t="s">
        <v>3525</v>
      </c>
      <c r="G166" s="501" t="s">
        <v>3262</v>
      </c>
      <c r="H166" s="502">
        <v>158</v>
      </c>
      <c r="I166" s="501" t="s">
        <v>2087</v>
      </c>
      <c r="J166" s="501" t="s">
        <v>3526</v>
      </c>
      <c r="K166" s="503">
        <v>1172221</v>
      </c>
      <c r="L166" s="501" t="s">
        <v>2079</v>
      </c>
      <c r="M166" s="501" t="s">
        <v>3259</v>
      </c>
      <c r="N166" s="503">
        <v>1147647</v>
      </c>
      <c r="O166" s="503">
        <v>-24574</v>
      </c>
    </row>
    <row r="167" spans="1:15" hidden="1" outlineLevel="2">
      <c r="A167" s="501" t="s">
        <v>3372</v>
      </c>
      <c r="B167" s="501" t="s">
        <v>3079</v>
      </c>
      <c r="C167" s="501" t="s">
        <v>3419</v>
      </c>
      <c r="D167" s="501" t="s">
        <v>3246</v>
      </c>
      <c r="E167" s="501" t="s">
        <v>3374</v>
      </c>
      <c r="F167" s="501" t="s">
        <v>3527</v>
      </c>
      <c r="G167" s="501" t="s">
        <v>3262</v>
      </c>
      <c r="H167" s="502">
        <v>114</v>
      </c>
      <c r="I167" s="501" t="s">
        <v>2087</v>
      </c>
      <c r="J167" s="501" t="s">
        <v>3528</v>
      </c>
      <c r="K167" s="503">
        <v>845780</v>
      </c>
      <c r="L167" s="501" t="s">
        <v>2079</v>
      </c>
      <c r="M167" s="501" t="s">
        <v>3259</v>
      </c>
      <c r="N167" s="503">
        <v>828049</v>
      </c>
      <c r="O167" s="503">
        <v>-17731</v>
      </c>
    </row>
    <row r="168" spans="1:15" hidden="1" outlineLevel="2">
      <c r="A168" s="501" t="s">
        <v>3372</v>
      </c>
      <c r="B168" s="501" t="s">
        <v>3079</v>
      </c>
      <c r="C168" s="501" t="s">
        <v>3419</v>
      </c>
      <c r="D168" s="501" t="s">
        <v>3246</v>
      </c>
      <c r="E168" s="501" t="s">
        <v>3374</v>
      </c>
      <c r="F168" s="501" t="s">
        <v>3529</v>
      </c>
      <c r="G168" s="501" t="s">
        <v>3262</v>
      </c>
      <c r="H168" s="502">
        <v>295</v>
      </c>
      <c r="I168" s="501" t="s">
        <v>2087</v>
      </c>
      <c r="J168" s="501" t="s">
        <v>3530</v>
      </c>
      <c r="K168" s="503">
        <v>2188640</v>
      </c>
      <c r="L168" s="501" t="s">
        <v>2079</v>
      </c>
      <c r="M168" s="501" t="s">
        <v>3259</v>
      </c>
      <c r="N168" s="503">
        <v>2142759</v>
      </c>
      <c r="O168" s="503">
        <v>-45881</v>
      </c>
    </row>
    <row r="169" spans="1:15" hidden="1" outlineLevel="2">
      <c r="A169" s="501" t="s">
        <v>3372</v>
      </c>
      <c r="B169" s="501" t="s">
        <v>3079</v>
      </c>
      <c r="C169" s="501" t="s">
        <v>3419</v>
      </c>
      <c r="D169" s="501" t="s">
        <v>3246</v>
      </c>
      <c r="E169" s="501" t="s">
        <v>3374</v>
      </c>
      <c r="F169" s="501" t="s">
        <v>3531</v>
      </c>
      <c r="G169" s="501" t="s">
        <v>3262</v>
      </c>
      <c r="H169" s="502">
        <v>255</v>
      </c>
      <c r="I169" s="501" t="s">
        <v>2087</v>
      </c>
      <c r="J169" s="501" t="s">
        <v>3532</v>
      </c>
      <c r="K169" s="503">
        <v>1868663</v>
      </c>
      <c r="L169" s="501" t="s">
        <v>2079</v>
      </c>
      <c r="M169" s="501" t="s">
        <v>3259</v>
      </c>
      <c r="N169" s="503">
        <v>1852215</v>
      </c>
      <c r="O169" s="503">
        <v>-16448</v>
      </c>
    </row>
    <row r="170" spans="1:15" hidden="1" outlineLevel="2">
      <c r="A170" s="501" t="s">
        <v>3372</v>
      </c>
      <c r="B170" s="501" t="s">
        <v>3079</v>
      </c>
      <c r="C170" s="501" t="s">
        <v>3419</v>
      </c>
      <c r="D170" s="501" t="s">
        <v>3246</v>
      </c>
      <c r="E170" s="501" t="s">
        <v>3374</v>
      </c>
      <c r="F170" s="501" t="s">
        <v>3533</v>
      </c>
      <c r="G170" s="501" t="s">
        <v>3262</v>
      </c>
      <c r="H170" s="502">
        <v>450</v>
      </c>
      <c r="I170" s="501" t="s">
        <v>2087</v>
      </c>
      <c r="J170" s="501" t="s">
        <v>3534</v>
      </c>
      <c r="K170" s="503">
        <v>3297641</v>
      </c>
      <c r="L170" s="501" t="s">
        <v>2079</v>
      </c>
      <c r="M170" s="501" t="s">
        <v>3259</v>
      </c>
      <c r="N170" s="503">
        <v>3268616</v>
      </c>
      <c r="O170" s="503">
        <v>-29025</v>
      </c>
    </row>
    <row r="171" spans="1:15" hidden="1" outlineLevel="2">
      <c r="A171" s="501" t="s">
        <v>3372</v>
      </c>
      <c r="B171" s="501" t="s">
        <v>3079</v>
      </c>
      <c r="C171" s="501" t="s">
        <v>3419</v>
      </c>
      <c r="D171" s="501" t="s">
        <v>3246</v>
      </c>
      <c r="E171" s="501" t="s">
        <v>3374</v>
      </c>
      <c r="F171" s="501" t="s">
        <v>3535</v>
      </c>
      <c r="G171" s="501" t="s">
        <v>3262</v>
      </c>
      <c r="H171" s="502">
        <v>221</v>
      </c>
      <c r="I171" s="501" t="s">
        <v>2087</v>
      </c>
      <c r="J171" s="501" t="s">
        <v>3536</v>
      </c>
      <c r="K171" s="503">
        <v>1619508</v>
      </c>
      <c r="L171" s="501" t="s">
        <v>2079</v>
      </c>
      <c r="M171" s="501" t="s">
        <v>3259</v>
      </c>
      <c r="N171" s="503">
        <v>1605253</v>
      </c>
      <c r="O171" s="503">
        <v>-14255</v>
      </c>
    </row>
    <row r="172" spans="1:15" hidden="1" outlineLevel="2">
      <c r="A172" s="501" t="s">
        <v>3372</v>
      </c>
      <c r="B172" s="501" t="s">
        <v>3079</v>
      </c>
      <c r="C172" s="501" t="s">
        <v>3419</v>
      </c>
      <c r="D172" s="501" t="s">
        <v>3246</v>
      </c>
      <c r="E172" s="501" t="s">
        <v>3374</v>
      </c>
      <c r="F172" s="501" t="s">
        <v>3537</v>
      </c>
      <c r="G172" s="501" t="s">
        <v>3262</v>
      </c>
      <c r="H172" s="502">
        <v>3840</v>
      </c>
      <c r="I172" s="501" t="s">
        <v>2087</v>
      </c>
      <c r="J172" s="501" t="s">
        <v>3538</v>
      </c>
      <c r="K172" s="503">
        <v>28139866</v>
      </c>
      <c r="L172" s="501" t="s">
        <v>2079</v>
      </c>
      <c r="M172" s="501" t="s">
        <v>3259</v>
      </c>
      <c r="N172" s="503">
        <v>27892186</v>
      </c>
      <c r="O172" s="503">
        <v>-247680</v>
      </c>
    </row>
    <row r="173" spans="1:15" hidden="1" outlineLevel="2">
      <c r="A173" s="501" t="s">
        <v>3372</v>
      </c>
      <c r="B173" s="501" t="s">
        <v>3079</v>
      </c>
      <c r="C173" s="501" t="s">
        <v>3419</v>
      </c>
      <c r="D173" s="501" t="s">
        <v>3246</v>
      </c>
      <c r="E173" s="501" t="s">
        <v>3374</v>
      </c>
      <c r="F173" s="501" t="s">
        <v>3539</v>
      </c>
      <c r="G173" s="501" t="s">
        <v>3262</v>
      </c>
      <c r="H173" s="502">
        <v>244</v>
      </c>
      <c r="I173" s="501" t="s">
        <v>2087</v>
      </c>
      <c r="J173" s="501" t="s">
        <v>3540</v>
      </c>
      <c r="K173" s="503">
        <v>1783045</v>
      </c>
      <c r="L173" s="501" t="s">
        <v>2079</v>
      </c>
      <c r="M173" s="501" t="s">
        <v>3259</v>
      </c>
      <c r="N173" s="503">
        <v>1772316</v>
      </c>
      <c r="O173" s="503">
        <v>-10729</v>
      </c>
    </row>
    <row r="174" spans="1:15" hidden="1" outlineLevel="2">
      <c r="A174" s="501" t="s">
        <v>3372</v>
      </c>
      <c r="B174" s="501" t="s">
        <v>3079</v>
      </c>
      <c r="C174" s="501" t="s">
        <v>3419</v>
      </c>
      <c r="D174" s="501" t="s">
        <v>3246</v>
      </c>
      <c r="E174" s="501" t="s">
        <v>3374</v>
      </c>
      <c r="F174" s="501" t="s">
        <v>3541</v>
      </c>
      <c r="G174" s="501" t="s">
        <v>3262</v>
      </c>
      <c r="H174" s="502">
        <v>1900</v>
      </c>
      <c r="I174" s="501" t="s">
        <v>2087</v>
      </c>
      <c r="J174" s="501" t="s">
        <v>3542</v>
      </c>
      <c r="K174" s="503">
        <v>13994982</v>
      </c>
      <c r="L174" s="501" t="s">
        <v>2079</v>
      </c>
      <c r="M174" s="501" t="s">
        <v>3259</v>
      </c>
      <c r="N174" s="503">
        <v>13800821</v>
      </c>
      <c r="O174" s="503">
        <v>-194161</v>
      </c>
    </row>
    <row r="175" spans="1:15" hidden="1" outlineLevel="2">
      <c r="A175" s="501" t="s">
        <v>3372</v>
      </c>
      <c r="B175" s="501" t="s">
        <v>3079</v>
      </c>
      <c r="C175" s="501" t="s">
        <v>3419</v>
      </c>
      <c r="D175" s="501" t="s">
        <v>3246</v>
      </c>
      <c r="E175" s="501" t="s">
        <v>3543</v>
      </c>
      <c r="F175" s="501" t="s">
        <v>3544</v>
      </c>
      <c r="G175" s="501" t="s">
        <v>3262</v>
      </c>
      <c r="H175" s="502">
        <v>-1100</v>
      </c>
      <c r="I175" s="501" t="s">
        <v>2087</v>
      </c>
      <c r="J175" s="501" t="s">
        <v>3545</v>
      </c>
      <c r="K175" s="503">
        <v>-8071151</v>
      </c>
      <c r="L175" s="501" t="s">
        <v>2079</v>
      </c>
      <c r="M175" s="501" t="s">
        <v>3259</v>
      </c>
      <c r="N175" s="503">
        <v>-7989949</v>
      </c>
      <c r="O175" s="503">
        <v>81202</v>
      </c>
    </row>
    <row r="176" spans="1:15" hidden="1" outlineLevel="2">
      <c r="A176" s="501" t="s">
        <v>3372</v>
      </c>
      <c r="B176" s="501" t="s">
        <v>3079</v>
      </c>
      <c r="C176" s="501" t="s">
        <v>3419</v>
      </c>
      <c r="D176" s="501" t="s">
        <v>3246</v>
      </c>
      <c r="E176" s="501" t="s">
        <v>3543</v>
      </c>
      <c r="F176" s="501" t="s">
        <v>3546</v>
      </c>
      <c r="G176" s="501" t="s">
        <v>3262</v>
      </c>
      <c r="H176" s="502">
        <v>-290</v>
      </c>
      <c r="I176" s="501" t="s">
        <v>2087</v>
      </c>
      <c r="J176" s="501" t="s">
        <v>3547</v>
      </c>
      <c r="K176" s="503">
        <v>-2105899</v>
      </c>
      <c r="L176" s="501" t="s">
        <v>2079</v>
      </c>
      <c r="M176" s="501" t="s">
        <v>3259</v>
      </c>
      <c r="N176" s="503">
        <v>-2106441</v>
      </c>
      <c r="O176" s="503">
        <v>-542</v>
      </c>
    </row>
    <row r="177" spans="1:15" hidden="1" outlineLevel="2">
      <c r="A177" s="501" t="s">
        <v>3372</v>
      </c>
      <c r="B177" s="501" t="s">
        <v>3079</v>
      </c>
      <c r="C177" s="501" t="s">
        <v>3419</v>
      </c>
      <c r="D177" s="501" t="s">
        <v>3246</v>
      </c>
      <c r="E177" s="501" t="s">
        <v>3543</v>
      </c>
      <c r="F177" s="501" t="s">
        <v>3548</v>
      </c>
      <c r="G177" s="501" t="s">
        <v>3262</v>
      </c>
      <c r="H177" s="502">
        <v>-968</v>
      </c>
      <c r="I177" s="501" t="s">
        <v>2087</v>
      </c>
      <c r="J177" s="501" t="s">
        <v>3549</v>
      </c>
      <c r="K177" s="503">
        <v>-7093591</v>
      </c>
      <c r="L177" s="501" t="s">
        <v>2079</v>
      </c>
      <c r="M177" s="501" t="s">
        <v>3259</v>
      </c>
      <c r="N177" s="503">
        <v>-7031155</v>
      </c>
      <c r="O177" s="503">
        <v>62436</v>
      </c>
    </row>
    <row r="178" spans="1:15" hidden="1" outlineLevel="2">
      <c r="A178" s="501" t="s">
        <v>3372</v>
      </c>
      <c r="B178" s="501" t="s">
        <v>3079</v>
      </c>
      <c r="C178" s="501" t="s">
        <v>3419</v>
      </c>
      <c r="D178" s="501" t="s">
        <v>3246</v>
      </c>
      <c r="E178" s="501" t="s">
        <v>2884</v>
      </c>
      <c r="F178" s="501" t="s">
        <v>3550</v>
      </c>
      <c r="G178" s="501" t="s">
        <v>3262</v>
      </c>
      <c r="H178" s="502">
        <v>1936</v>
      </c>
      <c r="I178" s="501" t="s">
        <v>2087</v>
      </c>
      <c r="J178" s="501" t="s">
        <v>3551</v>
      </c>
      <c r="K178" s="503">
        <v>14051546</v>
      </c>
      <c r="L178" s="501" t="s">
        <v>2079</v>
      </c>
      <c r="M178" s="501" t="s">
        <v>3259</v>
      </c>
      <c r="N178" s="503">
        <v>14062310</v>
      </c>
      <c r="O178" s="503">
        <v>10764</v>
      </c>
    </row>
    <row r="179" spans="1:15" hidden="1" outlineLevel="2">
      <c r="A179" s="501" t="s">
        <v>3372</v>
      </c>
      <c r="B179" s="501" t="s">
        <v>3079</v>
      </c>
      <c r="C179" s="501" t="s">
        <v>3552</v>
      </c>
      <c r="D179" s="501" t="s">
        <v>3246</v>
      </c>
      <c r="E179" s="501" t="s">
        <v>3374</v>
      </c>
      <c r="F179" s="501" t="s">
        <v>3553</v>
      </c>
      <c r="G179" s="501" t="s">
        <v>3262</v>
      </c>
      <c r="H179" s="502">
        <v>16735.259999999998</v>
      </c>
      <c r="I179" s="501" t="s">
        <v>2087</v>
      </c>
      <c r="J179" s="501" t="s">
        <v>3554</v>
      </c>
      <c r="K179" s="503">
        <v>121787340</v>
      </c>
      <c r="L179" s="501" t="s">
        <v>2079</v>
      </c>
      <c r="M179" s="501" t="s">
        <v>3259</v>
      </c>
      <c r="N179" s="503">
        <v>121558067</v>
      </c>
      <c r="O179" s="503">
        <v>-229273</v>
      </c>
    </row>
    <row r="180" spans="1:15" hidden="1" outlineLevel="2">
      <c r="A180" s="501" t="s">
        <v>3372</v>
      </c>
      <c r="B180" s="501" t="s">
        <v>3079</v>
      </c>
      <c r="C180" s="501" t="s">
        <v>3552</v>
      </c>
      <c r="D180" s="501" t="s">
        <v>3246</v>
      </c>
      <c r="E180" s="501" t="s">
        <v>3374</v>
      </c>
      <c r="F180" s="501" t="s">
        <v>3555</v>
      </c>
      <c r="G180" s="501" t="s">
        <v>3262</v>
      </c>
      <c r="H180" s="502">
        <v>35403.599999999999</v>
      </c>
      <c r="I180" s="501" t="s">
        <v>2087</v>
      </c>
      <c r="J180" s="501" t="s">
        <v>3469</v>
      </c>
      <c r="K180" s="503">
        <v>259770729</v>
      </c>
      <c r="L180" s="501" t="s">
        <v>2079</v>
      </c>
      <c r="M180" s="501" t="s">
        <v>3259</v>
      </c>
      <c r="N180" s="503">
        <v>257157235</v>
      </c>
      <c r="O180" s="503">
        <v>-2613494</v>
      </c>
    </row>
    <row r="181" spans="1:15" hidden="1" outlineLevel="2">
      <c r="A181" s="501" t="s">
        <v>3372</v>
      </c>
      <c r="B181" s="501" t="s">
        <v>3079</v>
      </c>
      <c r="C181" s="501" t="s">
        <v>3552</v>
      </c>
      <c r="D181" s="501" t="s">
        <v>3246</v>
      </c>
      <c r="E181" s="501" t="s">
        <v>3374</v>
      </c>
      <c r="F181" s="501" t="s">
        <v>3556</v>
      </c>
      <c r="G181" s="501" t="s">
        <v>3262</v>
      </c>
      <c r="H181" s="502">
        <v>64454.1</v>
      </c>
      <c r="I181" s="501" t="s">
        <v>2087</v>
      </c>
      <c r="J181" s="501" t="s">
        <v>3557</v>
      </c>
      <c r="K181" s="503">
        <v>478782457</v>
      </c>
      <c r="L181" s="501" t="s">
        <v>2079</v>
      </c>
      <c r="M181" s="501" t="s">
        <v>3259</v>
      </c>
      <c r="N181" s="503">
        <v>468168156</v>
      </c>
      <c r="O181" s="503">
        <v>-10614301</v>
      </c>
    </row>
    <row r="182" spans="1:15" hidden="1" outlineLevel="2">
      <c r="A182" s="501" t="s">
        <v>3372</v>
      </c>
      <c r="B182" s="501" t="s">
        <v>3079</v>
      </c>
      <c r="C182" s="501" t="s">
        <v>3552</v>
      </c>
      <c r="D182" s="501" t="s">
        <v>3246</v>
      </c>
      <c r="E182" s="501" t="s">
        <v>3374</v>
      </c>
      <c r="F182" s="501" t="s">
        <v>3558</v>
      </c>
      <c r="G182" s="501" t="s">
        <v>3262</v>
      </c>
      <c r="H182" s="502">
        <v>22865.73</v>
      </c>
      <c r="I182" s="501" t="s">
        <v>2087</v>
      </c>
      <c r="J182" s="501" t="s">
        <v>3559</v>
      </c>
      <c r="K182" s="503">
        <v>167092694</v>
      </c>
      <c r="L182" s="501" t="s">
        <v>2079</v>
      </c>
      <c r="M182" s="501" t="s">
        <v>3259</v>
      </c>
      <c r="N182" s="503">
        <v>166087288</v>
      </c>
      <c r="O182" s="503">
        <v>-1005406</v>
      </c>
    </row>
    <row r="183" spans="1:15" hidden="1" outlineLevel="2">
      <c r="A183" s="501" t="s">
        <v>3372</v>
      </c>
      <c r="B183" s="501" t="s">
        <v>3079</v>
      </c>
      <c r="C183" s="501" t="s">
        <v>3552</v>
      </c>
      <c r="D183" s="501" t="s">
        <v>3246</v>
      </c>
      <c r="E183" s="501" t="s">
        <v>3374</v>
      </c>
      <c r="F183" s="501" t="s">
        <v>3560</v>
      </c>
      <c r="G183" s="501" t="s">
        <v>3262</v>
      </c>
      <c r="H183" s="502">
        <v>7911.51</v>
      </c>
      <c r="I183" s="501" t="s">
        <v>2087</v>
      </c>
      <c r="J183" s="501" t="s">
        <v>3561</v>
      </c>
      <c r="K183" s="503">
        <v>57477911</v>
      </c>
      <c r="L183" s="501" t="s">
        <v>2079</v>
      </c>
      <c r="M183" s="501" t="s">
        <v>3259</v>
      </c>
      <c r="N183" s="503">
        <v>57465965</v>
      </c>
      <c r="O183" s="503">
        <v>-11946</v>
      </c>
    </row>
    <row r="184" spans="1:15" hidden="1" outlineLevel="2">
      <c r="A184" s="501" t="s">
        <v>3372</v>
      </c>
      <c r="B184" s="501" t="s">
        <v>3079</v>
      </c>
      <c r="C184" s="501" t="s">
        <v>3562</v>
      </c>
      <c r="D184" s="501" t="s">
        <v>3246</v>
      </c>
      <c r="E184" s="501" t="s">
        <v>3374</v>
      </c>
      <c r="F184" s="501" t="s">
        <v>3563</v>
      </c>
      <c r="G184" s="501" t="s">
        <v>3262</v>
      </c>
      <c r="H184" s="502">
        <v>3300</v>
      </c>
      <c r="I184" s="501" t="s">
        <v>2087</v>
      </c>
      <c r="J184" s="501" t="s">
        <v>3376</v>
      </c>
      <c r="K184" s="503">
        <v>23996610</v>
      </c>
      <c r="L184" s="501" t="s">
        <v>2079</v>
      </c>
      <c r="M184" s="501" t="s">
        <v>3259</v>
      </c>
      <c r="N184" s="503">
        <v>23969847</v>
      </c>
      <c r="O184" s="503">
        <v>-26763</v>
      </c>
    </row>
    <row r="185" spans="1:15" hidden="1" outlineLevel="2">
      <c r="A185" s="501" t="s">
        <v>3372</v>
      </c>
      <c r="B185" s="501" t="s">
        <v>3079</v>
      </c>
      <c r="C185" s="501" t="s">
        <v>3562</v>
      </c>
      <c r="D185" s="501" t="s">
        <v>3246</v>
      </c>
      <c r="E185" s="501" t="s">
        <v>3374</v>
      </c>
      <c r="F185" s="501" t="s">
        <v>3564</v>
      </c>
      <c r="G185" s="501" t="s">
        <v>3262</v>
      </c>
      <c r="H185" s="502">
        <v>5614</v>
      </c>
      <c r="I185" s="501" t="s">
        <v>2087</v>
      </c>
      <c r="J185" s="501" t="s">
        <v>3565</v>
      </c>
      <c r="K185" s="503">
        <v>41192220</v>
      </c>
      <c r="L185" s="501" t="s">
        <v>2079</v>
      </c>
      <c r="M185" s="501" t="s">
        <v>3259</v>
      </c>
      <c r="N185" s="503">
        <v>40777794</v>
      </c>
      <c r="O185" s="503">
        <v>-414426</v>
      </c>
    </row>
    <row r="186" spans="1:15" hidden="1" outlineLevel="2">
      <c r="A186" s="501" t="s">
        <v>3372</v>
      </c>
      <c r="B186" s="501" t="s">
        <v>3079</v>
      </c>
      <c r="C186" s="501" t="s">
        <v>3562</v>
      </c>
      <c r="D186" s="501" t="s">
        <v>3246</v>
      </c>
      <c r="E186" s="501" t="s">
        <v>3374</v>
      </c>
      <c r="F186" s="501" t="s">
        <v>3566</v>
      </c>
      <c r="G186" s="501" t="s">
        <v>3262</v>
      </c>
      <c r="H186" s="502">
        <v>470</v>
      </c>
      <c r="I186" s="501" t="s">
        <v>2087</v>
      </c>
      <c r="J186" s="501" t="s">
        <v>3567</v>
      </c>
      <c r="K186" s="503">
        <v>3497265</v>
      </c>
      <c r="L186" s="501" t="s">
        <v>2079</v>
      </c>
      <c r="M186" s="501" t="s">
        <v>3259</v>
      </c>
      <c r="N186" s="503">
        <v>3413887</v>
      </c>
      <c r="O186" s="503">
        <v>-83378</v>
      </c>
    </row>
    <row r="187" spans="1:15" hidden="1" outlineLevel="2">
      <c r="A187" s="501" t="s">
        <v>3372</v>
      </c>
      <c r="B187" s="501" t="s">
        <v>3079</v>
      </c>
      <c r="C187" s="501" t="s">
        <v>3562</v>
      </c>
      <c r="D187" s="501" t="s">
        <v>3246</v>
      </c>
      <c r="E187" s="501" t="s">
        <v>3374</v>
      </c>
      <c r="F187" s="501" t="s">
        <v>3568</v>
      </c>
      <c r="G187" s="501" t="s">
        <v>3262</v>
      </c>
      <c r="H187" s="502">
        <v>1480</v>
      </c>
      <c r="I187" s="501" t="s">
        <v>2087</v>
      </c>
      <c r="J187" s="501" t="s">
        <v>3569</v>
      </c>
      <c r="K187" s="503">
        <v>11009957</v>
      </c>
      <c r="L187" s="501" t="s">
        <v>2079</v>
      </c>
      <c r="M187" s="501" t="s">
        <v>3259</v>
      </c>
      <c r="N187" s="503">
        <v>10750113</v>
      </c>
      <c r="O187" s="503">
        <v>-259844</v>
      </c>
    </row>
    <row r="188" spans="1:15" hidden="1" outlineLevel="2">
      <c r="A188" s="501" t="s">
        <v>3372</v>
      </c>
      <c r="B188" s="501" t="s">
        <v>3079</v>
      </c>
      <c r="C188" s="501" t="s">
        <v>3562</v>
      </c>
      <c r="D188" s="501" t="s">
        <v>3246</v>
      </c>
      <c r="E188" s="501" t="s">
        <v>3374</v>
      </c>
      <c r="F188" s="501" t="s">
        <v>3570</v>
      </c>
      <c r="G188" s="501" t="s">
        <v>3262</v>
      </c>
      <c r="H188" s="502">
        <v>500.01</v>
      </c>
      <c r="I188" s="501" t="s">
        <v>2087</v>
      </c>
      <c r="J188" s="501" t="s">
        <v>3571</v>
      </c>
      <c r="K188" s="503">
        <v>3709634</v>
      </c>
      <c r="L188" s="501" t="s">
        <v>2079</v>
      </c>
      <c r="M188" s="501" t="s">
        <v>3259</v>
      </c>
      <c r="N188" s="503">
        <v>3631868</v>
      </c>
      <c r="O188" s="503">
        <v>-77766</v>
      </c>
    </row>
    <row r="189" spans="1:15" hidden="1" outlineLevel="2">
      <c r="A189" s="501" t="s">
        <v>3372</v>
      </c>
      <c r="B189" s="501" t="s">
        <v>3079</v>
      </c>
      <c r="C189" s="501" t="s">
        <v>3562</v>
      </c>
      <c r="D189" s="501" t="s">
        <v>3246</v>
      </c>
      <c r="E189" s="501" t="s">
        <v>2884</v>
      </c>
      <c r="F189" s="501" t="s">
        <v>3572</v>
      </c>
      <c r="G189" s="501" t="s">
        <v>3262</v>
      </c>
      <c r="H189" s="502">
        <v>204</v>
      </c>
      <c r="I189" s="501" t="s">
        <v>2087</v>
      </c>
      <c r="J189" s="501" t="s">
        <v>3573</v>
      </c>
      <c r="K189" s="503">
        <v>1484194</v>
      </c>
      <c r="L189" s="501" t="s">
        <v>2079</v>
      </c>
      <c r="M189" s="501" t="s">
        <v>3259</v>
      </c>
      <c r="N189" s="503">
        <v>1481772</v>
      </c>
      <c r="O189" s="503">
        <v>-2422</v>
      </c>
    </row>
    <row r="190" spans="1:15" hidden="1" outlineLevel="2">
      <c r="A190" s="501" t="s">
        <v>3372</v>
      </c>
      <c r="B190" s="501" t="s">
        <v>3079</v>
      </c>
      <c r="C190" s="501" t="s">
        <v>3562</v>
      </c>
      <c r="D190" s="501" t="s">
        <v>3246</v>
      </c>
      <c r="E190" s="501" t="s">
        <v>2884</v>
      </c>
      <c r="F190" s="501" t="s">
        <v>3574</v>
      </c>
      <c r="G190" s="501" t="s">
        <v>3262</v>
      </c>
      <c r="H190" s="502">
        <v>2960</v>
      </c>
      <c r="I190" s="501" t="s">
        <v>2087</v>
      </c>
      <c r="J190" s="501" t="s">
        <v>3575</v>
      </c>
      <c r="K190" s="503">
        <v>21523581</v>
      </c>
      <c r="L190" s="501" t="s">
        <v>2079</v>
      </c>
      <c r="M190" s="501" t="s">
        <v>3259</v>
      </c>
      <c r="N190" s="503">
        <v>21500226</v>
      </c>
      <c r="O190" s="503">
        <v>-23355</v>
      </c>
    </row>
    <row r="191" spans="1:15" hidden="1" outlineLevel="2">
      <c r="A191" s="501" t="s">
        <v>3372</v>
      </c>
      <c r="B191" s="501" t="s">
        <v>3079</v>
      </c>
      <c r="C191" s="501" t="s">
        <v>3562</v>
      </c>
      <c r="D191" s="501" t="s">
        <v>3246</v>
      </c>
      <c r="E191" s="501" t="s">
        <v>2884</v>
      </c>
      <c r="F191" s="501" t="s">
        <v>3576</v>
      </c>
      <c r="G191" s="501" t="s">
        <v>3262</v>
      </c>
      <c r="H191" s="502">
        <v>152</v>
      </c>
      <c r="I191" s="501" t="s">
        <v>2087</v>
      </c>
      <c r="J191" s="501" t="s">
        <v>3577</v>
      </c>
      <c r="K191" s="503">
        <v>1103856</v>
      </c>
      <c r="L191" s="501" t="s">
        <v>2079</v>
      </c>
      <c r="M191" s="501" t="s">
        <v>3259</v>
      </c>
      <c r="N191" s="503">
        <v>1104066</v>
      </c>
      <c r="O191" s="503">
        <v>210</v>
      </c>
    </row>
    <row r="192" spans="1:15" hidden="1" outlineLevel="2">
      <c r="A192" s="501" t="s">
        <v>3372</v>
      </c>
      <c r="B192" s="501" t="s">
        <v>3079</v>
      </c>
      <c r="C192" s="501" t="s">
        <v>3562</v>
      </c>
      <c r="D192" s="501" t="s">
        <v>3246</v>
      </c>
      <c r="E192" s="501" t="s">
        <v>2884</v>
      </c>
      <c r="F192" s="501" t="s">
        <v>3578</v>
      </c>
      <c r="G192" s="501" t="s">
        <v>3262</v>
      </c>
      <c r="H192" s="502">
        <v>685</v>
      </c>
      <c r="I192" s="501" t="s">
        <v>2087</v>
      </c>
      <c r="J192" s="501" t="s">
        <v>3579</v>
      </c>
      <c r="K192" s="503">
        <v>4974614</v>
      </c>
      <c r="L192" s="501" t="s">
        <v>2079</v>
      </c>
      <c r="M192" s="501" t="s">
        <v>3259</v>
      </c>
      <c r="N192" s="503">
        <v>4975559</v>
      </c>
      <c r="O192" s="503">
        <v>945</v>
      </c>
    </row>
    <row r="193" spans="1:15" hidden="1" outlineLevel="2">
      <c r="A193" s="501" t="s">
        <v>3372</v>
      </c>
      <c r="B193" s="501" t="s">
        <v>3079</v>
      </c>
      <c r="C193" s="501" t="s">
        <v>3562</v>
      </c>
      <c r="D193" s="501" t="s">
        <v>3246</v>
      </c>
      <c r="E193" s="501" t="s">
        <v>2884</v>
      </c>
      <c r="F193" s="501" t="s">
        <v>3580</v>
      </c>
      <c r="G193" s="501" t="s">
        <v>3262</v>
      </c>
      <c r="H193" s="502">
        <v>2439</v>
      </c>
      <c r="I193" s="501" t="s">
        <v>2087</v>
      </c>
      <c r="J193" s="501" t="s">
        <v>3581</v>
      </c>
      <c r="K193" s="503">
        <v>17433948</v>
      </c>
      <c r="L193" s="501" t="s">
        <v>2079</v>
      </c>
      <c r="M193" s="501" t="s">
        <v>3259</v>
      </c>
      <c r="N193" s="503">
        <v>17715896</v>
      </c>
      <c r="O193" s="503">
        <v>281948</v>
      </c>
    </row>
    <row r="194" spans="1:15" hidden="1" outlineLevel="2">
      <c r="A194" s="501" t="s">
        <v>3372</v>
      </c>
      <c r="B194" s="501" t="s">
        <v>3079</v>
      </c>
      <c r="C194" s="501" t="s">
        <v>3562</v>
      </c>
      <c r="D194" s="501" t="s">
        <v>3246</v>
      </c>
      <c r="E194" s="501" t="s">
        <v>2884</v>
      </c>
      <c r="F194" s="501" t="s">
        <v>3582</v>
      </c>
      <c r="G194" s="501" t="s">
        <v>3262</v>
      </c>
      <c r="H194" s="502">
        <v>1220</v>
      </c>
      <c r="I194" s="501" t="s">
        <v>2087</v>
      </c>
      <c r="J194" s="501" t="s">
        <v>3581</v>
      </c>
      <c r="K194" s="503">
        <v>8720548</v>
      </c>
      <c r="L194" s="501" t="s">
        <v>2079</v>
      </c>
      <c r="M194" s="501" t="s">
        <v>3259</v>
      </c>
      <c r="N194" s="503">
        <v>8861580</v>
      </c>
      <c r="O194" s="503">
        <v>141032</v>
      </c>
    </row>
    <row r="195" spans="1:15" hidden="1" outlineLevel="2">
      <c r="A195" s="501" t="s">
        <v>3372</v>
      </c>
      <c r="B195" s="501" t="s">
        <v>3079</v>
      </c>
      <c r="C195" s="501" t="s">
        <v>3562</v>
      </c>
      <c r="D195" s="501" t="s">
        <v>3246</v>
      </c>
      <c r="E195" s="501" t="s">
        <v>2884</v>
      </c>
      <c r="F195" s="501" t="s">
        <v>3583</v>
      </c>
      <c r="G195" s="501" t="s">
        <v>3262</v>
      </c>
      <c r="H195" s="502">
        <v>1200</v>
      </c>
      <c r="I195" s="501" t="s">
        <v>2087</v>
      </c>
      <c r="J195" s="501" t="s">
        <v>3584</v>
      </c>
      <c r="K195" s="503">
        <v>8657700</v>
      </c>
      <c r="L195" s="501" t="s">
        <v>2079</v>
      </c>
      <c r="M195" s="501" t="s">
        <v>3259</v>
      </c>
      <c r="N195" s="503">
        <v>8716308</v>
      </c>
      <c r="O195" s="503">
        <v>58608</v>
      </c>
    </row>
    <row r="196" spans="1:15" hidden="1" outlineLevel="2">
      <c r="A196" s="501" t="s">
        <v>3372</v>
      </c>
      <c r="B196" s="501" t="s">
        <v>3079</v>
      </c>
      <c r="C196" s="501" t="s">
        <v>3562</v>
      </c>
      <c r="D196" s="501" t="s">
        <v>3246</v>
      </c>
      <c r="E196" s="501" t="s">
        <v>2884</v>
      </c>
      <c r="F196" s="501" t="s">
        <v>3585</v>
      </c>
      <c r="G196" s="501" t="s">
        <v>3262</v>
      </c>
      <c r="H196" s="502">
        <v>550</v>
      </c>
      <c r="I196" s="501" t="s">
        <v>2087</v>
      </c>
      <c r="J196" s="501" t="s">
        <v>3586</v>
      </c>
      <c r="K196" s="503">
        <v>3971325</v>
      </c>
      <c r="L196" s="501" t="s">
        <v>2079</v>
      </c>
      <c r="M196" s="501" t="s">
        <v>3259</v>
      </c>
      <c r="N196" s="503">
        <v>3994975</v>
      </c>
      <c r="O196" s="503">
        <v>23650</v>
      </c>
    </row>
    <row r="197" spans="1:15" hidden="1" outlineLevel="2">
      <c r="A197" s="501" t="s">
        <v>3372</v>
      </c>
      <c r="B197" s="501" t="s">
        <v>3079</v>
      </c>
      <c r="C197" s="501" t="s">
        <v>3562</v>
      </c>
      <c r="D197" s="501" t="s">
        <v>3246</v>
      </c>
      <c r="E197" s="501" t="s">
        <v>2884</v>
      </c>
      <c r="F197" s="501" t="s">
        <v>3587</v>
      </c>
      <c r="G197" s="501" t="s">
        <v>3262</v>
      </c>
      <c r="H197" s="502">
        <v>1381</v>
      </c>
      <c r="I197" s="501" t="s">
        <v>2087</v>
      </c>
      <c r="J197" s="501" t="s">
        <v>3588</v>
      </c>
      <c r="K197" s="503">
        <v>9993316</v>
      </c>
      <c r="L197" s="501" t="s">
        <v>2079</v>
      </c>
      <c r="M197" s="501" t="s">
        <v>3259</v>
      </c>
      <c r="N197" s="503">
        <v>10031018</v>
      </c>
      <c r="O197" s="503">
        <v>37702</v>
      </c>
    </row>
    <row r="198" spans="1:15" hidden="1" outlineLevel="2">
      <c r="A198" s="501" t="s">
        <v>3372</v>
      </c>
      <c r="B198" s="501" t="s">
        <v>3079</v>
      </c>
      <c r="C198" s="501" t="s">
        <v>3562</v>
      </c>
      <c r="D198" s="501" t="s">
        <v>3246</v>
      </c>
      <c r="E198" s="501" t="s">
        <v>2884</v>
      </c>
      <c r="F198" s="501" t="s">
        <v>3589</v>
      </c>
      <c r="G198" s="501" t="s">
        <v>3262</v>
      </c>
      <c r="H198" s="502">
        <v>2064</v>
      </c>
      <c r="I198" s="501" t="s">
        <v>2087</v>
      </c>
      <c r="J198" s="501" t="s">
        <v>3590</v>
      </c>
      <c r="K198" s="503">
        <v>14968974</v>
      </c>
      <c r="L198" s="501" t="s">
        <v>2079</v>
      </c>
      <c r="M198" s="501" t="s">
        <v>3259</v>
      </c>
      <c r="N198" s="503">
        <v>14992050</v>
      </c>
      <c r="O198" s="503">
        <v>23076</v>
      </c>
    </row>
    <row r="199" spans="1:15" hidden="1" outlineLevel="2">
      <c r="A199" s="501" t="s">
        <v>3372</v>
      </c>
      <c r="B199" s="501" t="s">
        <v>3079</v>
      </c>
      <c r="C199" s="501" t="s">
        <v>3591</v>
      </c>
      <c r="D199" s="501" t="s">
        <v>3246</v>
      </c>
      <c r="E199" s="501" t="s">
        <v>2884</v>
      </c>
      <c r="F199" s="501" t="s">
        <v>3592</v>
      </c>
      <c r="G199" s="501" t="s">
        <v>3262</v>
      </c>
      <c r="H199" s="502">
        <v>520</v>
      </c>
      <c r="I199" s="501" t="s">
        <v>2087</v>
      </c>
      <c r="J199" s="501" t="s">
        <v>3593</v>
      </c>
      <c r="K199" s="503">
        <v>3777379</v>
      </c>
      <c r="L199" s="501" t="s">
        <v>2079</v>
      </c>
      <c r="M199" s="501" t="s">
        <v>3259</v>
      </c>
      <c r="N199" s="503">
        <v>3777067</v>
      </c>
      <c r="O199" s="503">
        <v>-312</v>
      </c>
    </row>
    <row r="200" spans="1:15" hidden="1" outlineLevel="2">
      <c r="A200" s="501" t="s">
        <v>3372</v>
      </c>
      <c r="B200" s="501" t="s">
        <v>3079</v>
      </c>
      <c r="C200" s="501" t="s">
        <v>3594</v>
      </c>
      <c r="D200" s="501" t="s">
        <v>3246</v>
      </c>
      <c r="E200" s="501" t="s">
        <v>3374</v>
      </c>
      <c r="F200" s="501" t="s">
        <v>3595</v>
      </c>
      <c r="G200" s="501" t="s">
        <v>3262</v>
      </c>
      <c r="H200" s="502">
        <v>551</v>
      </c>
      <c r="I200" s="501" t="s">
        <v>2087</v>
      </c>
      <c r="J200" s="501" t="s">
        <v>3596</v>
      </c>
      <c r="K200" s="503">
        <v>4087935</v>
      </c>
      <c r="L200" s="501" t="s">
        <v>2079</v>
      </c>
      <c r="M200" s="501" t="s">
        <v>3259</v>
      </c>
      <c r="N200" s="503">
        <v>4002238</v>
      </c>
      <c r="O200" s="503">
        <v>-85697</v>
      </c>
    </row>
    <row r="201" spans="1:15" hidden="1" outlineLevel="2">
      <c r="A201" s="501" t="s">
        <v>3372</v>
      </c>
      <c r="B201" s="501" t="s">
        <v>3079</v>
      </c>
      <c r="C201" s="501" t="s">
        <v>3597</v>
      </c>
      <c r="D201" s="501" t="s">
        <v>3246</v>
      </c>
      <c r="E201" s="501" t="s">
        <v>3374</v>
      </c>
      <c r="F201" s="501" t="s">
        <v>3598</v>
      </c>
      <c r="G201" s="501" t="s">
        <v>3262</v>
      </c>
      <c r="H201" s="502">
        <v>440</v>
      </c>
      <c r="I201" s="501" t="s">
        <v>2087</v>
      </c>
      <c r="J201" s="501" t="s">
        <v>3599</v>
      </c>
      <c r="K201" s="503">
        <v>3267312</v>
      </c>
      <c r="L201" s="501" t="s">
        <v>2079</v>
      </c>
      <c r="M201" s="501" t="s">
        <v>3259</v>
      </c>
      <c r="N201" s="503">
        <v>3195980</v>
      </c>
      <c r="O201" s="503">
        <v>-71332</v>
      </c>
    </row>
    <row r="202" spans="1:15" hidden="1" outlineLevel="2">
      <c r="A202" s="501" t="s">
        <v>3372</v>
      </c>
      <c r="B202" s="501" t="s">
        <v>3079</v>
      </c>
      <c r="C202" s="501" t="s">
        <v>3600</v>
      </c>
      <c r="D202" s="501" t="s">
        <v>3246</v>
      </c>
      <c r="E202" s="501" t="s">
        <v>3374</v>
      </c>
      <c r="F202" s="501" t="s">
        <v>3601</v>
      </c>
      <c r="G202" s="501" t="s">
        <v>3262</v>
      </c>
      <c r="H202" s="502">
        <v>5760</v>
      </c>
      <c r="I202" s="501" t="s">
        <v>2087</v>
      </c>
      <c r="J202" s="501" t="s">
        <v>3376</v>
      </c>
      <c r="K202" s="503">
        <v>41884992</v>
      </c>
      <c r="L202" s="501" t="s">
        <v>2079</v>
      </c>
      <c r="M202" s="501" t="s">
        <v>3259</v>
      </c>
      <c r="N202" s="503">
        <v>41838278</v>
      </c>
      <c r="O202" s="503">
        <v>-46714</v>
      </c>
    </row>
    <row r="203" spans="1:15" hidden="1" outlineLevel="2">
      <c r="A203" s="501" t="s">
        <v>3372</v>
      </c>
      <c r="B203" s="501" t="s">
        <v>3079</v>
      </c>
      <c r="C203" s="501" t="s">
        <v>3600</v>
      </c>
      <c r="D203" s="501" t="s">
        <v>3246</v>
      </c>
      <c r="E203" s="501" t="s">
        <v>3374</v>
      </c>
      <c r="F203" s="501" t="s">
        <v>3602</v>
      </c>
      <c r="G203" s="501" t="s">
        <v>3262</v>
      </c>
      <c r="H203" s="502">
        <v>1920</v>
      </c>
      <c r="I203" s="501" t="s">
        <v>2087</v>
      </c>
      <c r="J203" s="501" t="s">
        <v>3603</v>
      </c>
      <c r="K203" s="503">
        <v>14055898</v>
      </c>
      <c r="L203" s="501" t="s">
        <v>2079</v>
      </c>
      <c r="M203" s="501" t="s">
        <v>3259</v>
      </c>
      <c r="N203" s="503">
        <v>13946093</v>
      </c>
      <c r="O203" s="503">
        <v>-109805</v>
      </c>
    </row>
    <row r="204" spans="1:15" hidden="1" outlineLevel="2">
      <c r="A204" s="501" t="s">
        <v>3372</v>
      </c>
      <c r="B204" s="501" t="s">
        <v>3079</v>
      </c>
      <c r="C204" s="501" t="s">
        <v>3600</v>
      </c>
      <c r="D204" s="501" t="s">
        <v>3246</v>
      </c>
      <c r="E204" s="501" t="s">
        <v>3374</v>
      </c>
      <c r="F204" s="501" t="s">
        <v>3604</v>
      </c>
      <c r="G204" s="501" t="s">
        <v>3262</v>
      </c>
      <c r="H204" s="502">
        <v>5250</v>
      </c>
      <c r="I204" s="501" t="s">
        <v>2087</v>
      </c>
      <c r="J204" s="501" t="s">
        <v>3605</v>
      </c>
      <c r="K204" s="503">
        <v>39241125</v>
      </c>
      <c r="L204" s="501" t="s">
        <v>2079</v>
      </c>
      <c r="M204" s="501" t="s">
        <v>3259</v>
      </c>
      <c r="N204" s="503">
        <v>38133848</v>
      </c>
      <c r="O204" s="503">
        <v>-1107277</v>
      </c>
    </row>
    <row r="205" spans="1:15" hidden="1" outlineLevel="2">
      <c r="A205" s="501" t="s">
        <v>3372</v>
      </c>
      <c r="B205" s="501" t="s">
        <v>3079</v>
      </c>
      <c r="C205" s="501" t="s">
        <v>3600</v>
      </c>
      <c r="D205" s="501" t="s">
        <v>3246</v>
      </c>
      <c r="E205" s="501" t="s">
        <v>3374</v>
      </c>
      <c r="F205" s="501" t="s">
        <v>3606</v>
      </c>
      <c r="G205" s="501" t="s">
        <v>3262</v>
      </c>
      <c r="H205" s="502">
        <v>3164.15</v>
      </c>
      <c r="I205" s="501" t="s">
        <v>2087</v>
      </c>
      <c r="J205" s="501" t="s">
        <v>3607</v>
      </c>
      <c r="K205" s="503">
        <v>23521057</v>
      </c>
      <c r="L205" s="501" t="s">
        <v>2079</v>
      </c>
      <c r="M205" s="501" t="s">
        <v>3259</v>
      </c>
      <c r="N205" s="503">
        <v>22983088</v>
      </c>
      <c r="O205" s="503">
        <v>-537969</v>
      </c>
    </row>
    <row r="206" spans="1:15" hidden="1" outlineLevel="2">
      <c r="A206" s="501" t="s">
        <v>3372</v>
      </c>
      <c r="B206" s="501" t="s">
        <v>3079</v>
      </c>
      <c r="C206" s="501" t="s">
        <v>3600</v>
      </c>
      <c r="D206" s="501" t="s">
        <v>3246</v>
      </c>
      <c r="E206" s="501" t="s">
        <v>3374</v>
      </c>
      <c r="F206" s="501" t="s">
        <v>3608</v>
      </c>
      <c r="G206" s="501" t="s">
        <v>3262</v>
      </c>
      <c r="H206" s="502">
        <v>13000</v>
      </c>
      <c r="I206" s="501" t="s">
        <v>2087</v>
      </c>
      <c r="J206" s="501" t="s">
        <v>3609</v>
      </c>
      <c r="K206" s="503">
        <v>96733390</v>
      </c>
      <c r="L206" s="501" t="s">
        <v>2079</v>
      </c>
      <c r="M206" s="501" t="s">
        <v>3259</v>
      </c>
      <c r="N206" s="503">
        <v>94426670</v>
      </c>
      <c r="O206" s="503">
        <v>-2306720</v>
      </c>
    </row>
    <row r="207" spans="1:15" hidden="1" outlineLevel="2">
      <c r="A207" s="501" t="s">
        <v>3372</v>
      </c>
      <c r="B207" s="501" t="s">
        <v>3079</v>
      </c>
      <c r="C207" s="501" t="s">
        <v>3600</v>
      </c>
      <c r="D207" s="501" t="s">
        <v>3246</v>
      </c>
      <c r="E207" s="501" t="s">
        <v>2884</v>
      </c>
      <c r="F207" s="501" t="s">
        <v>3610</v>
      </c>
      <c r="G207" s="501" t="s">
        <v>3262</v>
      </c>
      <c r="H207" s="502">
        <v>3110</v>
      </c>
      <c r="I207" s="501" t="s">
        <v>2087</v>
      </c>
      <c r="J207" s="501" t="s">
        <v>3611</v>
      </c>
      <c r="K207" s="503">
        <v>22591631</v>
      </c>
      <c r="L207" s="501" t="s">
        <v>2079</v>
      </c>
      <c r="M207" s="501" t="s">
        <v>3259</v>
      </c>
      <c r="N207" s="503">
        <v>22589765</v>
      </c>
      <c r="O207" s="503">
        <v>-1866</v>
      </c>
    </row>
    <row r="208" spans="1:15" hidden="1" outlineLevel="2">
      <c r="A208" s="501" t="s">
        <v>3372</v>
      </c>
      <c r="B208" s="501" t="s">
        <v>3079</v>
      </c>
      <c r="C208" s="501" t="s">
        <v>3612</v>
      </c>
      <c r="D208" s="501" t="s">
        <v>3246</v>
      </c>
      <c r="E208" s="501" t="s">
        <v>3374</v>
      </c>
      <c r="F208" s="501" t="s">
        <v>3613</v>
      </c>
      <c r="G208" s="501" t="s">
        <v>3262</v>
      </c>
      <c r="H208" s="502">
        <v>76</v>
      </c>
      <c r="I208" s="501" t="s">
        <v>2087</v>
      </c>
      <c r="J208" s="501" t="s">
        <v>3614</v>
      </c>
      <c r="K208" s="503">
        <v>552301</v>
      </c>
      <c r="L208" s="501" t="s">
        <v>2079</v>
      </c>
      <c r="M208" s="501" t="s">
        <v>3259</v>
      </c>
      <c r="N208" s="503">
        <v>552033</v>
      </c>
      <c r="O208" s="503">
        <v>-268</v>
      </c>
    </row>
    <row r="209" spans="1:15" hidden="1" outlineLevel="2">
      <c r="A209" s="501" t="s">
        <v>3372</v>
      </c>
      <c r="B209" s="501" t="s">
        <v>3079</v>
      </c>
      <c r="C209" s="501" t="s">
        <v>3612</v>
      </c>
      <c r="D209" s="501" t="s">
        <v>3246</v>
      </c>
      <c r="E209" s="501" t="s">
        <v>3374</v>
      </c>
      <c r="F209" s="501" t="s">
        <v>3615</v>
      </c>
      <c r="G209" s="501" t="s">
        <v>3262</v>
      </c>
      <c r="H209" s="502">
        <v>235</v>
      </c>
      <c r="I209" s="501" t="s">
        <v>2087</v>
      </c>
      <c r="J209" s="501" t="s">
        <v>3616</v>
      </c>
      <c r="K209" s="503">
        <v>1708850</v>
      </c>
      <c r="L209" s="501" t="s">
        <v>2079</v>
      </c>
      <c r="M209" s="501" t="s">
        <v>3259</v>
      </c>
      <c r="N209" s="503">
        <v>1706944</v>
      </c>
      <c r="O209" s="503">
        <v>-1906</v>
      </c>
    </row>
    <row r="210" spans="1:15" hidden="1" outlineLevel="2">
      <c r="A210" s="501" t="s">
        <v>3372</v>
      </c>
      <c r="B210" s="501" t="s">
        <v>3079</v>
      </c>
      <c r="C210" s="501" t="s">
        <v>3612</v>
      </c>
      <c r="D210" s="501" t="s">
        <v>3246</v>
      </c>
      <c r="E210" s="501" t="s">
        <v>3374</v>
      </c>
      <c r="F210" s="501" t="s">
        <v>3617</v>
      </c>
      <c r="G210" s="501" t="s">
        <v>3262</v>
      </c>
      <c r="H210" s="502">
        <v>2010.67</v>
      </c>
      <c r="I210" s="501" t="s">
        <v>2087</v>
      </c>
      <c r="J210" s="501" t="s">
        <v>3618</v>
      </c>
      <c r="K210" s="503">
        <v>14620989</v>
      </c>
      <c r="L210" s="501" t="s">
        <v>2079</v>
      </c>
      <c r="M210" s="501" t="s">
        <v>3259</v>
      </c>
      <c r="N210" s="503">
        <v>14604683</v>
      </c>
      <c r="O210" s="503">
        <v>-16306</v>
      </c>
    </row>
    <row r="211" spans="1:15" hidden="1" outlineLevel="2">
      <c r="A211" s="501" t="s">
        <v>3372</v>
      </c>
      <c r="B211" s="501" t="s">
        <v>3079</v>
      </c>
      <c r="C211" s="501" t="s">
        <v>3612</v>
      </c>
      <c r="D211" s="501" t="s">
        <v>3246</v>
      </c>
      <c r="E211" s="501" t="s">
        <v>3543</v>
      </c>
      <c r="F211" s="501" t="s">
        <v>3619</v>
      </c>
      <c r="G211" s="501" t="s">
        <v>3262</v>
      </c>
      <c r="H211" s="502">
        <v>-2887.8</v>
      </c>
      <c r="I211" s="501" t="s">
        <v>2087</v>
      </c>
      <c r="J211" s="501" t="s">
        <v>3620</v>
      </c>
      <c r="K211" s="503">
        <v>-20983997</v>
      </c>
      <c r="L211" s="501" t="s">
        <v>2079</v>
      </c>
      <c r="M211" s="501" t="s">
        <v>3259</v>
      </c>
      <c r="N211" s="503">
        <v>-20975795</v>
      </c>
      <c r="O211" s="503">
        <v>8202</v>
      </c>
    </row>
    <row r="212" spans="1:15" hidden="1" outlineLevel="2">
      <c r="A212" s="501" t="s">
        <v>3372</v>
      </c>
      <c r="B212" s="501" t="s">
        <v>3079</v>
      </c>
      <c r="C212" s="501" t="s">
        <v>3612</v>
      </c>
      <c r="D212" s="501" t="s">
        <v>3246</v>
      </c>
      <c r="E212" s="501" t="s">
        <v>3374</v>
      </c>
      <c r="F212" s="501" t="s">
        <v>3621</v>
      </c>
      <c r="G212" s="501" t="s">
        <v>3262</v>
      </c>
      <c r="H212" s="502">
        <v>66</v>
      </c>
      <c r="I212" s="501" t="s">
        <v>2087</v>
      </c>
      <c r="J212" s="501" t="s">
        <v>3622</v>
      </c>
      <c r="K212" s="503">
        <v>479932</v>
      </c>
      <c r="L212" s="501" t="s">
        <v>2079</v>
      </c>
      <c r="M212" s="501" t="s">
        <v>3259</v>
      </c>
      <c r="N212" s="503">
        <v>479397</v>
      </c>
      <c r="O212" s="503">
        <v>-535</v>
      </c>
    </row>
    <row r="213" spans="1:15" hidden="1" outlineLevel="2">
      <c r="A213" s="501" t="s">
        <v>3372</v>
      </c>
      <c r="B213" s="501" t="s">
        <v>3079</v>
      </c>
      <c r="C213" s="501" t="s">
        <v>3612</v>
      </c>
      <c r="D213" s="501" t="s">
        <v>3246</v>
      </c>
      <c r="E213" s="501" t="s">
        <v>3374</v>
      </c>
      <c r="F213" s="501" t="s">
        <v>3623</v>
      </c>
      <c r="G213" s="501" t="s">
        <v>3262</v>
      </c>
      <c r="H213" s="502">
        <v>447</v>
      </c>
      <c r="I213" s="501" t="s">
        <v>2087</v>
      </c>
      <c r="J213" s="501" t="s">
        <v>3624</v>
      </c>
      <c r="K213" s="503">
        <v>3250450</v>
      </c>
      <c r="L213" s="501" t="s">
        <v>2079</v>
      </c>
      <c r="M213" s="501" t="s">
        <v>3259</v>
      </c>
      <c r="N213" s="503">
        <v>3246825</v>
      </c>
      <c r="O213" s="503">
        <v>-3625</v>
      </c>
    </row>
    <row r="214" spans="1:15" hidden="1" outlineLevel="2">
      <c r="A214" s="501" t="s">
        <v>3372</v>
      </c>
      <c r="B214" s="501" t="s">
        <v>3079</v>
      </c>
      <c r="C214" s="501" t="s">
        <v>3612</v>
      </c>
      <c r="D214" s="501" t="s">
        <v>3246</v>
      </c>
      <c r="E214" s="501" t="s">
        <v>3374</v>
      </c>
      <c r="F214" s="501" t="s">
        <v>3625</v>
      </c>
      <c r="G214" s="501" t="s">
        <v>3262</v>
      </c>
      <c r="H214" s="502">
        <v>321</v>
      </c>
      <c r="I214" s="501" t="s">
        <v>2087</v>
      </c>
      <c r="J214" s="501" t="s">
        <v>3626</v>
      </c>
      <c r="K214" s="503">
        <v>2334216</v>
      </c>
      <c r="L214" s="501" t="s">
        <v>2079</v>
      </c>
      <c r="M214" s="501" t="s">
        <v>3259</v>
      </c>
      <c r="N214" s="503">
        <v>2331612</v>
      </c>
      <c r="O214" s="503">
        <v>-2604</v>
      </c>
    </row>
    <row r="215" spans="1:15" hidden="1" outlineLevel="2">
      <c r="A215" s="501" t="s">
        <v>3372</v>
      </c>
      <c r="B215" s="501" t="s">
        <v>3079</v>
      </c>
      <c r="C215" s="501" t="s">
        <v>3612</v>
      </c>
      <c r="D215" s="501" t="s">
        <v>3246</v>
      </c>
      <c r="E215" s="501" t="s">
        <v>3374</v>
      </c>
      <c r="F215" s="501" t="s">
        <v>3627</v>
      </c>
      <c r="G215" s="501" t="s">
        <v>3262</v>
      </c>
      <c r="H215" s="502">
        <v>2625</v>
      </c>
      <c r="I215" s="501" t="s">
        <v>2087</v>
      </c>
      <c r="J215" s="501" t="s">
        <v>3628</v>
      </c>
      <c r="K215" s="503">
        <v>19088213</v>
      </c>
      <c r="L215" s="501" t="s">
        <v>2079</v>
      </c>
      <c r="M215" s="501" t="s">
        <v>3259</v>
      </c>
      <c r="N215" s="503">
        <v>19066924</v>
      </c>
      <c r="O215" s="503">
        <v>-21289</v>
      </c>
    </row>
    <row r="216" spans="1:15" hidden="1" outlineLevel="2">
      <c r="A216" s="501" t="s">
        <v>3372</v>
      </c>
      <c r="B216" s="501" t="s">
        <v>3079</v>
      </c>
      <c r="C216" s="501" t="s">
        <v>3612</v>
      </c>
      <c r="D216" s="501" t="s">
        <v>3246</v>
      </c>
      <c r="E216" s="501" t="s">
        <v>3374</v>
      </c>
      <c r="F216" s="501" t="s">
        <v>3629</v>
      </c>
      <c r="G216" s="501" t="s">
        <v>3262</v>
      </c>
      <c r="H216" s="502">
        <v>1088.0999999999999</v>
      </c>
      <c r="I216" s="501" t="s">
        <v>2087</v>
      </c>
      <c r="J216" s="501" t="s">
        <v>3630</v>
      </c>
      <c r="K216" s="503">
        <v>7912337</v>
      </c>
      <c r="L216" s="501" t="s">
        <v>2079</v>
      </c>
      <c r="M216" s="501" t="s">
        <v>3259</v>
      </c>
      <c r="N216" s="503">
        <v>7903512</v>
      </c>
      <c r="O216" s="503">
        <v>-8825</v>
      </c>
    </row>
    <row r="217" spans="1:15" hidden="1" outlineLevel="2">
      <c r="A217" s="501" t="s">
        <v>3372</v>
      </c>
      <c r="B217" s="501" t="s">
        <v>3079</v>
      </c>
      <c r="C217" s="501" t="s">
        <v>3612</v>
      </c>
      <c r="D217" s="501" t="s">
        <v>3246</v>
      </c>
      <c r="E217" s="501" t="s">
        <v>3374</v>
      </c>
      <c r="F217" s="501" t="s">
        <v>3631</v>
      </c>
      <c r="G217" s="501" t="s">
        <v>3262</v>
      </c>
      <c r="H217" s="502">
        <v>1180</v>
      </c>
      <c r="I217" s="501" t="s">
        <v>2087</v>
      </c>
      <c r="J217" s="501" t="s">
        <v>3632</v>
      </c>
      <c r="K217" s="503">
        <v>8580358</v>
      </c>
      <c r="L217" s="501" t="s">
        <v>2079</v>
      </c>
      <c r="M217" s="501" t="s">
        <v>3259</v>
      </c>
      <c r="N217" s="503">
        <v>8571036</v>
      </c>
      <c r="O217" s="503">
        <v>-9322</v>
      </c>
    </row>
    <row r="218" spans="1:15" hidden="1" outlineLevel="2">
      <c r="A218" s="501" t="s">
        <v>3372</v>
      </c>
      <c r="B218" s="501" t="s">
        <v>3079</v>
      </c>
      <c r="C218" s="501" t="s">
        <v>3612</v>
      </c>
      <c r="D218" s="501" t="s">
        <v>3246</v>
      </c>
      <c r="E218" s="501" t="s">
        <v>3374</v>
      </c>
      <c r="F218" s="501" t="s">
        <v>3633</v>
      </c>
      <c r="G218" s="501" t="s">
        <v>3262</v>
      </c>
      <c r="H218" s="502">
        <v>235</v>
      </c>
      <c r="I218" s="501" t="s">
        <v>2087</v>
      </c>
      <c r="J218" s="501" t="s">
        <v>3634</v>
      </c>
      <c r="K218" s="503">
        <v>1711066</v>
      </c>
      <c r="L218" s="501" t="s">
        <v>2079</v>
      </c>
      <c r="M218" s="501" t="s">
        <v>3259</v>
      </c>
      <c r="N218" s="503">
        <v>1706944</v>
      </c>
      <c r="O218" s="503">
        <v>-4122</v>
      </c>
    </row>
    <row r="219" spans="1:15" hidden="1" outlineLevel="2">
      <c r="A219" s="501" t="s">
        <v>3372</v>
      </c>
      <c r="B219" s="501" t="s">
        <v>3079</v>
      </c>
      <c r="C219" s="501" t="s">
        <v>3612</v>
      </c>
      <c r="D219" s="501" t="s">
        <v>3246</v>
      </c>
      <c r="E219" s="501" t="s">
        <v>3374</v>
      </c>
      <c r="F219" s="501" t="s">
        <v>3635</v>
      </c>
      <c r="G219" s="501" t="s">
        <v>3262</v>
      </c>
      <c r="H219" s="502">
        <v>145</v>
      </c>
      <c r="I219" s="501" t="s">
        <v>2087</v>
      </c>
      <c r="J219" s="501" t="s">
        <v>3432</v>
      </c>
      <c r="K219" s="503">
        <v>1055764</v>
      </c>
      <c r="L219" s="501" t="s">
        <v>2079</v>
      </c>
      <c r="M219" s="501" t="s">
        <v>3259</v>
      </c>
      <c r="N219" s="503">
        <v>1053221</v>
      </c>
      <c r="O219" s="503">
        <v>-2543</v>
      </c>
    </row>
    <row r="220" spans="1:15" hidden="1" outlineLevel="2">
      <c r="A220" s="501" t="s">
        <v>3372</v>
      </c>
      <c r="B220" s="501" t="s">
        <v>3079</v>
      </c>
      <c r="C220" s="501" t="s">
        <v>3612</v>
      </c>
      <c r="D220" s="501" t="s">
        <v>3246</v>
      </c>
      <c r="E220" s="501" t="s">
        <v>3374</v>
      </c>
      <c r="F220" s="501" t="s">
        <v>3636</v>
      </c>
      <c r="G220" s="501" t="s">
        <v>3262</v>
      </c>
      <c r="H220" s="502">
        <v>912</v>
      </c>
      <c r="I220" s="501" t="s">
        <v>2087</v>
      </c>
      <c r="J220" s="501" t="s">
        <v>3637</v>
      </c>
      <c r="K220" s="503">
        <v>6662260</v>
      </c>
      <c r="L220" s="501" t="s">
        <v>2079</v>
      </c>
      <c r="M220" s="501" t="s">
        <v>3259</v>
      </c>
      <c r="N220" s="503">
        <v>6624394</v>
      </c>
      <c r="O220" s="503">
        <v>-37866</v>
      </c>
    </row>
    <row r="221" spans="1:15" hidden="1" outlineLevel="2">
      <c r="A221" s="501" t="s">
        <v>3372</v>
      </c>
      <c r="B221" s="501" t="s">
        <v>3079</v>
      </c>
      <c r="C221" s="501" t="s">
        <v>3612</v>
      </c>
      <c r="D221" s="501" t="s">
        <v>3246</v>
      </c>
      <c r="E221" s="501" t="s">
        <v>3374</v>
      </c>
      <c r="F221" s="501" t="s">
        <v>3638</v>
      </c>
      <c r="G221" s="501" t="s">
        <v>3262</v>
      </c>
      <c r="H221" s="502">
        <v>4050.01</v>
      </c>
      <c r="I221" s="501" t="s">
        <v>2087</v>
      </c>
      <c r="J221" s="501" t="s">
        <v>3639</v>
      </c>
      <c r="K221" s="503">
        <v>29431350</v>
      </c>
      <c r="L221" s="501" t="s">
        <v>2079</v>
      </c>
      <c r="M221" s="501" t="s">
        <v>3259</v>
      </c>
      <c r="N221" s="503">
        <v>29417612</v>
      </c>
      <c r="O221" s="503">
        <v>-13738</v>
      </c>
    </row>
    <row r="222" spans="1:15" hidden="1" outlineLevel="2">
      <c r="A222" s="501" t="s">
        <v>3372</v>
      </c>
      <c r="B222" s="501" t="s">
        <v>3079</v>
      </c>
      <c r="C222" s="501" t="s">
        <v>3612</v>
      </c>
      <c r="D222" s="501" t="s">
        <v>3246</v>
      </c>
      <c r="E222" s="501" t="s">
        <v>3374</v>
      </c>
      <c r="F222" s="501" t="s">
        <v>3640</v>
      </c>
      <c r="G222" s="501" t="s">
        <v>3262</v>
      </c>
      <c r="H222" s="502">
        <v>39000.01</v>
      </c>
      <c r="I222" s="501" t="s">
        <v>2087</v>
      </c>
      <c r="J222" s="501" t="s">
        <v>3641</v>
      </c>
      <c r="K222" s="503">
        <v>283596300</v>
      </c>
      <c r="L222" s="501" t="s">
        <v>2079</v>
      </c>
      <c r="M222" s="501" t="s">
        <v>3259</v>
      </c>
      <c r="N222" s="503">
        <v>283280083</v>
      </c>
      <c r="O222" s="503">
        <v>-316217</v>
      </c>
    </row>
    <row r="223" spans="1:15" hidden="1" outlineLevel="2">
      <c r="A223" s="501" t="s">
        <v>3372</v>
      </c>
      <c r="B223" s="501" t="s">
        <v>3079</v>
      </c>
      <c r="C223" s="501" t="s">
        <v>3612</v>
      </c>
      <c r="D223" s="501" t="s">
        <v>3246</v>
      </c>
      <c r="E223" s="501" t="s">
        <v>3374</v>
      </c>
      <c r="F223" s="501" t="s">
        <v>3642</v>
      </c>
      <c r="G223" s="501" t="s">
        <v>3262</v>
      </c>
      <c r="H223" s="502">
        <v>235</v>
      </c>
      <c r="I223" s="501" t="s">
        <v>2087</v>
      </c>
      <c r="J223" s="501" t="s">
        <v>3643</v>
      </c>
      <c r="K223" s="503">
        <v>1709214</v>
      </c>
      <c r="L223" s="501" t="s">
        <v>2079</v>
      </c>
      <c r="M223" s="501" t="s">
        <v>3259</v>
      </c>
      <c r="N223" s="503">
        <v>1706944</v>
      </c>
      <c r="O223" s="503">
        <v>-2270</v>
      </c>
    </row>
    <row r="224" spans="1:15" hidden="1" outlineLevel="2">
      <c r="A224" s="501" t="s">
        <v>3372</v>
      </c>
      <c r="B224" s="501" t="s">
        <v>3079</v>
      </c>
      <c r="C224" s="501" t="s">
        <v>3612</v>
      </c>
      <c r="D224" s="501" t="s">
        <v>3246</v>
      </c>
      <c r="E224" s="501" t="s">
        <v>3374</v>
      </c>
      <c r="F224" s="501" t="s">
        <v>3644</v>
      </c>
      <c r="G224" s="501" t="s">
        <v>3262</v>
      </c>
      <c r="H224" s="502">
        <v>608.95000000000005</v>
      </c>
      <c r="I224" s="501" t="s">
        <v>2087</v>
      </c>
      <c r="J224" s="501" t="s">
        <v>3645</v>
      </c>
      <c r="K224" s="503">
        <v>4429046</v>
      </c>
      <c r="L224" s="501" t="s">
        <v>2079</v>
      </c>
      <c r="M224" s="501" t="s">
        <v>3259</v>
      </c>
      <c r="N224" s="503">
        <v>4423163</v>
      </c>
      <c r="O224" s="503">
        <v>-5883</v>
      </c>
    </row>
    <row r="225" spans="1:15" hidden="1" outlineLevel="2">
      <c r="A225" s="501" t="s">
        <v>3372</v>
      </c>
      <c r="B225" s="501" t="s">
        <v>3079</v>
      </c>
      <c r="C225" s="501" t="s">
        <v>3612</v>
      </c>
      <c r="D225" s="501" t="s">
        <v>3246</v>
      </c>
      <c r="E225" s="501" t="s">
        <v>3374</v>
      </c>
      <c r="F225" s="501" t="s">
        <v>3646</v>
      </c>
      <c r="G225" s="501" t="s">
        <v>3262</v>
      </c>
      <c r="H225" s="502">
        <v>416</v>
      </c>
      <c r="I225" s="501" t="s">
        <v>2087</v>
      </c>
      <c r="J225" s="501" t="s">
        <v>3380</v>
      </c>
      <c r="K225" s="503">
        <v>3025672</v>
      </c>
      <c r="L225" s="501" t="s">
        <v>2079</v>
      </c>
      <c r="M225" s="501" t="s">
        <v>3259</v>
      </c>
      <c r="N225" s="503">
        <v>3021653</v>
      </c>
      <c r="O225" s="503">
        <v>-4019</v>
      </c>
    </row>
    <row r="226" spans="1:15" hidden="1" outlineLevel="2">
      <c r="A226" s="501" t="s">
        <v>3372</v>
      </c>
      <c r="B226" s="501" t="s">
        <v>3079</v>
      </c>
      <c r="C226" s="501" t="s">
        <v>3612</v>
      </c>
      <c r="D226" s="501" t="s">
        <v>3246</v>
      </c>
      <c r="E226" s="501" t="s">
        <v>3374</v>
      </c>
      <c r="F226" s="501" t="s">
        <v>3647</v>
      </c>
      <c r="G226" s="501" t="s">
        <v>3262</v>
      </c>
      <c r="H226" s="502">
        <v>150</v>
      </c>
      <c r="I226" s="501" t="s">
        <v>2087</v>
      </c>
      <c r="J226" s="501" t="s">
        <v>3648</v>
      </c>
      <c r="K226" s="503">
        <v>1090988</v>
      </c>
      <c r="L226" s="501" t="s">
        <v>2079</v>
      </c>
      <c r="M226" s="501" t="s">
        <v>3259</v>
      </c>
      <c r="N226" s="503">
        <v>1089539</v>
      </c>
      <c r="O226" s="503">
        <v>-1449</v>
      </c>
    </row>
    <row r="227" spans="1:15" hidden="1" outlineLevel="2">
      <c r="A227" s="501" t="s">
        <v>3372</v>
      </c>
      <c r="B227" s="501" t="s">
        <v>3079</v>
      </c>
      <c r="C227" s="501" t="s">
        <v>3612</v>
      </c>
      <c r="D227" s="501" t="s">
        <v>3246</v>
      </c>
      <c r="E227" s="501" t="s">
        <v>3374</v>
      </c>
      <c r="F227" s="501" t="s">
        <v>3649</v>
      </c>
      <c r="G227" s="501" t="s">
        <v>3262</v>
      </c>
      <c r="H227" s="502">
        <v>410</v>
      </c>
      <c r="I227" s="501" t="s">
        <v>2087</v>
      </c>
      <c r="J227" s="501" t="s">
        <v>3650</v>
      </c>
      <c r="K227" s="503">
        <v>2982033</v>
      </c>
      <c r="L227" s="501" t="s">
        <v>2079</v>
      </c>
      <c r="M227" s="501" t="s">
        <v>3259</v>
      </c>
      <c r="N227" s="503">
        <v>2978072</v>
      </c>
      <c r="O227" s="503">
        <v>-3961</v>
      </c>
    </row>
    <row r="228" spans="1:15" hidden="1" outlineLevel="2">
      <c r="A228" s="501" t="s">
        <v>3372</v>
      </c>
      <c r="B228" s="501" t="s">
        <v>3079</v>
      </c>
      <c r="C228" s="501" t="s">
        <v>3612</v>
      </c>
      <c r="D228" s="501" t="s">
        <v>3246</v>
      </c>
      <c r="E228" s="501" t="s">
        <v>3374</v>
      </c>
      <c r="F228" s="501" t="s">
        <v>3651</v>
      </c>
      <c r="G228" s="501" t="s">
        <v>3262</v>
      </c>
      <c r="H228" s="502">
        <v>500.01</v>
      </c>
      <c r="I228" s="501" t="s">
        <v>2087</v>
      </c>
      <c r="J228" s="501" t="s">
        <v>3652</v>
      </c>
      <c r="K228" s="503">
        <v>3636625</v>
      </c>
      <c r="L228" s="501" t="s">
        <v>2079</v>
      </c>
      <c r="M228" s="501" t="s">
        <v>3259</v>
      </c>
      <c r="N228" s="503">
        <v>3631868</v>
      </c>
      <c r="O228" s="503">
        <v>-4757</v>
      </c>
    </row>
    <row r="229" spans="1:15" hidden="1" outlineLevel="2">
      <c r="A229" s="501" t="s">
        <v>3372</v>
      </c>
      <c r="B229" s="501" t="s">
        <v>3079</v>
      </c>
      <c r="C229" s="501" t="s">
        <v>3612</v>
      </c>
      <c r="D229" s="501" t="s">
        <v>3246</v>
      </c>
      <c r="E229" s="501" t="s">
        <v>3374</v>
      </c>
      <c r="F229" s="501" t="s">
        <v>3653</v>
      </c>
      <c r="G229" s="501" t="s">
        <v>3262</v>
      </c>
      <c r="H229" s="502">
        <v>1913</v>
      </c>
      <c r="I229" s="501" t="s">
        <v>2087</v>
      </c>
      <c r="J229" s="501" t="s">
        <v>3654</v>
      </c>
      <c r="K229" s="503">
        <v>13913727</v>
      </c>
      <c r="L229" s="501" t="s">
        <v>2079</v>
      </c>
      <c r="M229" s="501" t="s">
        <v>3259</v>
      </c>
      <c r="N229" s="503">
        <v>13895248</v>
      </c>
      <c r="O229" s="503">
        <v>-18479</v>
      </c>
    </row>
    <row r="230" spans="1:15" hidden="1" outlineLevel="2">
      <c r="A230" s="501" t="s">
        <v>3372</v>
      </c>
      <c r="B230" s="501" t="s">
        <v>3079</v>
      </c>
      <c r="C230" s="501" t="s">
        <v>3612</v>
      </c>
      <c r="D230" s="501" t="s">
        <v>3246</v>
      </c>
      <c r="E230" s="501" t="s">
        <v>3374</v>
      </c>
      <c r="F230" s="501" t="s">
        <v>3655</v>
      </c>
      <c r="G230" s="501" t="s">
        <v>3262</v>
      </c>
      <c r="H230" s="502">
        <v>446.4</v>
      </c>
      <c r="I230" s="501" t="s">
        <v>2087</v>
      </c>
      <c r="J230" s="501" t="s">
        <v>3656</v>
      </c>
      <c r="K230" s="503">
        <v>3246779</v>
      </c>
      <c r="L230" s="501" t="s">
        <v>2079</v>
      </c>
      <c r="M230" s="501" t="s">
        <v>3259</v>
      </c>
      <c r="N230" s="503">
        <v>3242467</v>
      </c>
      <c r="O230" s="503">
        <v>-4312</v>
      </c>
    </row>
    <row r="231" spans="1:15" hidden="1" outlineLevel="2">
      <c r="A231" s="501" t="s">
        <v>3372</v>
      </c>
      <c r="B231" s="501" t="s">
        <v>3079</v>
      </c>
      <c r="C231" s="501" t="s">
        <v>3612</v>
      </c>
      <c r="D231" s="501" t="s">
        <v>3246</v>
      </c>
      <c r="E231" s="501" t="s">
        <v>3374</v>
      </c>
      <c r="F231" s="501" t="s">
        <v>3657</v>
      </c>
      <c r="G231" s="501" t="s">
        <v>3262</v>
      </c>
      <c r="H231" s="502">
        <v>660</v>
      </c>
      <c r="I231" s="501" t="s">
        <v>2087</v>
      </c>
      <c r="J231" s="501" t="s">
        <v>3380</v>
      </c>
      <c r="K231" s="503">
        <v>4800345</v>
      </c>
      <c r="L231" s="501" t="s">
        <v>2079</v>
      </c>
      <c r="M231" s="501" t="s">
        <v>3259</v>
      </c>
      <c r="N231" s="503">
        <v>4793969</v>
      </c>
      <c r="O231" s="503">
        <v>-6376</v>
      </c>
    </row>
    <row r="232" spans="1:15" hidden="1" outlineLevel="2">
      <c r="A232" s="501" t="s">
        <v>3372</v>
      </c>
      <c r="B232" s="501" t="s">
        <v>3079</v>
      </c>
      <c r="C232" s="501" t="s">
        <v>3612</v>
      </c>
      <c r="D232" s="501" t="s">
        <v>3246</v>
      </c>
      <c r="E232" s="501" t="s">
        <v>3374</v>
      </c>
      <c r="F232" s="501" t="s">
        <v>3658</v>
      </c>
      <c r="G232" s="501" t="s">
        <v>3262</v>
      </c>
      <c r="H232" s="502">
        <v>92</v>
      </c>
      <c r="I232" s="501" t="s">
        <v>2087</v>
      </c>
      <c r="J232" s="501" t="s">
        <v>3659</v>
      </c>
      <c r="K232" s="503">
        <v>668687</v>
      </c>
      <c r="L232" s="501" t="s">
        <v>2079</v>
      </c>
      <c r="M232" s="501" t="s">
        <v>3259</v>
      </c>
      <c r="N232" s="503">
        <v>668250</v>
      </c>
      <c r="O232" s="503">
        <v>-437</v>
      </c>
    </row>
    <row r="233" spans="1:15" hidden="1" outlineLevel="2">
      <c r="A233" s="501" t="s">
        <v>3372</v>
      </c>
      <c r="B233" s="501" t="s">
        <v>3079</v>
      </c>
      <c r="C233" s="501" t="s">
        <v>3612</v>
      </c>
      <c r="D233" s="501" t="s">
        <v>3246</v>
      </c>
      <c r="E233" s="501" t="s">
        <v>3374</v>
      </c>
      <c r="F233" s="501" t="s">
        <v>3660</v>
      </c>
      <c r="G233" s="501" t="s">
        <v>3262</v>
      </c>
      <c r="H233" s="502">
        <v>303</v>
      </c>
      <c r="I233" s="501" t="s">
        <v>2087</v>
      </c>
      <c r="J233" s="501" t="s">
        <v>3661</v>
      </c>
      <c r="K233" s="503">
        <v>2202307</v>
      </c>
      <c r="L233" s="501" t="s">
        <v>2079</v>
      </c>
      <c r="M233" s="501" t="s">
        <v>3259</v>
      </c>
      <c r="N233" s="503">
        <v>2200868</v>
      </c>
      <c r="O233" s="503">
        <v>-1439</v>
      </c>
    </row>
    <row r="234" spans="1:15" hidden="1" outlineLevel="2">
      <c r="A234" s="501" t="s">
        <v>3372</v>
      </c>
      <c r="B234" s="501" t="s">
        <v>3079</v>
      </c>
      <c r="C234" s="501" t="s">
        <v>3612</v>
      </c>
      <c r="D234" s="501" t="s">
        <v>3246</v>
      </c>
      <c r="E234" s="501" t="s">
        <v>3374</v>
      </c>
      <c r="F234" s="501" t="s">
        <v>3662</v>
      </c>
      <c r="G234" s="501" t="s">
        <v>3262</v>
      </c>
      <c r="H234" s="502">
        <v>1722</v>
      </c>
      <c r="I234" s="501" t="s">
        <v>2087</v>
      </c>
      <c r="J234" s="501" t="s">
        <v>3663</v>
      </c>
      <c r="K234" s="503">
        <v>12529306</v>
      </c>
      <c r="L234" s="501" t="s">
        <v>2079</v>
      </c>
      <c r="M234" s="501" t="s">
        <v>3259</v>
      </c>
      <c r="N234" s="503">
        <v>12507902</v>
      </c>
      <c r="O234" s="503">
        <v>-21404</v>
      </c>
    </row>
    <row r="235" spans="1:15" hidden="1" outlineLevel="2">
      <c r="A235" s="501" t="s">
        <v>3372</v>
      </c>
      <c r="B235" s="501" t="s">
        <v>3079</v>
      </c>
      <c r="C235" s="501" t="s">
        <v>3612</v>
      </c>
      <c r="D235" s="501" t="s">
        <v>3246</v>
      </c>
      <c r="E235" s="501" t="s">
        <v>3374</v>
      </c>
      <c r="F235" s="501" t="s">
        <v>3664</v>
      </c>
      <c r="G235" s="501" t="s">
        <v>3262</v>
      </c>
      <c r="H235" s="502">
        <v>16890.75</v>
      </c>
      <c r="I235" s="501" t="s">
        <v>2087</v>
      </c>
      <c r="J235" s="501" t="s">
        <v>3665</v>
      </c>
      <c r="K235" s="503">
        <v>122897435</v>
      </c>
      <c r="L235" s="501" t="s">
        <v>2079</v>
      </c>
      <c r="M235" s="501" t="s">
        <v>3259</v>
      </c>
      <c r="N235" s="503">
        <v>122687483</v>
      </c>
      <c r="O235" s="503">
        <v>-209952</v>
      </c>
    </row>
    <row r="236" spans="1:15" hidden="1" outlineLevel="2">
      <c r="A236" s="501" t="s">
        <v>3372</v>
      </c>
      <c r="B236" s="501" t="s">
        <v>3079</v>
      </c>
      <c r="C236" s="501" t="s">
        <v>3612</v>
      </c>
      <c r="D236" s="501" t="s">
        <v>3246</v>
      </c>
      <c r="E236" s="501" t="s">
        <v>3374</v>
      </c>
      <c r="F236" s="501" t="s">
        <v>3666</v>
      </c>
      <c r="G236" s="501" t="s">
        <v>3262</v>
      </c>
      <c r="H236" s="502">
        <v>1650</v>
      </c>
      <c r="I236" s="501" t="s">
        <v>2087</v>
      </c>
      <c r="J236" s="501" t="s">
        <v>3667</v>
      </c>
      <c r="K236" s="503">
        <v>12005433</v>
      </c>
      <c r="L236" s="501" t="s">
        <v>2079</v>
      </c>
      <c r="M236" s="501" t="s">
        <v>3259</v>
      </c>
      <c r="N236" s="503">
        <v>11984924</v>
      </c>
      <c r="O236" s="503">
        <v>-20509</v>
      </c>
    </row>
    <row r="237" spans="1:15" hidden="1" outlineLevel="2">
      <c r="A237" s="501" t="s">
        <v>3372</v>
      </c>
      <c r="B237" s="501" t="s">
        <v>3079</v>
      </c>
      <c r="C237" s="501" t="s">
        <v>3612</v>
      </c>
      <c r="D237" s="501" t="s">
        <v>3246</v>
      </c>
      <c r="E237" s="501" t="s">
        <v>3374</v>
      </c>
      <c r="F237" s="501" t="s">
        <v>3668</v>
      </c>
      <c r="G237" s="501" t="s">
        <v>3262</v>
      </c>
      <c r="H237" s="502">
        <v>16500</v>
      </c>
      <c r="I237" s="501" t="s">
        <v>2087</v>
      </c>
      <c r="J237" s="501" t="s">
        <v>3669</v>
      </c>
      <c r="K237" s="503">
        <v>120266190</v>
      </c>
      <c r="L237" s="501" t="s">
        <v>2079</v>
      </c>
      <c r="M237" s="501" t="s">
        <v>3259</v>
      </c>
      <c r="N237" s="503">
        <v>119849235</v>
      </c>
      <c r="O237" s="503">
        <v>-416955</v>
      </c>
    </row>
    <row r="238" spans="1:15" hidden="1" outlineLevel="2">
      <c r="A238" s="501" t="s">
        <v>3372</v>
      </c>
      <c r="B238" s="501" t="s">
        <v>3079</v>
      </c>
      <c r="C238" s="501" t="s">
        <v>3612</v>
      </c>
      <c r="D238" s="501" t="s">
        <v>3246</v>
      </c>
      <c r="E238" s="501" t="s">
        <v>3374</v>
      </c>
      <c r="F238" s="501" t="s">
        <v>3670</v>
      </c>
      <c r="G238" s="501" t="s">
        <v>3262</v>
      </c>
      <c r="H238" s="502">
        <v>408</v>
      </c>
      <c r="I238" s="501" t="s">
        <v>2087</v>
      </c>
      <c r="J238" s="501" t="s">
        <v>3671</v>
      </c>
      <c r="K238" s="503">
        <v>2993663</v>
      </c>
      <c r="L238" s="501" t="s">
        <v>2079</v>
      </c>
      <c r="M238" s="501" t="s">
        <v>3259</v>
      </c>
      <c r="N238" s="503">
        <v>2963545</v>
      </c>
      <c r="O238" s="503">
        <v>-30118</v>
      </c>
    </row>
    <row r="239" spans="1:15" hidden="1" outlineLevel="2">
      <c r="A239" s="501" t="s">
        <v>3372</v>
      </c>
      <c r="B239" s="501" t="s">
        <v>3079</v>
      </c>
      <c r="C239" s="501" t="s">
        <v>3612</v>
      </c>
      <c r="D239" s="501" t="s">
        <v>3246</v>
      </c>
      <c r="E239" s="501" t="s">
        <v>3374</v>
      </c>
      <c r="F239" s="501" t="s">
        <v>3672</v>
      </c>
      <c r="G239" s="501" t="s">
        <v>3262</v>
      </c>
      <c r="H239" s="502">
        <v>1401</v>
      </c>
      <c r="I239" s="501" t="s">
        <v>2087</v>
      </c>
      <c r="J239" s="501" t="s">
        <v>3673</v>
      </c>
      <c r="K239" s="503">
        <v>10279711</v>
      </c>
      <c r="L239" s="501" t="s">
        <v>2079</v>
      </c>
      <c r="M239" s="501" t="s">
        <v>3259</v>
      </c>
      <c r="N239" s="503">
        <v>10176290</v>
      </c>
      <c r="O239" s="503">
        <v>-103421</v>
      </c>
    </row>
    <row r="240" spans="1:15" hidden="1" outlineLevel="2">
      <c r="A240" s="501" t="s">
        <v>3372</v>
      </c>
      <c r="B240" s="501" t="s">
        <v>3079</v>
      </c>
      <c r="C240" s="501" t="s">
        <v>3612</v>
      </c>
      <c r="D240" s="501" t="s">
        <v>3246</v>
      </c>
      <c r="E240" s="501" t="s">
        <v>3374</v>
      </c>
      <c r="F240" s="501" t="s">
        <v>3674</v>
      </c>
      <c r="G240" s="501" t="s">
        <v>3262</v>
      </c>
      <c r="H240" s="502">
        <v>3483</v>
      </c>
      <c r="I240" s="501" t="s">
        <v>2087</v>
      </c>
      <c r="J240" s="501" t="s">
        <v>3675</v>
      </c>
      <c r="K240" s="503">
        <v>25839994</v>
      </c>
      <c r="L240" s="501" t="s">
        <v>2079</v>
      </c>
      <c r="M240" s="501" t="s">
        <v>3259</v>
      </c>
      <c r="N240" s="503">
        <v>25299084</v>
      </c>
      <c r="O240" s="503">
        <v>-540910</v>
      </c>
    </row>
    <row r="241" spans="1:15" hidden="1" outlineLevel="2">
      <c r="A241" s="501" t="s">
        <v>3372</v>
      </c>
      <c r="B241" s="501" t="s">
        <v>3079</v>
      </c>
      <c r="C241" s="501" t="s">
        <v>3612</v>
      </c>
      <c r="D241" s="501" t="s">
        <v>3246</v>
      </c>
      <c r="E241" s="501" t="s">
        <v>3543</v>
      </c>
      <c r="F241" s="501" t="s">
        <v>3676</v>
      </c>
      <c r="G241" s="501" t="s">
        <v>3262</v>
      </c>
      <c r="H241" s="502">
        <v>-420</v>
      </c>
      <c r="I241" s="501" t="s">
        <v>2087</v>
      </c>
      <c r="J241" s="501" t="s">
        <v>3475</v>
      </c>
      <c r="K241" s="503">
        <v>-3132990</v>
      </c>
      <c r="L241" s="501" t="s">
        <v>2079</v>
      </c>
      <c r="M241" s="501" t="s">
        <v>3259</v>
      </c>
      <c r="N241" s="503">
        <v>-3050708</v>
      </c>
      <c r="O241" s="503">
        <v>82282</v>
      </c>
    </row>
    <row r="242" spans="1:15" hidden="1" outlineLevel="2">
      <c r="A242" s="501" t="s">
        <v>3372</v>
      </c>
      <c r="B242" s="501" t="s">
        <v>3079</v>
      </c>
      <c r="C242" s="501" t="s">
        <v>3612</v>
      </c>
      <c r="D242" s="501" t="s">
        <v>3246</v>
      </c>
      <c r="E242" s="501" t="s">
        <v>3374</v>
      </c>
      <c r="F242" s="501" t="s">
        <v>3677</v>
      </c>
      <c r="G242" s="501" t="s">
        <v>3262</v>
      </c>
      <c r="H242" s="502">
        <v>153</v>
      </c>
      <c r="I242" s="501" t="s">
        <v>2087</v>
      </c>
      <c r="J242" s="501" t="s">
        <v>3678</v>
      </c>
      <c r="K242" s="503">
        <v>1138471</v>
      </c>
      <c r="L242" s="501" t="s">
        <v>2079</v>
      </c>
      <c r="M242" s="501" t="s">
        <v>3259</v>
      </c>
      <c r="N242" s="503">
        <v>1111329</v>
      </c>
      <c r="O242" s="503">
        <v>-27142</v>
      </c>
    </row>
    <row r="243" spans="1:15" hidden="1" outlineLevel="2">
      <c r="A243" s="501" t="s">
        <v>3372</v>
      </c>
      <c r="B243" s="501" t="s">
        <v>3079</v>
      </c>
      <c r="C243" s="501" t="s">
        <v>3612</v>
      </c>
      <c r="D243" s="501" t="s">
        <v>3246</v>
      </c>
      <c r="E243" s="501" t="s">
        <v>3374</v>
      </c>
      <c r="F243" s="501" t="s">
        <v>3679</v>
      </c>
      <c r="G243" s="501" t="s">
        <v>3262</v>
      </c>
      <c r="H243" s="502">
        <v>253.65</v>
      </c>
      <c r="I243" s="501" t="s">
        <v>2087</v>
      </c>
      <c r="J243" s="501" t="s">
        <v>3680</v>
      </c>
      <c r="K243" s="503">
        <v>1887407</v>
      </c>
      <c r="L243" s="501" t="s">
        <v>2079</v>
      </c>
      <c r="M243" s="501" t="s">
        <v>3259</v>
      </c>
      <c r="N243" s="503">
        <v>1842410</v>
      </c>
      <c r="O243" s="503">
        <v>-44997</v>
      </c>
    </row>
    <row r="244" spans="1:15" hidden="1" outlineLevel="2">
      <c r="A244" s="501" t="s">
        <v>3372</v>
      </c>
      <c r="B244" s="501" t="s">
        <v>3079</v>
      </c>
      <c r="C244" s="501" t="s">
        <v>3612</v>
      </c>
      <c r="D244" s="501" t="s">
        <v>3246</v>
      </c>
      <c r="E244" s="501" t="s">
        <v>3374</v>
      </c>
      <c r="F244" s="501" t="s">
        <v>3681</v>
      </c>
      <c r="G244" s="501" t="s">
        <v>3262</v>
      </c>
      <c r="H244" s="502">
        <v>12647.64</v>
      </c>
      <c r="I244" s="501" t="s">
        <v>2087</v>
      </c>
      <c r="J244" s="501" t="s">
        <v>3682</v>
      </c>
      <c r="K244" s="503">
        <v>94110963</v>
      </c>
      <c r="L244" s="501" t="s">
        <v>2079</v>
      </c>
      <c r="M244" s="501" t="s">
        <v>3259</v>
      </c>
      <c r="N244" s="503">
        <v>91867271</v>
      </c>
      <c r="O244" s="503">
        <v>-2243692</v>
      </c>
    </row>
    <row r="245" spans="1:15" hidden="1" outlineLevel="2">
      <c r="A245" s="501" t="s">
        <v>3372</v>
      </c>
      <c r="B245" s="501" t="s">
        <v>3079</v>
      </c>
      <c r="C245" s="501" t="s">
        <v>3612</v>
      </c>
      <c r="D245" s="501" t="s">
        <v>3246</v>
      </c>
      <c r="E245" s="501" t="s">
        <v>3374</v>
      </c>
      <c r="F245" s="501" t="s">
        <v>3683</v>
      </c>
      <c r="G245" s="501" t="s">
        <v>3262</v>
      </c>
      <c r="H245" s="502">
        <v>1423.01</v>
      </c>
      <c r="I245" s="501" t="s">
        <v>2087</v>
      </c>
      <c r="J245" s="501" t="s">
        <v>3684</v>
      </c>
      <c r="K245" s="503">
        <v>10614943</v>
      </c>
      <c r="L245" s="501" t="s">
        <v>2079</v>
      </c>
      <c r="M245" s="501" t="s">
        <v>3259</v>
      </c>
      <c r="N245" s="503">
        <v>10336161</v>
      </c>
      <c r="O245" s="503">
        <v>-278782</v>
      </c>
    </row>
    <row r="246" spans="1:15" hidden="1" outlineLevel="2">
      <c r="A246" s="501" t="s">
        <v>3372</v>
      </c>
      <c r="B246" s="501" t="s">
        <v>3079</v>
      </c>
      <c r="C246" s="501" t="s">
        <v>3612</v>
      </c>
      <c r="D246" s="501" t="s">
        <v>3246</v>
      </c>
      <c r="E246" s="501" t="s">
        <v>3374</v>
      </c>
      <c r="F246" s="501" t="s">
        <v>3685</v>
      </c>
      <c r="G246" s="501" t="s">
        <v>3262</v>
      </c>
      <c r="H246" s="502">
        <v>3729</v>
      </c>
      <c r="I246" s="501" t="s">
        <v>2087</v>
      </c>
      <c r="J246" s="501" t="s">
        <v>3686</v>
      </c>
      <c r="K246" s="503">
        <v>27816476</v>
      </c>
      <c r="L246" s="501" t="s">
        <v>2079</v>
      </c>
      <c r="M246" s="501" t="s">
        <v>3259</v>
      </c>
      <c r="N246" s="503">
        <v>27085927</v>
      </c>
      <c r="O246" s="503">
        <v>-730549</v>
      </c>
    </row>
    <row r="247" spans="1:15" hidden="1" outlineLevel="2">
      <c r="A247" s="501" t="s">
        <v>3372</v>
      </c>
      <c r="B247" s="501" t="s">
        <v>3079</v>
      </c>
      <c r="C247" s="501" t="s">
        <v>3612</v>
      </c>
      <c r="D247" s="501" t="s">
        <v>3246</v>
      </c>
      <c r="E247" s="501" t="s">
        <v>3374</v>
      </c>
      <c r="F247" s="501" t="s">
        <v>3687</v>
      </c>
      <c r="G247" s="501" t="s">
        <v>3262</v>
      </c>
      <c r="H247" s="502">
        <v>3075</v>
      </c>
      <c r="I247" s="501" t="s">
        <v>2087</v>
      </c>
      <c r="J247" s="501" t="s">
        <v>3688</v>
      </c>
      <c r="K247" s="503">
        <v>22984088</v>
      </c>
      <c r="L247" s="501" t="s">
        <v>2079</v>
      </c>
      <c r="M247" s="501" t="s">
        <v>3259</v>
      </c>
      <c r="N247" s="503">
        <v>22335539</v>
      </c>
      <c r="O247" s="503">
        <v>-648549</v>
      </c>
    </row>
    <row r="248" spans="1:15" hidden="1" outlineLevel="2">
      <c r="A248" s="501" t="s">
        <v>3372</v>
      </c>
      <c r="B248" s="501" t="s">
        <v>3079</v>
      </c>
      <c r="C248" s="501" t="s">
        <v>3612</v>
      </c>
      <c r="D248" s="501" t="s">
        <v>3246</v>
      </c>
      <c r="E248" s="501" t="s">
        <v>3374</v>
      </c>
      <c r="F248" s="501" t="s">
        <v>3689</v>
      </c>
      <c r="G248" s="501" t="s">
        <v>3262</v>
      </c>
      <c r="H248" s="502">
        <v>477.85</v>
      </c>
      <c r="I248" s="501" t="s">
        <v>2087</v>
      </c>
      <c r="J248" s="501" t="s">
        <v>3690</v>
      </c>
      <c r="K248" s="503">
        <v>3562123</v>
      </c>
      <c r="L248" s="501" t="s">
        <v>2079</v>
      </c>
      <c r="M248" s="501" t="s">
        <v>3259</v>
      </c>
      <c r="N248" s="503">
        <v>3470906</v>
      </c>
      <c r="O248" s="503">
        <v>-91217</v>
      </c>
    </row>
    <row r="249" spans="1:15" hidden="1" outlineLevel="2">
      <c r="A249" s="501" t="s">
        <v>3372</v>
      </c>
      <c r="B249" s="501" t="s">
        <v>3079</v>
      </c>
      <c r="C249" s="501" t="s">
        <v>3612</v>
      </c>
      <c r="D249" s="501" t="s">
        <v>3246</v>
      </c>
      <c r="E249" s="501" t="s">
        <v>3374</v>
      </c>
      <c r="F249" s="501" t="s">
        <v>3691</v>
      </c>
      <c r="G249" s="501" t="s">
        <v>3262</v>
      </c>
      <c r="H249" s="502">
        <v>468</v>
      </c>
      <c r="I249" s="501" t="s">
        <v>2087</v>
      </c>
      <c r="J249" s="501" t="s">
        <v>3692</v>
      </c>
      <c r="K249" s="503">
        <v>3482402</v>
      </c>
      <c r="L249" s="501" t="s">
        <v>2079</v>
      </c>
      <c r="M249" s="501" t="s">
        <v>3259</v>
      </c>
      <c r="N249" s="503">
        <v>3399360</v>
      </c>
      <c r="O249" s="503">
        <v>-83042</v>
      </c>
    </row>
    <row r="250" spans="1:15" hidden="1" outlineLevel="2">
      <c r="A250" s="501" t="s">
        <v>3372</v>
      </c>
      <c r="B250" s="501" t="s">
        <v>3079</v>
      </c>
      <c r="C250" s="501" t="s">
        <v>3612</v>
      </c>
      <c r="D250" s="501" t="s">
        <v>3246</v>
      </c>
      <c r="E250" s="501" t="s">
        <v>3374</v>
      </c>
      <c r="F250" s="501" t="s">
        <v>3693</v>
      </c>
      <c r="G250" s="501" t="s">
        <v>3262</v>
      </c>
      <c r="H250" s="502">
        <v>373</v>
      </c>
      <c r="I250" s="501" t="s">
        <v>2087</v>
      </c>
      <c r="J250" s="501" t="s">
        <v>3694</v>
      </c>
      <c r="K250" s="503">
        <v>2775504</v>
      </c>
      <c r="L250" s="501" t="s">
        <v>2079</v>
      </c>
      <c r="M250" s="501" t="s">
        <v>3259</v>
      </c>
      <c r="N250" s="503">
        <v>2709319</v>
      </c>
      <c r="O250" s="503">
        <v>-66185</v>
      </c>
    </row>
    <row r="251" spans="1:15" hidden="1" outlineLevel="2">
      <c r="A251" s="501" t="s">
        <v>3372</v>
      </c>
      <c r="B251" s="501" t="s">
        <v>3079</v>
      </c>
      <c r="C251" s="501" t="s">
        <v>3612</v>
      </c>
      <c r="D251" s="501" t="s">
        <v>3246</v>
      </c>
      <c r="E251" s="501" t="s">
        <v>3374</v>
      </c>
      <c r="F251" s="501" t="s">
        <v>3695</v>
      </c>
      <c r="G251" s="501" t="s">
        <v>3262</v>
      </c>
      <c r="H251" s="502">
        <v>26000</v>
      </c>
      <c r="I251" s="501" t="s">
        <v>2087</v>
      </c>
      <c r="J251" s="501" t="s">
        <v>3507</v>
      </c>
      <c r="K251" s="503">
        <v>189535320</v>
      </c>
      <c r="L251" s="501" t="s">
        <v>2079</v>
      </c>
      <c r="M251" s="501" t="s">
        <v>3259</v>
      </c>
      <c r="N251" s="503">
        <v>188853340</v>
      </c>
      <c r="O251" s="503">
        <v>-681980</v>
      </c>
    </row>
    <row r="252" spans="1:15" hidden="1" outlineLevel="2">
      <c r="A252" s="501" t="s">
        <v>3372</v>
      </c>
      <c r="B252" s="501" t="s">
        <v>3079</v>
      </c>
      <c r="C252" s="501" t="s">
        <v>3612</v>
      </c>
      <c r="D252" s="501" t="s">
        <v>3246</v>
      </c>
      <c r="E252" s="501" t="s">
        <v>3374</v>
      </c>
      <c r="F252" s="501" t="s">
        <v>3696</v>
      </c>
      <c r="G252" s="501" t="s">
        <v>3262</v>
      </c>
      <c r="H252" s="502">
        <v>1652</v>
      </c>
      <c r="I252" s="501" t="s">
        <v>2087</v>
      </c>
      <c r="J252" s="501" t="s">
        <v>3697</v>
      </c>
      <c r="K252" s="503">
        <v>12038785</v>
      </c>
      <c r="L252" s="501" t="s">
        <v>2079</v>
      </c>
      <c r="M252" s="501" t="s">
        <v>3259</v>
      </c>
      <c r="N252" s="503">
        <v>11999451</v>
      </c>
      <c r="O252" s="503">
        <v>-39334</v>
      </c>
    </row>
    <row r="253" spans="1:15" hidden="1" outlineLevel="2">
      <c r="A253" s="501" t="s">
        <v>3372</v>
      </c>
      <c r="B253" s="501" t="s">
        <v>3079</v>
      </c>
      <c r="C253" s="501" t="s">
        <v>3612</v>
      </c>
      <c r="D253" s="501" t="s">
        <v>3246</v>
      </c>
      <c r="E253" s="501" t="s">
        <v>3374</v>
      </c>
      <c r="F253" s="501" t="s">
        <v>3698</v>
      </c>
      <c r="G253" s="501" t="s">
        <v>3262</v>
      </c>
      <c r="H253" s="502">
        <v>1180</v>
      </c>
      <c r="I253" s="501" t="s">
        <v>2087</v>
      </c>
      <c r="J253" s="501" t="s">
        <v>3509</v>
      </c>
      <c r="K253" s="503">
        <v>8599132</v>
      </c>
      <c r="L253" s="501" t="s">
        <v>2079</v>
      </c>
      <c r="M253" s="501" t="s">
        <v>3259</v>
      </c>
      <c r="N253" s="503">
        <v>8571036</v>
      </c>
      <c r="O253" s="503">
        <v>-28096</v>
      </c>
    </row>
    <row r="254" spans="1:15" hidden="1" outlineLevel="2">
      <c r="A254" s="501" t="s">
        <v>3372</v>
      </c>
      <c r="B254" s="501" t="s">
        <v>3079</v>
      </c>
      <c r="C254" s="501" t="s">
        <v>3612</v>
      </c>
      <c r="D254" s="501" t="s">
        <v>3246</v>
      </c>
      <c r="E254" s="501" t="s">
        <v>3374</v>
      </c>
      <c r="F254" s="501" t="s">
        <v>3699</v>
      </c>
      <c r="G254" s="501" t="s">
        <v>3262</v>
      </c>
      <c r="H254" s="502">
        <v>5075.8500000000004</v>
      </c>
      <c r="I254" s="501" t="s">
        <v>2087</v>
      </c>
      <c r="J254" s="501" t="s">
        <v>3700</v>
      </c>
      <c r="K254" s="503">
        <v>37115174</v>
      </c>
      <c r="L254" s="501" t="s">
        <v>2079</v>
      </c>
      <c r="M254" s="501" t="s">
        <v>3259</v>
      </c>
      <c r="N254" s="503">
        <v>36868893</v>
      </c>
      <c r="O254" s="503">
        <v>-246281</v>
      </c>
    </row>
    <row r="255" spans="1:15" hidden="1" outlineLevel="2">
      <c r="A255" s="501" t="s">
        <v>3372</v>
      </c>
      <c r="B255" s="501" t="s">
        <v>3079</v>
      </c>
      <c r="C255" s="501" t="s">
        <v>3612</v>
      </c>
      <c r="D255" s="501" t="s">
        <v>3246</v>
      </c>
      <c r="E255" s="501" t="s">
        <v>3374</v>
      </c>
      <c r="F255" s="501" t="s">
        <v>3701</v>
      </c>
      <c r="G255" s="501" t="s">
        <v>3262</v>
      </c>
      <c r="H255" s="502">
        <v>1496.25</v>
      </c>
      <c r="I255" s="501" t="s">
        <v>2087</v>
      </c>
      <c r="J255" s="501" t="s">
        <v>3702</v>
      </c>
      <c r="K255" s="503">
        <v>10940745</v>
      </c>
      <c r="L255" s="501" t="s">
        <v>2079</v>
      </c>
      <c r="M255" s="501" t="s">
        <v>3259</v>
      </c>
      <c r="N255" s="503">
        <v>10868147</v>
      </c>
      <c r="O255" s="503">
        <v>-72598</v>
      </c>
    </row>
    <row r="256" spans="1:15" hidden="1" outlineLevel="2">
      <c r="A256" s="501" t="s">
        <v>3372</v>
      </c>
      <c r="B256" s="501" t="s">
        <v>3079</v>
      </c>
      <c r="C256" s="501" t="s">
        <v>3612</v>
      </c>
      <c r="D256" s="501" t="s">
        <v>3246</v>
      </c>
      <c r="E256" s="501" t="s">
        <v>3374</v>
      </c>
      <c r="F256" s="501" t="s">
        <v>3703</v>
      </c>
      <c r="G256" s="501" t="s">
        <v>3262</v>
      </c>
      <c r="H256" s="502">
        <v>744.8</v>
      </c>
      <c r="I256" s="501" t="s">
        <v>2087</v>
      </c>
      <c r="J256" s="501" t="s">
        <v>3704</v>
      </c>
      <c r="K256" s="503">
        <v>5530669</v>
      </c>
      <c r="L256" s="501" t="s">
        <v>2079</v>
      </c>
      <c r="M256" s="501" t="s">
        <v>3259</v>
      </c>
      <c r="N256" s="503">
        <v>5409922</v>
      </c>
      <c r="O256" s="503">
        <v>-120747</v>
      </c>
    </row>
    <row r="257" spans="1:15" hidden="1" outlineLevel="2">
      <c r="A257" s="501" t="s">
        <v>3372</v>
      </c>
      <c r="B257" s="501" t="s">
        <v>3079</v>
      </c>
      <c r="C257" s="501" t="s">
        <v>3612</v>
      </c>
      <c r="D257" s="501" t="s">
        <v>3246</v>
      </c>
      <c r="E257" s="501" t="s">
        <v>3374</v>
      </c>
      <c r="F257" s="501" t="s">
        <v>3705</v>
      </c>
      <c r="G257" s="501" t="s">
        <v>3262</v>
      </c>
      <c r="H257" s="502">
        <v>1449</v>
      </c>
      <c r="I257" s="501" t="s">
        <v>2087</v>
      </c>
      <c r="J257" s="501" t="s">
        <v>3706</v>
      </c>
      <c r="K257" s="503">
        <v>10779836</v>
      </c>
      <c r="L257" s="501" t="s">
        <v>2079</v>
      </c>
      <c r="M257" s="501" t="s">
        <v>3259</v>
      </c>
      <c r="N257" s="503">
        <v>10524942</v>
      </c>
      <c r="O257" s="503">
        <v>-254894</v>
      </c>
    </row>
    <row r="258" spans="1:15" hidden="1" outlineLevel="2">
      <c r="A258" s="501" t="s">
        <v>3372</v>
      </c>
      <c r="B258" s="501" t="s">
        <v>3079</v>
      </c>
      <c r="C258" s="501" t="s">
        <v>3612</v>
      </c>
      <c r="D258" s="501" t="s">
        <v>3246</v>
      </c>
      <c r="E258" s="501" t="s">
        <v>3374</v>
      </c>
      <c r="F258" s="501" t="s">
        <v>3707</v>
      </c>
      <c r="G258" s="501" t="s">
        <v>3262</v>
      </c>
      <c r="H258" s="502">
        <v>1066.01</v>
      </c>
      <c r="I258" s="501" t="s">
        <v>2087</v>
      </c>
      <c r="J258" s="501" t="s">
        <v>3708</v>
      </c>
      <c r="K258" s="503">
        <v>7930581</v>
      </c>
      <c r="L258" s="501" t="s">
        <v>2079</v>
      </c>
      <c r="M258" s="501" t="s">
        <v>3259</v>
      </c>
      <c r="N258" s="503">
        <v>7743060</v>
      </c>
      <c r="O258" s="503">
        <v>-187521</v>
      </c>
    </row>
    <row r="259" spans="1:15" hidden="1" outlineLevel="2">
      <c r="A259" s="501" t="s">
        <v>3372</v>
      </c>
      <c r="B259" s="501" t="s">
        <v>3079</v>
      </c>
      <c r="C259" s="501" t="s">
        <v>3612</v>
      </c>
      <c r="D259" s="501" t="s">
        <v>3246</v>
      </c>
      <c r="E259" s="501" t="s">
        <v>3374</v>
      </c>
      <c r="F259" s="501" t="s">
        <v>3709</v>
      </c>
      <c r="G259" s="501" t="s">
        <v>3262</v>
      </c>
      <c r="H259" s="502">
        <v>2350</v>
      </c>
      <c r="I259" s="501" t="s">
        <v>2087</v>
      </c>
      <c r="J259" s="501" t="s">
        <v>3710</v>
      </c>
      <c r="K259" s="503">
        <v>17482825</v>
      </c>
      <c r="L259" s="501" t="s">
        <v>2079</v>
      </c>
      <c r="M259" s="501" t="s">
        <v>3259</v>
      </c>
      <c r="N259" s="503">
        <v>17069437</v>
      </c>
      <c r="O259" s="503">
        <v>-413388</v>
      </c>
    </row>
    <row r="260" spans="1:15" hidden="1" outlineLevel="2">
      <c r="A260" s="501" t="s">
        <v>3372</v>
      </c>
      <c r="B260" s="501" t="s">
        <v>3079</v>
      </c>
      <c r="C260" s="501" t="s">
        <v>3612</v>
      </c>
      <c r="D260" s="501" t="s">
        <v>3246</v>
      </c>
      <c r="E260" s="501" t="s">
        <v>3374</v>
      </c>
      <c r="F260" s="501" t="s">
        <v>3711</v>
      </c>
      <c r="G260" s="501" t="s">
        <v>3262</v>
      </c>
      <c r="H260" s="502">
        <v>925</v>
      </c>
      <c r="I260" s="501" t="s">
        <v>2087</v>
      </c>
      <c r="J260" s="501" t="s">
        <v>3386</v>
      </c>
      <c r="K260" s="503">
        <v>6881223</v>
      </c>
      <c r="L260" s="501" t="s">
        <v>2079</v>
      </c>
      <c r="M260" s="501" t="s">
        <v>3259</v>
      </c>
      <c r="N260" s="503">
        <v>6718821</v>
      </c>
      <c r="O260" s="503">
        <v>-162402</v>
      </c>
    </row>
    <row r="261" spans="1:15" hidden="1" outlineLevel="2">
      <c r="A261" s="501" t="s">
        <v>3372</v>
      </c>
      <c r="B261" s="501" t="s">
        <v>3079</v>
      </c>
      <c r="C261" s="501" t="s">
        <v>3612</v>
      </c>
      <c r="D261" s="501" t="s">
        <v>3246</v>
      </c>
      <c r="E261" s="501" t="s">
        <v>3374</v>
      </c>
      <c r="F261" s="501" t="s">
        <v>3712</v>
      </c>
      <c r="G261" s="501" t="s">
        <v>3262</v>
      </c>
      <c r="H261" s="502">
        <v>437</v>
      </c>
      <c r="I261" s="501" t="s">
        <v>2087</v>
      </c>
      <c r="J261" s="501" t="s">
        <v>3713</v>
      </c>
      <c r="K261" s="503">
        <v>3250913</v>
      </c>
      <c r="L261" s="501" t="s">
        <v>2079</v>
      </c>
      <c r="M261" s="501" t="s">
        <v>3259</v>
      </c>
      <c r="N261" s="503">
        <v>3174189</v>
      </c>
      <c r="O261" s="503">
        <v>-76724</v>
      </c>
    </row>
    <row r="262" spans="1:15" hidden="1" outlineLevel="2">
      <c r="A262" s="501" t="s">
        <v>3372</v>
      </c>
      <c r="B262" s="501" t="s">
        <v>3079</v>
      </c>
      <c r="C262" s="501" t="s">
        <v>3612</v>
      </c>
      <c r="D262" s="501" t="s">
        <v>3246</v>
      </c>
      <c r="E262" s="501" t="s">
        <v>3374</v>
      </c>
      <c r="F262" s="501" t="s">
        <v>3714</v>
      </c>
      <c r="G262" s="501" t="s">
        <v>3262</v>
      </c>
      <c r="H262" s="502">
        <v>1496.25</v>
      </c>
      <c r="I262" s="501" t="s">
        <v>2087</v>
      </c>
      <c r="J262" s="501" t="s">
        <v>3715</v>
      </c>
      <c r="K262" s="503">
        <v>11130843</v>
      </c>
      <c r="L262" s="501" t="s">
        <v>2079</v>
      </c>
      <c r="M262" s="501" t="s">
        <v>3259</v>
      </c>
      <c r="N262" s="503">
        <v>10868147</v>
      </c>
      <c r="O262" s="503">
        <v>-262696</v>
      </c>
    </row>
    <row r="263" spans="1:15" hidden="1" outlineLevel="2">
      <c r="A263" s="501" t="s">
        <v>3372</v>
      </c>
      <c r="B263" s="501" t="s">
        <v>3079</v>
      </c>
      <c r="C263" s="501" t="s">
        <v>3612</v>
      </c>
      <c r="D263" s="501" t="s">
        <v>3246</v>
      </c>
      <c r="E263" s="501" t="s">
        <v>3374</v>
      </c>
      <c r="F263" s="501" t="s">
        <v>3716</v>
      </c>
      <c r="G263" s="501" t="s">
        <v>3262</v>
      </c>
      <c r="H263" s="502">
        <v>227.85</v>
      </c>
      <c r="I263" s="501" t="s">
        <v>2087</v>
      </c>
      <c r="J263" s="501" t="s">
        <v>3717</v>
      </c>
      <c r="K263" s="503">
        <v>1695013</v>
      </c>
      <c r="L263" s="501" t="s">
        <v>2079</v>
      </c>
      <c r="M263" s="501" t="s">
        <v>3259</v>
      </c>
      <c r="N263" s="503">
        <v>1655009</v>
      </c>
      <c r="O263" s="503">
        <v>-40004</v>
      </c>
    </row>
    <row r="264" spans="1:15" hidden="1" outlineLevel="2">
      <c r="A264" s="501" t="s">
        <v>3372</v>
      </c>
      <c r="B264" s="501" t="s">
        <v>3079</v>
      </c>
      <c r="C264" s="501" t="s">
        <v>3612</v>
      </c>
      <c r="D264" s="501" t="s">
        <v>3246</v>
      </c>
      <c r="E264" s="501" t="s">
        <v>3374</v>
      </c>
      <c r="F264" s="501" t="s">
        <v>3718</v>
      </c>
      <c r="G264" s="501" t="s">
        <v>3262</v>
      </c>
      <c r="H264" s="502">
        <v>251.75</v>
      </c>
      <c r="I264" s="501" t="s">
        <v>2087</v>
      </c>
      <c r="J264" s="501" t="s">
        <v>3719</v>
      </c>
      <c r="K264" s="503">
        <v>1872809</v>
      </c>
      <c r="L264" s="501" t="s">
        <v>2079</v>
      </c>
      <c r="M264" s="501" t="s">
        <v>3259</v>
      </c>
      <c r="N264" s="503">
        <v>1828609</v>
      </c>
      <c r="O264" s="503">
        <v>-44200</v>
      </c>
    </row>
    <row r="265" spans="1:15" hidden="1" outlineLevel="2">
      <c r="A265" s="501" t="s">
        <v>3372</v>
      </c>
      <c r="B265" s="501" t="s">
        <v>3079</v>
      </c>
      <c r="C265" s="501" t="s">
        <v>3612</v>
      </c>
      <c r="D265" s="501" t="s">
        <v>3246</v>
      </c>
      <c r="E265" s="501" t="s">
        <v>3374</v>
      </c>
      <c r="F265" s="501" t="s">
        <v>3720</v>
      </c>
      <c r="G265" s="501" t="s">
        <v>3262</v>
      </c>
      <c r="H265" s="502">
        <v>4683.51</v>
      </c>
      <c r="I265" s="501" t="s">
        <v>2087</v>
      </c>
      <c r="J265" s="501" t="s">
        <v>3721</v>
      </c>
      <c r="K265" s="503">
        <v>34841380</v>
      </c>
      <c r="L265" s="501" t="s">
        <v>2079</v>
      </c>
      <c r="M265" s="501" t="s">
        <v>3259</v>
      </c>
      <c r="N265" s="503">
        <v>34019096</v>
      </c>
      <c r="O265" s="503">
        <v>-822284</v>
      </c>
    </row>
    <row r="266" spans="1:15" hidden="1" outlineLevel="2">
      <c r="A266" s="501" t="s">
        <v>3372</v>
      </c>
      <c r="B266" s="501" t="s">
        <v>3079</v>
      </c>
      <c r="C266" s="501" t="s">
        <v>3612</v>
      </c>
      <c r="D266" s="501" t="s">
        <v>3246</v>
      </c>
      <c r="E266" s="501" t="s">
        <v>3374</v>
      </c>
      <c r="F266" s="501" t="s">
        <v>3722</v>
      </c>
      <c r="G266" s="501" t="s">
        <v>3262</v>
      </c>
      <c r="H266" s="502">
        <v>6500</v>
      </c>
      <c r="I266" s="501" t="s">
        <v>2087</v>
      </c>
      <c r="J266" s="501" t="s">
        <v>3723</v>
      </c>
      <c r="K266" s="503">
        <v>48341215</v>
      </c>
      <c r="L266" s="501" t="s">
        <v>2079</v>
      </c>
      <c r="M266" s="501" t="s">
        <v>3259</v>
      </c>
      <c r="N266" s="503">
        <v>47213335</v>
      </c>
      <c r="O266" s="503">
        <v>-1127880</v>
      </c>
    </row>
    <row r="267" spans="1:15" hidden="1" outlineLevel="2">
      <c r="A267" s="501" t="s">
        <v>3372</v>
      </c>
      <c r="B267" s="501" t="s">
        <v>3079</v>
      </c>
      <c r="C267" s="501" t="s">
        <v>3612</v>
      </c>
      <c r="D267" s="501" t="s">
        <v>3246</v>
      </c>
      <c r="E267" s="501" t="s">
        <v>3374</v>
      </c>
      <c r="F267" s="501" t="s">
        <v>3724</v>
      </c>
      <c r="G267" s="501" t="s">
        <v>3262</v>
      </c>
      <c r="H267" s="502">
        <v>1467</v>
      </c>
      <c r="I267" s="501" t="s">
        <v>2087</v>
      </c>
      <c r="J267" s="501" t="s">
        <v>3725</v>
      </c>
      <c r="K267" s="503">
        <v>10883849</v>
      </c>
      <c r="L267" s="501" t="s">
        <v>2079</v>
      </c>
      <c r="M267" s="501" t="s">
        <v>3259</v>
      </c>
      <c r="N267" s="503">
        <v>10655687</v>
      </c>
      <c r="O267" s="503">
        <v>-228162</v>
      </c>
    </row>
    <row r="268" spans="1:15" hidden="1" outlineLevel="2">
      <c r="A268" s="501" t="s">
        <v>3372</v>
      </c>
      <c r="B268" s="501" t="s">
        <v>3079</v>
      </c>
      <c r="C268" s="501" t="s">
        <v>3612</v>
      </c>
      <c r="D268" s="501" t="s">
        <v>3246</v>
      </c>
      <c r="E268" s="501" t="s">
        <v>3374</v>
      </c>
      <c r="F268" s="501" t="s">
        <v>3726</v>
      </c>
      <c r="G268" s="501" t="s">
        <v>3262</v>
      </c>
      <c r="H268" s="502">
        <v>1617.85</v>
      </c>
      <c r="I268" s="501" t="s">
        <v>2087</v>
      </c>
      <c r="J268" s="501" t="s">
        <v>3727</v>
      </c>
      <c r="K268" s="503">
        <v>12003023</v>
      </c>
      <c r="L268" s="501" t="s">
        <v>2079</v>
      </c>
      <c r="M268" s="501" t="s">
        <v>3259</v>
      </c>
      <c r="N268" s="503">
        <v>11751399</v>
      </c>
      <c r="O268" s="503">
        <v>-251624</v>
      </c>
    </row>
    <row r="269" spans="1:15" hidden="1" outlineLevel="2">
      <c r="A269" s="501" t="s">
        <v>3372</v>
      </c>
      <c r="B269" s="501" t="s">
        <v>3079</v>
      </c>
      <c r="C269" s="501" t="s">
        <v>3612</v>
      </c>
      <c r="D269" s="501" t="s">
        <v>3246</v>
      </c>
      <c r="E269" s="501" t="s">
        <v>3374</v>
      </c>
      <c r="F269" s="501" t="s">
        <v>3728</v>
      </c>
      <c r="G269" s="501" t="s">
        <v>3262</v>
      </c>
      <c r="H269" s="502">
        <v>260</v>
      </c>
      <c r="I269" s="501" t="s">
        <v>2087</v>
      </c>
      <c r="J269" s="501" t="s">
        <v>3729</v>
      </c>
      <c r="K269" s="503">
        <v>1909705</v>
      </c>
      <c r="L269" s="501" t="s">
        <v>2079</v>
      </c>
      <c r="M269" s="501" t="s">
        <v>3259</v>
      </c>
      <c r="N269" s="503">
        <v>1888533</v>
      </c>
      <c r="O269" s="503">
        <v>-21172</v>
      </c>
    </row>
    <row r="270" spans="1:15" hidden="1" outlineLevel="2">
      <c r="A270" s="501" t="s">
        <v>3372</v>
      </c>
      <c r="B270" s="501" t="s">
        <v>3079</v>
      </c>
      <c r="C270" s="501" t="s">
        <v>3612</v>
      </c>
      <c r="D270" s="501" t="s">
        <v>3246</v>
      </c>
      <c r="E270" s="501" t="s">
        <v>3374</v>
      </c>
      <c r="F270" s="501" t="s">
        <v>3730</v>
      </c>
      <c r="G270" s="501" t="s">
        <v>3262</v>
      </c>
      <c r="H270" s="502">
        <v>3000</v>
      </c>
      <c r="I270" s="501" t="s">
        <v>2087</v>
      </c>
      <c r="J270" s="501" t="s">
        <v>3731</v>
      </c>
      <c r="K270" s="503">
        <v>21984270</v>
      </c>
      <c r="L270" s="501" t="s">
        <v>2079</v>
      </c>
      <c r="M270" s="501" t="s">
        <v>3259</v>
      </c>
      <c r="N270" s="503">
        <v>21790770</v>
      </c>
      <c r="O270" s="503">
        <v>-193500</v>
      </c>
    </row>
    <row r="271" spans="1:15" hidden="1" outlineLevel="2">
      <c r="A271" s="501" t="s">
        <v>3372</v>
      </c>
      <c r="B271" s="501" t="s">
        <v>3079</v>
      </c>
      <c r="C271" s="501" t="s">
        <v>3612</v>
      </c>
      <c r="D271" s="501" t="s">
        <v>3246</v>
      </c>
      <c r="E271" s="501" t="s">
        <v>3374</v>
      </c>
      <c r="F271" s="501" t="s">
        <v>3732</v>
      </c>
      <c r="G271" s="501" t="s">
        <v>3262</v>
      </c>
      <c r="H271" s="502">
        <v>6500</v>
      </c>
      <c r="I271" s="501" t="s">
        <v>2087</v>
      </c>
      <c r="J271" s="501" t="s">
        <v>3542</v>
      </c>
      <c r="K271" s="503">
        <v>47877570</v>
      </c>
      <c r="L271" s="501" t="s">
        <v>2079</v>
      </c>
      <c r="M271" s="501" t="s">
        <v>3259</v>
      </c>
      <c r="N271" s="503">
        <v>47213335</v>
      </c>
      <c r="O271" s="503">
        <v>-664235</v>
      </c>
    </row>
    <row r="272" spans="1:15" hidden="1" outlineLevel="2">
      <c r="A272" s="501" t="s">
        <v>3372</v>
      </c>
      <c r="B272" s="501" t="s">
        <v>3079</v>
      </c>
      <c r="C272" s="501" t="s">
        <v>3612</v>
      </c>
      <c r="D272" s="501" t="s">
        <v>3246</v>
      </c>
      <c r="E272" s="501" t="s">
        <v>3374</v>
      </c>
      <c r="F272" s="501" t="s">
        <v>3733</v>
      </c>
      <c r="G272" s="501" t="s">
        <v>3262</v>
      </c>
      <c r="H272" s="502">
        <v>4070</v>
      </c>
      <c r="I272" s="501" t="s">
        <v>2087</v>
      </c>
      <c r="J272" s="501" t="s">
        <v>3734</v>
      </c>
      <c r="K272" s="503">
        <v>29978725</v>
      </c>
      <c r="L272" s="501" t="s">
        <v>2079</v>
      </c>
      <c r="M272" s="501" t="s">
        <v>3259</v>
      </c>
      <c r="N272" s="503">
        <v>29562811</v>
      </c>
      <c r="O272" s="503">
        <v>-415914</v>
      </c>
    </row>
    <row r="273" spans="1:15" hidden="1" outlineLevel="2">
      <c r="A273" s="501" t="s">
        <v>3372</v>
      </c>
      <c r="B273" s="501" t="s">
        <v>3079</v>
      </c>
      <c r="C273" s="501" t="s">
        <v>3612</v>
      </c>
      <c r="D273" s="501" t="s">
        <v>3246</v>
      </c>
      <c r="E273" s="501" t="s">
        <v>3374</v>
      </c>
      <c r="F273" s="501" t="s">
        <v>3735</v>
      </c>
      <c r="G273" s="501" t="s">
        <v>3262</v>
      </c>
      <c r="H273" s="502">
        <v>3686</v>
      </c>
      <c r="I273" s="501" t="s">
        <v>2087</v>
      </c>
      <c r="J273" s="501" t="s">
        <v>3736</v>
      </c>
      <c r="K273" s="503">
        <v>27150265</v>
      </c>
      <c r="L273" s="501" t="s">
        <v>2079</v>
      </c>
      <c r="M273" s="501" t="s">
        <v>3259</v>
      </c>
      <c r="N273" s="503">
        <v>26773593</v>
      </c>
      <c r="O273" s="503">
        <v>-376672</v>
      </c>
    </row>
    <row r="274" spans="1:15" hidden="1" outlineLevel="2">
      <c r="A274" s="501" t="s">
        <v>3372</v>
      </c>
      <c r="B274" s="501" t="s">
        <v>3079</v>
      </c>
      <c r="C274" s="501" t="s">
        <v>3612</v>
      </c>
      <c r="D274" s="501" t="s">
        <v>3246</v>
      </c>
      <c r="E274" s="501" t="s">
        <v>3374</v>
      </c>
      <c r="F274" s="501" t="s">
        <v>3737</v>
      </c>
      <c r="G274" s="501" t="s">
        <v>3262</v>
      </c>
      <c r="H274" s="502">
        <v>365</v>
      </c>
      <c r="I274" s="501" t="s">
        <v>2087</v>
      </c>
      <c r="J274" s="501" t="s">
        <v>3738</v>
      </c>
      <c r="K274" s="503">
        <v>2665551</v>
      </c>
      <c r="L274" s="501" t="s">
        <v>2079</v>
      </c>
      <c r="M274" s="501" t="s">
        <v>3259</v>
      </c>
      <c r="N274" s="503">
        <v>2651210</v>
      </c>
      <c r="O274" s="503">
        <v>-14341</v>
      </c>
    </row>
    <row r="275" spans="1:15" hidden="1" outlineLevel="2">
      <c r="A275" s="501" t="s">
        <v>3372</v>
      </c>
      <c r="B275" s="501" t="s">
        <v>3079</v>
      </c>
      <c r="C275" s="501" t="s">
        <v>3612</v>
      </c>
      <c r="D275" s="501" t="s">
        <v>3246</v>
      </c>
      <c r="E275" s="501" t="s">
        <v>3374</v>
      </c>
      <c r="F275" s="501" t="s">
        <v>3739</v>
      </c>
      <c r="G275" s="501" t="s">
        <v>3262</v>
      </c>
      <c r="H275" s="502">
        <v>3020</v>
      </c>
      <c r="I275" s="501" t="s">
        <v>2087</v>
      </c>
      <c r="J275" s="501" t="s">
        <v>3740</v>
      </c>
      <c r="K275" s="503">
        <v>22054698</v>
      </c>
      <c r="L275" s="501" t="s">
        <v>2079</v>
      </c>
      <c r="M275" s="501" t="s">
        <v>3259</v>
      </c>
      <c r="N275" s="503">
        <v>21936042</v>
      </c>
      <c r="O275" s="503">
        <v>-118656</v>
      </c>
    </row>
    <row r="276" spans="1:15" hidden="1" outlineLevel="2">
      <c r="A276" s="501" t="s">
        <v>3372</v>
      </c>
      <c r="B276" s="501" t="s">
        <v>3079</v>
      </c>
      <c r="C276" s="501" t="s">
        <v>3612</v>
      </c>
      <c r="D276" s="501" t="s">
        <v>3246</v>
      </c>
      <c r="E276" s="501" t="s">
        <v>3374</v>
      </c>
      <c r="F276" s="501" t="s">
        <v>3741</v>
      </c>
      <c r="G276" s="501" t="s">
        <v>3262</v>
      </c>
      <c r="H276" s="502">
        <v>341</v>
      </c>
      <c r="I276" s="501" t="s">
        <v>2087</v>
      </c>
      <c r="J276" s="501" t="s">
        <v>3742</v>
      </c>
      <c r="K276" s="503">
        <v>2490282</v>
      </c>
      <c r="L276" s="501" t="s">
        <v>2079</v>
      </c>
      <c r="M276" s="501" t="s">
        <v>3259</v>
      </c>
      <c r="N276" s="503">
        <v>2476884</v>
      </c>
      <c r="O276" s="503">
        <v>-13398</v>
      </c>
    </row>
    <row r="277" spans="1:15" hidden="1" outlineLevel="2">
      <c r="A277" s="501" t="s">
        <v>3372</v>
      </c>
      <c r="B277" s="501" t="s">
        <v>3079</v>
      </c>
      <c r="C277" s="501" t="s">
        <v>3612</v>
      </c>
      <c r="D277" s="501" t="s">
        <v>3246</v>
      </c>
      <c r="E277" s="501" t="s">
        <v>3374</v>
      </c>
      <c r="F277" s="501" t="s">
        <v>3743</v>
      </c>
      <c r="G277" s="501" t="s">
        <v>3262</v>
      </c>
      <c r="H277" s="502">
        <v>250</v>
      </c>
      <c r="I277" s="501" t="s">
        <v>2087</v>
      </c>
      <c r="J277" s="501" t="s">
        <v>3744</v>
      </c>
      <c r="K277" s="503">
        <v>1825720</v>
      </c>
      <c r="L277" s="501" t="s">
        <v>2079</v>
      </c>
      <c r="M277" s="501" t="s">
        <v>3259</v>
      </c>
      <c r="N277" s="503">
        <v>1815898</v>
      </c>
      <c r="O277" s="503">
        <v>-9822</v>
      </c>
    </row>
    <row r="278" spans="1:15" hidden="1" outlineLevel="2">
      <c r="A278" s="501" t="s">
        <v>3372</v>
      </c>
      <c r="B278" s="501" t="s">
        <v>3079</v>
      </c>
      <c r="C278" s="501" t="s">
        <v>3612</v>
      </c>
      <c r="D278" s="501" t="s">
        <v>3246</v>
      </c>
      <c r="E278" s="501" t="s">
        <v>3543</v>
      </c>
      <c r="F278" s="501" t="s">
        <v>3745</v>
      </c>
      <c r="G278" s="501" t="s">
        <v>3262</v>
      </c>
      <c r="H278" s="502">
        <v>-1180</v>
      </c>
      <c r="I278" s="501" t="s">
        <v>2087</v>
      </c>
      <c r="J278" s="501" t="s">
        <v>3746</v>
      </c>
      <c r="K278" s="503">
        <v>-8591733</v>
      </c>
      <c r="L278" s="501" t="s">
        <v>2079</v>
      </c>
      <c r="M278" s="501" t="s">
        <v>3259</v>
      </c>
      <c r="N278" s="503">
        <v>-8571036</v>
      </c>
      <c r="O278" s="503">
        <v>20697</v>
      </c>
    </row>
    <row r="279" spans="1:15" hidden="1" outlineLevel="2">
      <c r="A279" s="501" t="s">
        <v>3372</v>
      </c>
      <c r="B279" s="501" t="s">
        <v>3079</v>
      </c>
      <c r="C279" s="501" t="s">
        <v>3612</v>
      </c>
      <c r="D279" s="501" t="s">
        <v>3246</v>
      </c>
      <c r="E279" s="501" t="s">
        <v>3747</v>
      </c>
      <c r="F279" s="501" t="s">
        <v>3748</v>
      </c>
      <c r="G279" s="501" t="s">
        <v>3262</v>
      </c>
      <c r="H279" s="502">
        <v>2887.8</v>
      </c>
      <c r="I279" s="501" t="s">
        <v>2087</v>
      </c>
      <c r="J279" s="501" t="s">
        <v>3749</v>
      </c>
      <c r="K279" s="503">
        <v>20989512</v>
      </c>
      <c r="L279" s="501" t="s">
        <v>2079</v>
      </c>
      <c r="M279" s="501" t="s">
        <v>3259</v>
      </c>
      <c r="N279" s="503">
        <v>20975795</v>
      </c>
      <c r="O279" s="503">
        <v>-13717</v>
      </c>
    </row>
    <row r="280" spans="1:15" hidden="1" outlineLevel="2">
      <c r="A280" s="501" t="s">
        <v>3372</v>
      </c>
      <c r="B280" s="501" t="s">
        <v>3079</v>
      </c>
      <c r="C280" s="501" t="s">
        <v>3612</v>
      </c>
      <c r="D280" s="501" t="s">
        <v>3246</v>
      </c>
      <c r="E280" s="501" t="s">
        <v>2884</v>
      </c>
      <c r="F280" s="501" t="s">
        <v>3750</v>
      </c>
      <c r="G280" s="501" t="s">
        <v>3262</v>
      </c>
      <c r="H280" s="502">
        <v>183</v>
      </c>
      <c r="I280" s="501" t="s">
        <v>2087</v>
      </c>
      <c r="J280" s="501" t="s">
        <v>3751</v>
      </c>
      <c r="K280" s="503">
        <v>1329286</v>
      </c>
      <c r="L280" s="501" t="s">
        <v>2079</v>
      </c>
      <c r="M280" s="501" t="s">
        <v>3259</v>
      </c>
      <c r="N280" s="503">
        <v>1329237</v>
      </c>
      <c r="O280" s="503">
        <v>-49</v>
      </c>
    </row>
    <row r="281" spans="1:15" hidden="1" outlineLevel="2">
      <c r="A281" s="501" t="s">
        <v>3372</v>
      </c>
      <c r="B281" s="501" t="s">
        <v>3079</v>
      </c>
      <c r="C281" s="501" t="s">
        <v>3612</v>
      </c>
      <c r="D281" s="501" t="s">
        <v>3246</v>
      </c>
      <c r="E281" s="501" t="s">
        <v>2884</v>
      </c>
      <c r="F281" s="501" t="s">
        <v>3752</v>
      </c>
      <c r="G281" s="501" t="s">
        <v>3262</v>
      </c>
      <c r="H281" s="502">
        <v>111</v>
      </c>
      <c r="I281" s="501" t="s">
        <v>2087</v>
      </c>
      <c r="J281" s="501" t="s">
        <v>3753</v>
      </c>
      <c r="K281" s="503">
        <v>806288</v>
      </c>
      <c r="L281" s="501" t="s">
        <v>2079</v>
      </c>
      <c r="M281" s="501" t="s">
        <v>3259</v>
      </c>
      <c r="N281" s="503">
        <v>806258</v>
      </c>
      <c r="O281" s="503">
        <v>-30</v>
      </c>
    </row>
    <row r="282" spans="1:15" hidden="1" outlineLevel="2">
      <c r="A282" s="501" t="s">
        <v>3372</v>
      </c>
      <c r="B282" s="501" t="s">
        <v>3079</v>
      </c>
      <c r="C282" s="501" t="s">
        <v>3612</v>
      </c>
      <c r="D282" s="501" t="s">
        <v>3246</v>
      </c>
      <c r="E282" s="501" t="s">
        <v>2884</v>
      </c>
      <c r="F282" s="501" t="s">
        <v>3754</v>
      </c>
      <c r="G282" s="501" t="s">
        <v>3262</v>
      </c>
      <c r="H282" s="502">
        <v>133</v>
      </c>
      <c r="I282" s="501" t="s">
        <v>2087</v>
      </c>
      <c r="J282" s="501" t="s">
        <v>3755</v>
      </c>
      <c r="K282" s="503">
        <v>966093</v>
      </c>
      <c r="L282" s="501" t="s">
        <v>2079</v>
      </c>
      <c r="M282" s="501" t="s">
        <v>3259</v>
      </c>
      <c r="N282" s="503">
        <v>966057</v>
      </c>
      <c r="O282" s="503">
        <v>-36</v>
      </c>
    </row>
    <row r="283" spans="1:15" hidden="1" outlineLevel="2">
      <c r="A283" s="501" t="s">
        <v>3372</v>
      </c>
      <c r="B283" s="501" t="s">
        <v>3079</v>
      </c>
      <c r="C283" s="501" t="s">
        <v>3612</v>
      </c>
      <c r="D283" s="501" t="s">
        <v>3246</v>
      </c>
      <c r="E283" s="501" t="s">
        <v>2884</v>
      </c>
      <c r="F283" s="501" t="s">
        <v>3756</v>
      </c>
      <c r="G283" s="501" t="s">
        <v>3262</v>
      </c>
      <c r="H283" s="502">
        <v>799</v>
      </c>
      <c r="I283" s="501" t="s">
        <v>2087</v>
      </c>
      <c r="J283" s="501" t="s">
        <v>3757</v>
      </c>
      <c r="K283" s="503">
        <v>5803824</v>
      </c>
      <c r="L283" s="501" t="s">
        <v>2079</v>
      </c>
      <c r="M283" s="501" t="s">
        <v>3259</v>
      </c>
      <c r="N283" s="503">
        <v>5803608</v>
      </c>
      <c r="O283" s="503">
        <v>-216</v>
      </c>
    </row>
    <row r="284" spans="1:15" hidden="1" outlineLevel="2">
      <c r="A284" s="501" t="s">
        <v>3372</v>
      </c>
      <c r="B284" s="501" t="s">
        <v>3079</v>
      </c>
      <c r="C284" s="501" t="s">
        <v>3612</v>
      </c>
      <c r="D284" s="501" t="s">
        <v>3246</v>
      </c>
      <c r="E284" s="501" t="s">
        <v>2884</v>
      </c>
      <c r="F284" s="501" t="s">
        <v>3758</v>
      </c>
      <c r="G284" s="501" t="s">
        <v>3262</v>
      </c>
      <c r="H284" s="502">
        <v>97133.14</v>
      </c>
      <c r="I284" s="501" t="s">
        <v>2087</v>
      </c>
      <c r="J284" s="501" t="s">
        <v>3759</v>
      </c>
      <c r="K284" s="503">
        <v>705561530</v>
      </c>
      <c r="L284" s="501" t="s">
        <v>2079</v>
      </c>
      <c r="M284" s="501" t="s">
        <v>3259</v>
      </c>
      <c r="N284" s="503">
        <v>705535304</v>
      </c>
      <c r="O284" s="503">
        <v>-26226</v>
      </c>
    </row>
    <row r="285" spans="1:15" hidden="1" outlineLevel="2">
      <c r="A285" s="501" t="s">
        <v>3372</v>
      </c>
      <c r="B285" s="501" t="s">
        <v>3079</v>
      </c>
      <c r="C285" s="501" t="s">
        <v>3612</v>
      </c>
      <c r="D285" s="501" t="s">
        <v>3246</v>
      </c>
      <c r="E285" s="501" t="s">
        <v>2884</v>
      </c>
      <c r="F285" s="501" t="s">
        <v>3760</v>
      </c>
      <c r="G285" s="501" t="s">
        <v>3262</v>
      </c>
      <c r="H285" s="502">
        <v>424</v>
      </c>
      <c r="I285" s="501" t="s">
        <v>2087</v>
      </c>
      <c r="J285" s="501" t="s">
        <v>3761</v>
      </c>
      <c r="K285" s="503">
        <v>3078295</v>
      </c>
      <c r="L285" s="501" t="s">
        <v>2079</v>
      </c>
      <c r="M285" s="501" t="s">
        <v>3259</v>
      </c>
      <c r="N285" s="503">
        <v>3079762</v>
      </c>
      <c r="O285" s="503">
        <v>1467</v>
      </c>
    </row>
    <row r="286" spans="1:15" hidden="1" outlineLevel="2">
      <c r="A286" s="501" t="s">
        <v>3372</v>
      </c>
      <c r="B286" s="501" t="s">
        <v>3079</v>
      </c>
      <c r="C286" s="501" t="s">
        <v>3612</v>
      </c>
      <c r="D286" s="501" t="s">
        <v>3246</v>
      </c>
      <c r="E286" s="501" t="s">
        <v>2884</v>
      </c>
      <c r="F286" s="501" t="s">
        <v>3762</v>
      </c>
      <c r="G286" s="501" t="s">
        <v>3262</v>
      </c>
      <c r="H286" s="502">
        <v>958.55</v>
      </c>
      <c r="I286" s="501" t="s">
        <v>2087</v>
      </c>
      <c r="J286" s="501" t="s">
        <v>3763</v>
      </c>
      <c r="K286" s="503">
        <v>6971036</v>
      </c>
      <c r="L286" s="501" t="s">
        <v>2079</v>
      </c>
      <c r="M286" s="501" t="s">
        <v>3259</v>
      </c>
      <c r="N286" s="503">
        <v>6962514</v>
      </c>
      <c r="O286" s="503">
        <v>-8522</v>
      </c>
    </row>
    <row r="287" spans="1:15" hidden="1" outlineLevel="2">
      <c r="A287" s="501" t="s">
        <v>3372</v>
      </c>
      <c r="B287" s="501" t="s">
        <v>3079</v>
      </c>
      <c r="C287" s="501" t="s">
        <v>3612</v>
      </c>
      <c r="D287" s="501" t="s">
        <v>3246</v>
      </c>
      <c r="E287" s="501" t="s">
        <v>2884</v>
      </c>
      <c r="F287" s="501" t="s">
        <v>3764</v>
      </c>
      <c r="G287" s="501" t="s">
        <v>3262</v>
      </c>
      <c r="H287" s="502">
        <v>150</v>
      </c>
      <c r="I287" s="501" t="s">
        <v>2087</v>
      </c>
      <c r="J287" s="501" t="s">
        <v>3765</v>
      </c>
      <c r="K287" s="503">
        <v>1090872</v>
      </c>
      <c r="L287" s="501" t="s">
        <v>2079</v>
      </c>
      <c r="M287" s="501" t="s">
        <v>3259</v>
      </c>
      <c r="N287" s="503">
        <v>1089539</v>
      </c>
      <c r="O287" s="503">
        <v>-1333</v>
      </c>
    </row>
    <row r="288" spans="1:15" hidden="1" outlineLevel="2">
      <c r="A288" s="501" t="s">
        <v>3372</v>
      </c>
      <c r="B288" s="501" t="s">
        <v>3079</v>
      </c>
      <c r="C288" s="501" t="s">
        <v>3612</v>
      </c>
      <c r="D288" s="501" t="s">
        <v>3246</v>
      </c>
      <c r="E288" s="501" t="s">
        <v>2884</v>
      </c>
      <c r="F288" s="501" t="s">
        <v>3766</v>
      </c>
      <c r="G288" s="501" t="s">
        <v>3262</v>
      </c>
      <c r="H288" s="502">
        <v>2040</v>
      </c>
      <c r="I288" s="501" t="s">
        <v>2087</v>
      </c>
      <c r="J288" s="501" t="s">
        <v>3767</v>
      </c>
      <c r="K288" s="503">
        <v>14835859</v>
      </c>
      <c r="L288" s="501" t="s">
        <v>2079</v>
      </c>
      <c r="M288" s="501" t="s">
        <v>3259</v>
      </c>
      <c r="N288" s="503">
        <v>14817724</v>
      </c>
      <c r="O288" s="503">
        <v>-18135</v>
      </c>
    </row>
    <row r="289" spans="1:15" hidden="1" outlineLevel="2">
      <c r="A289" s="501" t="s">
        <v>3372</v>
      </c>
      <c r="B289" s="501" t="s">
        <v>3079</v>
      </c>
      <c r="C289" s="501" t="s">
        <v>3612</v>
      </c>
      <c r="D289" s="501" t="s">
        <v>3246</v>
      </c>
      <c r="E289" s="501" t="s">
        <v>2884</v>
      </c>
      <c r="F289" s="501" t="s">
        <v>3768</v>
      </c>
      <c r="G289" s="501" t="s">
        <v>3262</v>
      </c>
      <c r="H289" s="502">
        <v>1913</v>
      </c>
      <c r="I289" s="501" t="s">
        <v>2087</v>
      </c>
      <c r="J289" s="501" t="s">
        <v>3769</v>
      </c>
      <c r="K289" s="503">
        <v>13912254</v>
      </c>
      <c r="L289" s="501" t="s">
        <v>2079</v>
      </c>
      <c r="M289" s="501" t="s">
        <v>3259</v>
      </c>
      <c r="N289" s="503">
        <v>13895248</v>
      </c>
      <c r="O289" s="503">
        <v>-17006</v>
      </c>
    </row>
    <row r="290" spans="1:15" hidden="1" outlineLevel="2">
      <c r="A290" s="501" t="s">
        <v>3372</v>
      </c>
      <c r="B290" s="501" t="s">
        <v>3079</v>
      </c>
      <c r="C290" s="501" t="s">
        <v>3612</v>
      </c>
      <c r="D290" s="501" t="s">
        <v>3246</v>
      </c>
      <c r="E290" s="501" t="s">
        <v>2884</v>
      </c>
      <c r="F290" s="501" t="s">
        <v>3770</v>
      </c>
      <c r="G290" s="501" t="s">
        <v>3262</v>
      </c>
      <c r="H290" s="502">
        <v>6376.09</v>
      </c>
      <c r="I290" s="501" t="s">
        <v>2087</v>
      </c>
      <c r="J290" s="501" t="s">
        <v>3765</v>
      </c>
      <c r="K290" s="503">
        <v>46369987</v>
      </c>
      <c r="L290" s="501" t="s">
        <v>2079</v>
      </c>
      <c r="M290" s="501" t="s">
        <v>3259</v>
      </c>
      <c r="N290" s="503">
        <v>46313304</v>
      </c>
      <c r="O290" s="503">
        <v>-56683</v>
      </c>
    </row>
    <row r="291" spans="1:15" hidden="1" outlineLevel="2">
      <c r="A291" s="501" t="s">
        <v>3372</v>
      </c>
      <c r="B291" s="501" t="s">
        <v>3079</v>
      </c>
      <c r="C291" s="501" t="s">
        <v>3612</v>
      </c>
      <c r="D291" s="501" t="s">
        <v>3246</v>
      </c>
      <c r="E291" s="501" t="s">
        <v>2884</v>
      </c>
      <c r="F291" s="501" t="s">
        <v>3771</v>
      </c>
      <c r="G291" s="501" t="s">
        <v>3262</v>
      </c>
      <c r="H291" s="502">
        <v>4455.63</v>
      </c>
      <c r="I291" s="501" t="s">
        <v>2087</v>
      </c>
      <c r="J291" s="501" t="s">
        <v>3772</v>
      </c>
      <c r="K291" s="503">
        <v>32403480</v>
      </c>
      <c r="L291" s="501" t="s">
        <v>2079</v>
      </c>
      <c r="M291" s="501" t="s">
        <v>3259</v>
      </c>
      <c r="N291" s="503">
        <v>32363870</v>
      </c>
      <c r="O291" s="503">
        <v>-39610</v>
      </c>
    </row>
    <row r="292" spans="1:15" hidden="1" outlineLevel="2">
      <c r="A292" s="501" t="s">
        <v>3372</v>
      </c>
      <c r="B292" s="501" t="s">
        <v>3079</v>
      </c>
      <c r="C292" s="501" t="s">
        <v>3612</v>
      </c>
      <c r="D292" s="501" t="s">
        <v>3246</v>
      </c>
      <c r="E292" s="501" t="s">
        <v>2884</v>
      </c>
      <c r="F292" s="501" t="s">
        <v>3773</v>
      </c>
      <c r="G292" s="501" t="s">
        <v>3262</v>
      </c>
      <c r="H292" s="502">
        <v>4501.2</v>
      </c>
      <c r="I292" s="501" t="s">
        <v>2087</v>
      </c>
      <c r="J292" s="501" t="s">
        <v>3774</v>
      </c>
      <c r="K292" s="503">
        <v>32734887</v>
      </c>
      <c r="L292" s="501" t="s">
        <v>2079</v>
      </c>
      <c r="M292" s="501" t="s">
        <v>3259</v>
      </c>
      <c r="N292" s="503">
        <v>32694871</v>
      </c>
      <c r="O292" s="503">
        <v>-40016</v>
      </c>
    </row>
    <row r="293" spans="1:15" hidden="1" outlineLevel="2">
      <c r="A293" s="501" t="s">
        <v>3372</v>
      </c>
      <c r="B293" s="501" t="s">
        <v>3079</v>
      </c>
      <c r="C293" s="501" t="s">
        <v>3612</v>
      </c>
      <c r="D293" s="501" t="s">
        <v>3246</v>
      </c>
      <c r="E293" s="501" t="s">
        <v>2884</v>
      </c>
      <c r="F293" s="501" t="s">
        <v>3775</v>
      </c>
      <c r="G293" s="501" t="s">
        <v>3262</v>
      </c>
      <c r="H293" s="502">
        <v>143</v>
      </c>
      <c r="I293" s="501" t="s">
        <v>2087</v>
      </c>
      <c r="J293" s="501" t="s">
        <v>3776</v>
      </c>
      <c r="K293" s="503">
        <v>1039965</v>
      </c>
      <c r="L293" s="501" t="s">
        <v>2079</v>
      </c>
      <c r="M293" s="501" t="s">
        <v>3259</v>
      </c>
      <c r="N293" s="503">
        <v>1038693</v>
      </c>
      <c r="O293" s="503">
        <v>-1272</v>
      </c>
    </row>
    <row r="294" spans="1:15" hidden="1" outlineLevel="2">
      <c r="A294" s="501" t="s">
        <v>3372</v>
      </c>
      <c r="B294" s="501" t="s">
        <v>3079</v>
      </c>
      <c r="C294" s="501" t="s">
        <v>3612</v>
      </c>
      <c r="D294" s="501" t="s">
        <v>3246</v>
      </c>
      <c r="E294" s="501" t="s">
        <v>2884</v>
      </c>
      <c r="F294" s="501" t="s">
        <v>3777</v>
      </c>
      <c r="G294" s="501" t="s">
        <v>3262</v>
      </c>
      <c r="H294" s="502">
        <v>641.25</v>
      </c>
      <c r="I294" s="501" t="s">
        <v>2087</v>
      </c>
      <c r="J294" s="501" t="s">
        <v>3763</v>
      </c>
      <c r="K294" s="503">
        <v>4663478</v>
      </c>
      <c r="L294" s="501" t="s">
        <v>2079</v>
      </c>
      <c r="M294" s="501" t="s">
        <v>3259</v>
      </c>
      <c r="N294" s="503">
        <v>4657777</v>
      </c>
      <c r="O294" s="503">
        <v>-5701</v>
      </c>
    </row>
    <row r="295" spans="1:15" hidden="1" outlineLevel="2">
      <c r="A295" s="501" t="s">
        <v>3372</v>
      </c>
      <c r="B295" s="501" t="s">
        <v>3079</v>
      </c>
      <c r="C295" s="501" t="s">
        <v>3612</v>
      </c>
      <c r="D295" s="501" t="s">
        <v>3246</v>
      </c>
      <c r="E295" s="501" t="s">
        <v>2884</v>
      </c>
      <c r="F295" s="501" t="s">
        <v>3778</v>
      </c>
      <c r="G295" s="501" t="s">
        <v>3262</v>
      </c>
      <c r="H295" s="502">
        <v>2335</v>
      </c>
      <c r="I295" s="501" t="s">
        <v>2087</v>
      </c>
      <c r="J295" s="501" t="s">
        <v>3779</v>
      </c>
      <c r="K295" s="503">
        <v>16988199</v>
      </c>
      <c r="L295" s="501" t="s">
        <v>2079</v>
      </c>
      <c r="M295" s="501" t="s">
        <v>3259</v>
      </c>
      <c r="N295" s="503">
        <v>16960483</v>
      </c>
      <c r="O295" s="503">
        <v>-27716</v>
      </c>
    </row>
    <row r="296" spans="1:15" hidden="1" outlineLevel="2">
      <c r="A296" s="501" t="s">
        <v>3372</v>
      </c>
      <c r="B296" s="501" t="s">
        <v>3079</v>
      </c>
      <c r="C296" s="501" t="s">
        <v>3612</v>
      </c>
      <c r="D296" s="501" t="s">
        <v>3246</v>
      </c>
      <c r="E296" s="501" t="s">
        <v>2884</v>
      </c>
      <c r="F296" s="501" t="s">
        <v>3780</v>
      </c>
      <c r="G296" s="501" t="s">
        <v>3262</v>
      </c>
      <c r="H296" s="502">
        <v>320</v>
      </c>
      <c r="I296" s="501" t="s">
        <v>2087</v>
      </c>
      <c r="J296" s="501" t="s">
        <v>3781</v>
      </c>
      <c r="K296" s="503">
        <v>2327094</v>
      </c>
      <c r="L296" s="501" t="s">
        <v>2079</v>
      </c>
      <c r="M296" s="501" t="s">
        <v>3259</v>
      </c>
      <c r="N296" s="503">
        <v>2324349</v>
      </c>
      <c r="O296" s="503">
        <v>-2745</v>
      </c>
    </row>
    <row r="297" spans="1:15" hidden="1" outlineLevel="2">
      <c r="A297" s="501" t="s">
        <v>3372</v>
      </c>
      <c r="B297" s="501" t="s">
        <v>3079</v>
      </c>
      <c r="C297" s="501" t="s">
        <v>3612</v>
      </c>
      <c r="D297" s="501" t="s">
        <v>3246</v>
      </c>
      <c r="E297" s="501" t="s">
        <v>2884</v>
      </c>
      <c r="F297" s="501" t="s">
        <v>3782</v>
      </c>
      <c r="G297" s="501" t="s">
        <v>3262</v>
      </c>
      <c r="H297" s="502">
        <v>511.5</v>
      </c>
      <c r="I297" s="501" t="s">
        <v>2087</v>
      </c>
      <c r="J297" s="501" t="s">
        <v>3783</v>
      </c>
      <c r="K297" s="503">
        <v>3719715</v>
      </c>
      <c r="L297" s="501" t="s">
        <v>2079</v>
      </c>
      <c r="M297" s="501" t="s">
        <v>3259</v>
      </c>
      <c r="N297" s="503">
        <v>3715326</v>
      </c>
      <c r="O297" s="503">
        <v>-4389</v>
      </c>
    </row>
    <row r="298" spans="1:15" hidden="1" outlineLevel="2">
      <c r="A298" s="501" t="s">
        <v>3372</v>
      </c>
      <c r="B298" s="501" t="s">
        <v>3079</v>
      </c>
      <c r="C298" s="501" t="s">
        <v>3612</v>
      </c>
      <c r="D298" s="501" t="s">
        <v>3246</v>
      </c>
      <c r="E298" s="501" t="s">
        <v>2884</v>
      </c>
      <c r="F298" s="501" t="s">
        <v>3784</v>
      </c>
      <c r="G298" s="501" t="s">
        <v>3262</v>
      </c>
      <c r="H298" s="502">
        <v>5500</v>
      </c>
      <c r="I298" s="501" t="s">
        <v>2087</v>
      </c>
      <c r="J298" s="501" t="s">
        <v>3785</v>
      </c>
      <c r="K298" s="503">
        <v>40040000</v>
      </c>
      <c r="L298" s="501" t="s">
        <v>2079</v>
      </c>
      <c r="M298" s="501" t="s">
        <v>3259</v>
      </c>
      <c r="N298" s="503">
        <v>39949745</v>
      </c>
      <c r="O298" s="503">
        <v>-90255</v>
      </c>
    </row>
    <row r="299" spans="1:15" hidden="1" outlineLevel="2">
      <c r="A299" s="501" t="s">
        <v>3372</v>
      </c>
      <c r="B299" s="501" t="s">
        <v>3079</v>
      </c>
      <c r="C299" s="501" t="s">
        <v>3612</v>
      </c>
      <c r="D299" s="501" t="s">
        <v>3246</v>
      </c>
      <c r="E299" s="501" t="s">
        <v>2884</v>
      </c>
      <c r="F299" s="501" t="s">
        <v>3786</v>
      </c>
      <c r="G299" s="501" t="s">
        <v>3262</v>
      </c>
      <c r="H299" s="502">
        <v>5500</v>
      </c>
      <c r="I299" s="501" t="s">
        <v>2087</v>
      </c>
      <c r="J299" s="501" t="s">
        <v>3785</v>
      </c>
      <c r="K299" s="503">
        <v>40040000</v>
      </c>
      <c r="L299" s="501" t="s">
        <v>2079</v>
      </c>
      <c r="M299" s="501" t="s">
        <v>3259</v>
      </c>
      <c r="N299" s="503">
        <v>39949745</v>
      </c>
      <c r="O299" s="503">
        <v>-90255</v>
      </c>
    </row>
    <row r="300" spans="1:15" hidden="1" outlineLevel="2">
      <c r="A300" s="501" t="s">
        <v>3372</v>
      </c>
      <c r="B300" s="501" t="s">
        <v>3079</v>
      </c>
      <c r="C300" s="501" t="s">
        <v>3612</v>
      </c>
      <c r="D300" s="501" t="s">
        <v>3246</v>
      </c>
      <c r="E300" s="501" t="s">
        <v>2884</v>
      </c>
      <c r="F300" s="501" t="s">
        <v>3787</v>
      </c>
      <c r="G300" s="501" t="s">
        <v>3262</v>
      </c>
      <c r="H300" s="502">
        <v>5500</v>
      </c>
      <c r="I300" s="501" t="s">
        <v>2087</v>
      </c>
      <c r="J300" s="501" t="s">
        <v>3785</v>
      </c>
      <c r="K300" s="503">
        <v>40040000</v>
      </c>
      <c r="L300" s="501" t="s">
        <v>2079</v>
      </c>
      <c r="M300" s="501" t="s">
        <v>3259</v>
      </c>
      <c r="N300" s="503">
        <v>39949745</v>
      </c>
      <c r="O300" s="503">
        <v>-90255</v>
      </c>
    </row>
    <row r="301" spans="1:15" hidden="1" outlineLevel="2">
      <c r="A301" s="501" t="s">
        <v>3372</v>
      </c>
      <c r="B301" s="501" t="s">
        <v>3079</v>
      </c>
      <c r="C301" s="501" t="s">
        <v>3612</v>
      </c>
      <c r="D301" s="501" t="s">
        <v>3246</v>
      </c>
      <c r="E301" s="501" t="s">
        <v>2884</v>
      </c>
      <c r="F301" s="501" t="s">
        <v>3788</v>
      </c>
      <c r="G301" s="501" t="s">
        <v>3262</v>
      </c>
      <c r="H301" s="502">
        <v>300</v>
      </c>
      <c r="I301" s="501" t="s">
        <v>2087</v>
      </c>
      <c r="J301" s="501" t="s">
        <v>3789</v>
      </c>
      <c r="K301" s="503">
        <v>2181444</v>
      </c>
      <c r="L301" s="501" t="s">
        <v>2079</v>
      </c>
      <c r="M301" s="501" t="s">
        <v>3259</v>
      </c>
      <c r="N301" s="503">
        <v>2179077</v>
      </c>
      <c r="O301" s="503">
        <v>-2367</v>
      </c>
    </row>
    <row r="302" spans="1:15" hidden="1" outlineLevel="2">
      <c r="A302" s="501" t="s">
        <v>3372</v>
      </c>
      <c r="B302" s="501" t="s">
        <v>3079</v>
      </c>
      <c r="C302" s="501" t="s">
        <v>3612</v>
      </c>
      <c r="D302" s="501" t="s">
        <v>3246</v>
      </c>
      <c r="E302" s="501" t="s">
        <v>2884</v>
      </c>
      <c r="F302" s="501" t="s">
        <v>3790</v>
      </c>
      <c r="G302" s="501" t="s">
        <v>3262</v>
      </c>
      <c r="H302" s="502">
        <v>1380</v>
      </c>
      <c r="I302" s="501" t="s">
        <v>2087</v>
      </c>
      <c r="J302" s="501" t="s">
        <v>3791</v>
      </c>
      <c r="K302" s="503">
        <v>10022167</v>
      </c>
      <c r="L302" s="501" t="s">
        <v>2079</v>
      </c>
      <c r="M302" s="501" t="s">
        <v>3259</v>
      </c>
      <c r="N302" s="503">
        <v>10023754</v>
      </c>
      <c r="O302" s="503">
        <v>1587</v>
      </c>
    </row>
    <row r="303" spans="1:15" hidden="1" outlineLevel="2">
      <c r="A303" s="501" t="s">
        <v>3372</v>
      </c>
      <c r="B303" s="501" t="s">
        <v>3079</v>
      </c>
      <c r="C303" s="501" t="s">
        <v>3612</v>
      </c>
      <c r="D303" s="501" t="s">
        <v>3246</v>
      </c>
      <c r="E303" s="501" t="s">
        <v>2884</v>
      </c>
      <c r="F303" s="501" t="s">
        <v>3792</v>
      </c>
      <c r="G303" s="501" t="s">
        <v>3262</v>
      </c>
      <c r="H303" s="502">
        <v>690</v>
      </c>
      <c r="I303" s="501" t="s">
        <v>2087</v>
      </c>
      <c r="J303" s="501" t="s">
        <v>3793</v>
      </c>
      <c r="K303" s="503">
        <v>5011084</v>
      </c>
      <c r="L303" s="501" t="s">
        <v>2079</v>
      </c>
      <c r="M303" s="501" t="s">
        <v>3259</v>
      </c>
      <c r="N303" s="503">
        <v>5011877</v>
      </c>
      <c r="O303" s="503">
        <v>793</v>
      </c>
    </row>
    <row r="304" spans="1:15" hidden="1" outlineLevel="2">
      <c r="A304" s="501" t="s">
        <v>3372</v>
      </c>
      <c r="B304" s="501" t="s">
        <v>3079</v>
      </c>
      <c r="C304" s="501" t="s">
        <v>3612</v>
      </c>
      <c r="D304" s="501" t="s">
        <v>3246</v>
      </c>
      <c r="E304" s="501" t="s">
        <v>2884</v>
      </c>
      <c r="F304" s="501" t="s">
        <v>3794</v>
      </c>
      <c r="G304" s="501" t="s">
        <v>3262</v>
      </c>
      <c r="H304" s="502">
        <v>666</v>
      </c>
      <c r="I304" s="501" t="s">
        <v>2087</v>
      </c>
      <c r="J304" s="501" t="s">
        <v>3795</v>
      </c>
      <c r="K304" s="503">
        <v>4836785</v>
      </c>
      <c r="L304" s="501" t="s">
        <v>2079</v>
      </c>
      <c r="M304" s="501" t="s">
        <v>3259</v>
      </c>
      <c r="N304" s="503">
        <v>4837551</v>
      </c>
      <c r="O304" s="503">
        <v>766</v>
      </c>
    </row>
    <row r="305" spans="1:15" hidden="1" outlineLevel="2">
      <c r="A305" s="501" t="s">
        <v>3372</v>
      </c>
      <c r="B305" s="501" t="s">
        <v>3079</v>
      </c>
      <c r="C305" s="501" t="s">
        <v>3612</v>
      </c>
      <c r="D305" s="501" t="s">
        <v>3246</v>
      </c>
      <c r="E305" s="501" t="s">
        <v>2884</v>
      </c>
      <c r="F305" s="501" t="s">
        <v>3796</v>
      </c>
      <c r="G305" s="501" t="s">
        <v>3262</v>
      </c>
      <c r="H305" s="502">
        <v>744</v>
      </c>
      <c r="I305" s="501" t="s">
        <v>2087</v>
      </c>
      <c r="J305" s="501" t="s">
        <v>3797</v>
      </c>
      <c r="K305" s="503">
        <v>5403255</v>
      </c>
      <c r="L305" s="501" t="s">
        <v>2079</v>
      </c>
      <c r="M305" s="501" t="s">
        <v>3259</v>
      </c>
      <c r="N305" s="503">
        <v>5404111</v>
      </c>
      <c r="O305" s="503">
        <v>856</v>
      </c>
    </row>
    <row r="306" spans="1:15" hidden="1" outlineLevel="2">
      <c r="A306" s="501" t="s">
        <v>3372</v>
      </c>
      <c r="B306" s="501" t="s">
        <v>3079</v>
      </c>
      <c r="C306" s="501" t="s">
        <v>3612</v>
      </c>
      <c r="D306" s="501" t="s">
        <v>3246</v>
      </c>
      <c r="E306" s="501" t="s">
        <v>2884</v>
      </c>
      <c r="F306" s="501" t="s">
        <v>3798</v>
      </c>
      <c r="G306" s="501" t="s">
        <v>3262</v>
      </c>
      <c r="H306" s="502">
        <v>3729</v>
      </c>
      <c r="I306" s="501" t="s">
        <v>2087</v>
      </c>
      <c r="J306" s="501" t="s">
        <v>3799</v>
      </c>
      <c r="K306" s="503">
        <v>27081639</v>
      </c>
      <c r="L306" s="501" t="s">
        <v>2079</v>
      </c>
      <c r="M306" s="501" t="s">
        <v>3259</v>
      </c>
      <c r="N306" s="503">
        <v>27085927</v>
      </c>
      <c r="O306" s="503">
        <v>4288</v>
      </c>
    </row>
    <row r="307" spans="1:15" hidden="1" outlineLevel="2">
      <c r="A307" s="501" t="s">
        <v>3372</v>
      </c>
      <c r="B307" s="501" t="s">
        <v>3079</v>
      </c>
      <c r="C307" s="501" t="s">
        <v>3612</v>
      </c>
      <c r="D307" s="501" t="s">
        <v>3246</v>
      </c>
      <c r="E307" s="501" t="s">
        <v>2884</v>
      </c>
      <c r="F307" s="501" t="s">
        <v>3800</v>
      </c>
      <c r="G307" s="501" t="s">
        <v>3262</v>
      </c>
      <c r="H307" s="502">
        <v>190.16</v>
      </c>
      <c r="I307" s="501" t="s">
        <v>2087</v>
      </c>
      <c r="J307" s="501" t="s">
        <v>3801</v>
      </c>
      <c r="K307" s="503">
        <v>1392680</v>
      </c>
      <c r="L307" s="501" t="s">
        <v>2079</v>
      </c>
      <c r="M307" s="501" t="s">
        <v>3259</v>
      </c>
      <c r="N307" s="503">
        <v>1381244</v>
      </c>
      <c r="O307" s="503">
        <v>-11436</v>
      </c>
    </row>
    <row r="308" spans="1:15" hidden="1" outlineLevel="2">
      <c r="A308" s="501" t="s">
        <v>3372</v>
      </c>
      <c r="B308" s="501" t="s">
        <v>3079</v>
      </c>
      <c r="C308" s="501" t="s">
        <v>3612</v>
      </c>
      <c r="D308" s="501" t="s">
        <v>3246</v>
      </c>
      <c r="E308" s="501" t="s">
        <v>2884</v>
      </c>
      <c r="F308" s="501" t="s">
        <v>3802</v>
      </c>
      <c r="G308" s="501" t="s">
        <v>3262</v>
      </c>
      <c r="H308" s="502">
        <v>4000</v>
      </c>
      <c r="I308" s="501" t="s">
        <v>2087</v>
      </c>
      <c r="J308" s="501" t="s">
        <v>3803</v>
      </c>
      <c r="K308" s="503">
        <v>29080400</v>
      </c>
      <c r="L308" s="501" t="s">
        <v>2079</v>
      </c>
      <c r="M308" s="501" t="s">
        <v>3259</v>
      </c>
      <c r="N308" s="503">
        <v>29054360</v>
      </c>
      <c r="O308" s="503">
        <v>-26040</v>
      </c>
    </row>
    <row r="309" spans="1:15" hidden="1" outlineLevel="2">
      <c r="A309" s="501" t="s">
        <v>3372</v>
      </c>
      <c r="B309" s="501" t="s">
        <v>3079</v>
      </c>
      <c r="C309" s="501" t="s">
        <v>3612</v>
      </c>
      <c r="D309" s="501" t="s">
        <v>3246</v>
      </c>
      <c r="E309" s="501" t="s">
        <v>2884</v>
      </c>
      <c r="F309" s="501" t="s">
        <v>3804</v>
      </c>
      <c r="G309" s="501" t="s">
        <v>3262</v>
      </c>
      <c r="H309" s="502">
        <v>160</v>
      </c>
      <c r="I309" s="501" t="s">
        <v>2087</v>
      </c>
      <c r="J309" s="501" t="s">
        <v>3805</v>
      </c>
      <c r="K309" s="503">
        <v>1144000</v>
      </c>
      <c r="L309" s="501" t="s">
        <v>2079</v>
      </c>
      <c r="M309" s="501" t="s">
        <v>3259</v>
      </c>
      <c r="N309" s="503">
        <v>1162174</v>
      </c>
      <c r="O309" s="503">
        <v>18174</v>
      </c>
    </row>
    <row r="310" spans="1:15" hidden="1" outlineLevel="2">
      <c r="A310" s="501" t="s">
        <v>3372</v>
      </c>
      <c r="B310" s="501" t="s">
        <v>3079</v>
      </c>
      <c r="C310" s="501" t="s">
        <v>3612</v>
      </c>
      <c r="D310" s="501" t="s">
        <v>3246</v>
      </c>
      <c r="E310" s="501" t="s">
        <v>2884</v>
      </c>
      <c r="F310" s="501" t="s">
        <v>3806</v>
      </c>
      <c r="G310" s="501" t="s">
        <v>3262</v>
      </c>
      <c r="H310" s="502">
        <v>1580</v>
      </c>
      <c r="I310" s="501" t="s">
        <v>2087</v>
      </c>
      <c r="J310" s="501" t="s">
        <v>3805</v>
      </c>
      <c r="K310" s="503">
        <v>11297000</v>
      </c>
      <c r="L310" s="501" t="s">
        <v>2079</v>
      </c>
      <c r="M310" s="501" t="s">
        <v>3259</v>
      </c>
      <c r="N310" s="503">
        <v>11476472</v>
      </c>
      <c r="O310" s="503">
        <v>179472</v>
      </c>
    </row>
    <row r="311" spans="1:15" hidden="1" outlineLevel="2">
      <c r="A311" s="501" t="s">
        <v>3372</v>
      </c>
      <c r="B311" s="501" t="s">
        <v>3079</v>
      </c>
      <c r="C311" s="501" t="s">
        <v>3612</v>
      </c>
      <c r="D311" s="501" t="s">
        <v>3246</v>
      </c>
      <c r="E311" s="501" t="s">
        <v>2884</v>
      </c>
      <c r="F311" s="501" t="s">
        <v>3807</v>
      </c>
      <c r="G311" s="501" t="s">
        <v>3262</v>
      </c>
      <c r="H311" s="502">
        <v>3314.55</v>
      </c>
      <c r="I311" s="501" t="s">
        <v>2087</v>
      </c>
      <c r="J311" s="501" t="s">
        <v>3808</v>
      </c>
      <c r="K311" s="503">
        <v>23699033</v>
      </c>
      <c r="L311" s="501" t="s">
        <v>2079</v>
      </c>
      <c r="M311" s="501" t="s">
        <v>3259</v>
      </c>
      <c r="N311" s="503">
        <v>24075532</v>
      </c>
      <c r="O311" s="503">
        <v>376499</v>
      </c>
    </row>
    <row r="312" spans="1:15" hidden="1" outlineLevel="2">
      <c r="A312" s="501" t="s">
        <v>3372</v>
      </c>
      <c r="B312" s="501" t="s">
        <v>3079</v>
      </c>
      <c r="C312" s="501" t="s">
        <v>3612</v>
      </c>
      <c r="D312" s="501" t="s">
        <v>3246</v>
      </c>
      <c r="E312" s="501" t="s">
        <v>2884</v>
      </c>
      <c r="F312" s="501" t="s">
        <v>3809</v>
      </c>
      <c r="G312" s="501" t="s">
        <v>3262</v>
      </c>
      <c r="H312" s="502">
        <v>130</v>
      </c>
      <c r="I312" s="501" t="s">
        <v>2087</v>
      </c>
      <c r="J312" s="501" t="s">
        <v>3810</v>
      </c>
      <c r="K312" s="503">
        <v>936000</v>
      </c>
      <c r="L312" s="501" t="s">
        <v>2079</v>
      </c>
      <c r="M312" s="501" t="s">
        <v>3259</v>
      </c>
      <c r="N312" s="503">
        <v>944267</v>
      </c>
      <c r="O312" s="503">
        <v>8267</v>
      </c>
    </row>
    <row r="313" spans="1:15" hidden="1" outlineLevel="2">
      <c r="A313" s="501" t="s">
        <v>3372</v>
      </c>
      <c r="B313" s="501" t="s">
        <v>3079</v>
      </c>
      <c r="C313" s="501" t="s">
        <v>3612</v>
      </c>
      <c r="D313" s="501" t="s">
        <v>3246</v>
      </c>
      <c r="E313" s="501" t="s">
        <v>2884</v>
      </c>
      <c r="F313" s="501" t="s">
        <v>3811</v>
      </c>
      <c r="G313" s="501" t="s">
        <v>3262</v>
      </c>
      <c r="H313" s="502">
        <v>480</v>
      </c>
      <c r="I313" s="501" t="s">
        <v>2087</v>
      </c>
      <c r="J313" s="501" t="s">
        <v>3810</v>
      </c>
      <c r="K313" s="503">
        <v>3456000</v>
      </c>
      <c r="L313" s="501" t="s">
        <v>2079</v>
      </c>
      <c r="M313" s="501" t="s">
        <v>3259</v>
      </c>
      <c r="N313" s="503">
        <v>3486523</v>
      </c>
      <c r="O313" s="503">
        <v>30523</v>
      </c>
    </row>
    <row r="314" spans="1:15" hidden="1" outlineLevel="2">
      <c r="A314" s="501" t="s">
        <v>3372</v>
      </c>
      <c r="B314" s="501" t="s">
        <v>3079</v>
      </c>
      <c r="C314" s="501" t="s">
        <v>3612</v>
      </c>
      <c r="D314" s="501" t="s">
        <v>3246</v>
      </c>
      <c r="E314" s="501" t="s">
        <v>2884</v>
      </c>
      <c r="F314" s="501" t="s">
        <v>3812</v>
      </c>
      <c r="G314" s="501" t="s">
        <v>3262</v>
      </c>
      <c r="H314" s="502">
        <v>5901</v>
      </c>
      <c r="I314" s="501" t="s">
        <v>2087</v>
      </c>
      <c r="J314" s="501" t="s">
        <v>3813</v>
      </c>
      <c r="K314" s="503">
        <v>42607816</v>
      </c>
      <c r="L314" s="501" t="s">
        <v>2079</v>
      </c>
      <c r="M314" s="501" t="s">
        <v>3259</v>
      </c>
      <c r="N314" s="503">
        <v>42862445</v>
      </c>
      <c r="O314" s="503">
        <v>254629</v>
      </c>
    </row>
    <row r="315" spans="1:15" hidden="1" outlineLevel="2">
      <c r="A315" s="501" t="s">
        <v>3372</v>
      </c>
      <c r="B315" s="501" t="s">
        <v>3079</v>
      </c>
      <c r="C315" s="501" t="s">
        <v>3612</v>
      </c>
      <c r="D315" s="501" t="s">
        <v>3246</v>
      </c>
      <c r="E315" s="501" t="s">
        <v>2884</v>
      </c>
      <c r="F315" s="501" t="s">
        <v>3814</v>
      </c>
      <c r="G315" s="501" t="s">
        <v>3262</v>
      </c>
      <c r="H315" s="502">
        <v>216</v>
      </c>
      <c r="I315" s="501" t="s">
        <v>2087</v>
      </c>
      <c r="J315" s="501" t="s">
        <v>3815</v>
      </c>
      <c r="K315" s="503">
        <v>1559187</v>
      </c>
      <c r="L315" s="501" t="s">
        <v>2079</v>
      </c>
      <c r="M315" s="501" t="s">
        <v>3259</v>
      </c>
      <c r="N315" s="503">
        <v>1568935</v>
      </c>
      <c r="O315" s="503">
        <v>9748</v>
      </c>
    </row>
    <row r="316" spans="1:15" hidden="1" outlineLevel="2">
      <c r="A316" s="501" t="s">
        <v>3372</v>
      </c>
      <c r="B316" s="501" t="s">
        <v>3079</v>
      </c>
      <c r="C316" s="501" t="s">
        <v>3612</v>
      </c>
      <c r="D316" s="501" t="s">
        <v>3246</v>
      </c>
      <c r="E316" s="501" t="s">
        <v>2884</v>
      </c>
      <c r="F316" s="501" t="s">
        <v>3816</v>
      </c>
      <c r="G316" s="501" t="s">
        <v>3262</v>
      </c>
      <c r="H316" s="502">
        <v>84</v>
      </c>
      <c r="I316" s="501" t="s">
        <v>2087</v>
      </c>
      <c r="J316" s="501" t="s">
        <v>3817</v>
      </c>
      <c r="K316" s="503">
        <v>607117</v>
      </c>
      <c r="L316" s="501" t="s">
        <v>2079</v>
      </c>
      <c r="M316" s="501" t="s">
        <v>3259</v>
      </c>
      <c r="N316" s="503">
        <v>610142</v>
      </c>
      <c r="O316" s="503">
        <v>3025</v>
      </c>
    </row>
    <row r="317" spans="1:15" hidden="1" outlineLevel="2">
      <c r="A317" s="501" t="s">
        <v>3372</v>
      </c>
      <c r="B317" s="501" t="s">
        <v>3079</v>
      </c>
      <c r="C317" s="501" t="s">
        <v>3612</v>
      </c>
      <c r="D317" s="501" t="s">
        <v>3246</v>
      </c>
      <c r="E317" s="501" t="s">
        <v>2884</v>
      </c>
      <c r="F317" s="501" t="s">
        <v>3818</v>
      </c>
      <c r="G317" s="501" t="s">
        <v>3262</v>
      </c>
      <c r="H317" s="502">
        <v>520</v>
      </c>
      <c r="I317" s="501" t="s">
        <v>2087</v>
      </c>
      <c r="J317" s="501" t="s">
        <v>3819</v>
      </c>
      <c r="K317" s="503">
        <v>3758342</v>
      </c>
      <c r="L317" s="501" t="s">
        <v>2079</v>
      </c>
      <c r="M317" s="501" t="s">
        <v>3259</v>
      </c>
      <c r="N317" s="503">
        <v>3777067</v>
      </c>
      <c r="O317" s="503">
        <v>18725</v>
      </c>
    </row>
    <row r="318" spans="1:15" hidden="1" outlineLevel="2">
      <c r="A318" s="501" t="s">
        <v>3372</v>
      </c>
      <c r="B318" s="501" t="s">
        <v>3079</v>
      </c>
      <c r="C318" s="501" t="s">
        <v>3612</v>
      </c>
      <c r="D318" s="501" t="s">
        <v>3246</v>
      </c>
      <c r="E318" s="501" t="s">
        <v>2884</v>
      </c>
      <c r="F318" s="501" t="s">
        <v>3820</v>
      </c>
      <c r="G318" s="501" t="s">
        <v>3262</v>
      </c>
      <c r="H318" s="502">
        <v>715</v>
      </c>
      <c r="I318" s="501" t="s">
        <v>2087</v>
      </c>
      <c r="J318" s="501" t="s">
        <v>3821</v>
      </c>
      <c r="K318" s="503">
        <v>5167720</v>
      </c>
      <c r="L318" s="501" t="s">
        <v>2079</v>
      </c>
      <c r="M318" s="501" t="s">
        <v>3259</v>
      </c>
      <c r="N318" s="503">
        <v>5193467</v>
      </c>
      <c r="O318" s="503">
        <v>25747</v>
      </c>
    </row>
    <row r="319" spans="1:15" hidden="1" outlineLevel="2">
      <c r="A319" s="501" t="s">
        <v>3372</v>
      </c>
      <c r="B319" s="501" t="s">
        <v>3079</v>
      </c>
      <c r="C319" s="501" t="s">
        <v>3612</v>
      </c>
      <c r="D319" s="501" t="s">
        <v>3246</v>
      </c>
      <c r="E319" s="501" t="s">
        <v>2884</v>
      </c>
      <c r="F319" s="501" t="s">
        <v>3822</v>
      </c>
      <c r="G319" s="501" t="s">
        <v>3262</v>
      </c>
      <c r="H319" s="502">
        <v>528</v>
      </c>
      <c r="I319" s="501" t="s">
        <v>2087</v>
      </c>
      <c r="J319" s="501" t="s">
        <v>3823</v>
      </c>
      <c r="K319" s="503">
        <v>3816162</v>
      </c>
      <c r="L319" s="501" t="s">
        <v>2079</v>
      </c>
      <c r="M319" s="501" t="s">
        <v>3259</v>
      </c>
      <c r="N319" s="503">
        <v>3835176</v>
      </c>
      <c r="O319" s="503">
        <v>19014</v>
      </c>
    </row>
    <row r="320" spans="1:15" hidden="1" outlineLevel="2">
      <c r="A320" s="501" t="s">
        <v>3372</v>
      </c>
      <c r="B320" s="501" t="s">
        <v>3079</v>
      </c>
      <c r="C320" s="501" t="s">
        <v>3612</v>
      </c>
      <c r="D320" s="501" t="s">
        <v>3246</v>
      </c>
      <c r="E320" s="501" t="s">
        <v>2884</v>
      </c>
      <c r="F320" s="501" t="s">
        <v>3824</v>
      </c>
      <c r="G320" s="501" t="s">
        <v>3262</v>
      </c>
      <c r="H320" s="502">
        <v>770</v>
      </c>
      <c r="I320" s="501" t="s">
        <v>2087</v>
      </c>
      <c r="J320" s="501" t="s">
        <v>3825</v>
      </c>
      <c r="K320" s="503">
        <v>5565237</v>
      </c>
      <c r="L320" s="501" t="s">
        <v>2079</v>
      </c>
      <c r="M320" s="501" t="s">
        <v>3259</v>
      </c>
      <c r="N320" s="503">
        <v>5592964</v>
      </c>
      <c r="O320" s="503">
        <v>27727</v>
      </c>
    </row>
    <row r="321" spans="1:15" hidden="1" outlineLevel="2">
      <c r="A321" s="501" t="s">
        <v>3372</v>
      </c>
      <c r="B321" s="501" t="s">
        <v>3079</v>
      </c>
      <c r="C321" s="501" t="s">
        <v>3612</v>
      </c>
      <c r="D321" s="501" t="s">
        <v>3246</v>
      </c>
      <c r="E321" s="501" t="s">
        <v>2884</v>
      </c>
      <c r="F321" s="501" t="s">
        <v>3826</v>
      </c>
      <c r="G321" s="501" t="s">
        <v>3262</v>
      </c>
      <c r="H321" s="502">
        <v>812</v>
      </c>
      <c r="I321" s="501" t="s">
        <v>2087</v>
      </c>
      <c r="J321" s="501" t="s">
        <v>3827</v>
      </c>
      <c r="K321" s="503">
        <v>5868795</v>
      </c>
      <c r="L321" s="501" t="s">
        <v>2079</v>
      </c>
      <c r="M321" s="501" t="s">
        <v>3259</v>
      </c>
      <c r="N321" s="503">
        <v>5898035</v>
      </c>
      <c r="O321" s="503">
        <v>29240</v>
      </c>
    </row>
    <row r="322" spans="1:15" hidden="1" outlineLevel="2">
      <c r="A322" s="501" t="s">
        <v>3372</v>
      </c>
      <c r="B322" s="501" t="s">
        <v>3079</v>
      </c>
      <c r="C322" s="501" t="s">
        <v>3612</v>
      </c>
      <c r="D322" s="501" t="s">
        <v>3246</v>
      </c>
      <c r="E322" s="501" t="s">
        <v>2884</v>
      </c>
      <c r="F322" s="501" t="s">
        <v>3828</v>
      </c>
      <c r="G322" s="501" t="s">
        <v>3262</v>
      </c>
      <c r="H322" s="502">
        <v>182</v>
      </c>
      <c r="I322" s="501" t="s">
        <v>2087</v>
      </c>
      <c r="J322" s="501" t="s">
        <v>3829</v>
      </c>
      <c r="K322" s="503">
        <v>1317005</v>
      </c>
      <c r="L322" s="501" t="s">
        <v>2079</v>
      </c>
      <c r="M322" s="501" t="s">
        <v>3259</v>
      </c>
      <c r="N322" s="503">
        <v>1321973</v>
      </c>
      <c r="O322" s="503">
        <v>4968</v>
      </c>
    </row>
    <row r="323" spans="1:15" hidden="1" outlineLevel="2">
      <c r="A323" s="501" t="s">
        <v>3372</v>
      </c>
      <c r="B323" s="501" t="s">
        <v>3079</v>
      </c>
      <c r="C323" s="501" t="s">
        <v>3612</v>
      </c>
      <c r="D323" s="501" t="s">
        <v>3246</v>
      </c>
      <c r="E323" s="501" t="s">
        <v>2884</v>
      </c>
      <c r="F323" s="501" t="s">
        <v>3830</v>
      </c>
      <c r="G323" s="501" t="s">
        <v>3262</v>
      </c>
      <c r="H323" s="502">
        <v>1060</v>
      </c>
      <c r="I323" s="501" t="s">
        <v>2087</v>
      </c>
      <c r="J323" s="501" t="s">
        <v>3831</v>
      </c>
      <c r="K323" s="503">
        <v>7668602</v>
      </c>
      <c r="L323" s="501" t="s">
        <v>2079</v>
      </c>
      <c r="M323" s="501" t="s">
        <v>3259</v>
      </c>
      <c r="N323" s="503">
        <v>7699405</v>
      </c>
      <c r="O323" s="503">
        <v>30803</v>
      </c>
    </row>
    <row r="324" spans="1:15" hidden="1" outlineLevel="2">
      <c r="A324" s="501" t="s">
        <v>3372</v>
      </c>
      <c r="B324" s="501" t="s">
        <v>3079</v>
      </c>
      <c r="C324" s="501" t="s">
        <v>3612</v>
      </c>
      <c r="D324" s="501" t="s">
        <v>3246</v>
      </c>
      <c r="E324" s="501" t="s">
        <v>2884</v>
      </c>
      <c r="F324" s="501" t="s">
        <v>3832</v>
      </c>
      <c r="G324" s="501" t="s">
        <v>3262</v>
      </c>
      <c r="H324" s="502">
        <v>424</v>
      </c>
      <c r="I324" s="501" t="s">
        <v>2087</v>
      </c>
      <c r="J324" s="501" t="s">
        <v>3833</v>
      </c>
      <c r="K324" s="503">
        <v>3067441</v>
      </c>
      <c r="L324" s="501" t="s">
        <v>2079</v>
      </c>
      <c r="M324" s="501" t="s">
        <v>3259</v>
      </c>
      <c r="N324" s="503">
        <v>3079762</v>
      </c>
      <c r="O324" s="503">
        <v>12321</v>
      </c>
    </row>
    <row r="325" spans="1:15" hidden="1" outlineLevel="2">
      <c r="A325" s="501" t="s">
        <v>3372</v>
      </c>
      <c r="B325" s="501" t="s">
        <v>3079</v>
      </c>
      <c r="C325" s="501" t="s">
        <v>3612</v>
      </c>
      <c r="D325" s="501" t="s">
        <v>3246</v>
      </c>
      <c r="E325" s="501" t="s">
        <v>2884</v>
      </c>
      <c r="F325" s="501" t="s">
        <v>3834</v>
      </c>
      <c r="G325" s="501" t="s">
        <v>3262</v>
      </c>
      <c r="H325" s="502">
        <v>213</v>
      </c>
      <c r="I325" s="501" t="s">
        <v>2087</v>
      </c>
      <c r="J325" s="501" t="s">
        <v>3835</v>
      </c>
      <c r="K325" s="503">
        <v>1540955</v>
      </c>
      <c r="L325" s="501" t="s">
        <v>2079</v>
      </c>
      <c r="M325" s="501" t="s">
        <v>3259</v>
      </c>
      <c r="N325" s="503">
        <v>1547145</v>
      </c>
      <c r="O325" s="503">
        <v>6190</v>
      </c>
    </row>
    <row r="326" spans="1:15" hidden="1" outlineLevel="2">
      <c r="A326" s="501" t="s">
        <v>3372</v>
      </c>
      <c r="B326" s="501" t="s">
        <v>3079</v>
      </c>
      <c r="C326" s="501" t="s">
        <v>3612</v>
      </c>
      <c r="D326" s="501" t="s">
        <v>3246</v>
      </c>
      <c r="E326" s="501" t="s">
        <v>2884</v>
      </c>
      <c r="F326" s="501" t="s">
        <v>3836</v>
      </c>
      <c r="G326" s="501" t="s">
        <v>3262</v>
      </c>
      <c r="H326" s="502">
        <v>168</v>
      </c>
      <c r="I326" s="501" t="s">
        <v>2087</v>
      </c>
      <c r="J326" s="501" t="s">
        <v>3837</v>
      </c>
      <c r="K326" s="503">
        <v>1221825</v>
      </c>
      <c r="L326" s="501" t="s">
        <v>2079</v>
      </c>
      <c r="M326" s="501" t="s">
        <v>3259</v>
      </c>
      <c r="N326" s="503">
        <v>1220283</v>
      </c>
      <c r="O326" s="503">
        <v>-1542</v>
      </c>
    </row>
    <row r="327" spans="1:15" hidden="1" outlineLevel="2">
      <c r="A327" s="501" t="s">
        <v>3372</v>
      </c>
      <c r="B327" s="501" t="s">
        <v>3079</v>
      </c>
      <c r="C327" s="501" t="s">
        <v>3612</v>
      </c>
      <c r="D327" s="501" t="s">
        <v>3246</v>
      </c>
      <c r="E327" s="501" t="s">
        <v>2884</v>
      </c>
      <c r="F327" s="501" t="s">
        <v>3838</v>
      </c>
      <c r="G327" s="501" t="s">
        <v>3262</v>
      </c>
      <c r="H327" s="502">
        <v>320</v>
      </c>
      <c r="I327" s="501" t="s">
        <v>2087</v>
      </c>
      <c r="J327" s="501" t="s">
        <v>3839</v>
      </c>
      <c r="K327" s="503">
        <v>2322570</v>
      </c>
      <c r="L327" s="501" t="s">
        <v>2079</v>
      </c>
      <c r="M327" s="501" t="s">
        <v>3259</v>
      </c>
      <c r="N327" s="503">
        <v>2324349</v>
      </c>
      <c r="O327" s="503">
        <v>1779</v>
      </c>
    </row>
    <row r="328" spans="1:15" hidden="1" outlineLevel="2">
      <c r="A328" s="501" t="s">
        <v>3372</v>
      </c>
      <c r="B328" s="501" t="s">
        <v>3079</v>
      </c>
      <c r="C328" s="501" t="s">
        <v>3612</v>
      </c>
      <c r="D328" s="501" t="s">
        <v>3246</v>
      </c>
      <c r="E328" s="501" t="s">
        <v>2884</v>
      </c>
      <c r="F328" s="501" t="s">
        <v>3840</v>
      </c>
      <c r="G328" s="501" t="s">
        <v>3262</v>
      </c>
      <c r="H328" s="502">
        <v>1864.5</v>
      </c>
      <c r="I328" s="501" t="s">
        <v>2087</v>
      </c>
      <c r="J328" s="501" t="s">
        <v>3841</v>
      </c>
      <c r="K328" s="503">
        <v>13532597</v>
      </c>
      <c r="L328" s="501" t="s">
        <v>2079</v>
      </c>
      <c r="M328" s="501" t="s">
        <v>3259</v>
      </c>
      <c r="N328" s="503">
        <v>13542964</v>
      </c>
      <c r="O328" s="503">
        <v>10367</v>
      </c>
    </row>
    <row r="329" spans="1:15" hidden="1" outlineLevel="2">
      <c r="A329" s="501" t="s">
        <v>3372</v>
      </c>
      <c r="B329" s="501" t="s">
        <v>3079</v>
      </c>
      <c r="C329" s="501" t="s">
        <v>3612</v>
      </c>
      <c r="D329" s="501" t="s">
        <v>3246</v>
      </c>
      <c r="E329" s="501" t="s">
        <v>2884</v>
      </c>
      <c r="F329" s="501" t="s">
        <v>3842</v>
      </c>
      <c r="G329" s="501" t="s">
        <v>3262</v>
      </c>
      <c r="H329" s="502">
        <v>181</v>
      </c>
      <c r="I329" s="501" t="s">
        <v>2087</v>
      </c>
      <c r="J329" s="501" t="s">
        <v>3843</v>
      </c>
      <c r="K329" s="503">
        <v>1313703</v>
      </c>
      <c r="L329" s="501" t="s">
        <v>2079</v>
      </c>
      <c r="M329" s="501" t="s">
        <v>3259</v>
      </c>
      <c r="N329" s="503">
        <v>1314710</v>
      </c>
      <c r="O329" s="503">
        <v>1007</v>
      </c>
    </row>
    <row r="330" spans="1:15" hidden="1" outlineLevel="2">
      <c r="A330" s="501" t="s">
        <v>3372</v>
      </c>
      <c r="B330" s="501" t="s">
        <v>3079</v>
      </c>
      <c r="C330" s="501" t="s">
        <v>3612</v>
      </c>
      <c r="D330" s="501" t="s">
        <v>3246</v>
      </c>
      <c r="E330" s="501" t="s">
        <v>2884</v>
      </c>
      <c r="F330" s="501" t="s">
        <v>3844</v>
      </c>
      <c r="G330" s="501" t="s">
        <v>3262</v>
      </c>
      <c r="H330" s="502">
        <v>3075</v>
      </c>
      <c r="I330" s="501" t="s">
        <v>2087</v>
      </c>
      <c r="J330" s="501" t="s">
        <v>3845</v>
      </c>
      <c r="K330" s="503">
        <v>22301161</v>
      </c>
      <c r="L330" s="501" t="s">
        <v>2079</v>
      </c>
      <c r="M330" s="501" t="s">
        <v>3259</v>
      </c>
      <c r="N330" s="503">
        <v>22335539</v>
      </c>
      <c r="O330" s="503">
        <v>34378</v>
      </c>
    </row>
    <row r="331" spans="1:15" hidden="1" outlineLevel="2">
      <c r="A331" s="501" t="s">
        <v>3372</v>
      </c>
      <c r="B331" s="501" t="s">
        <v>3079</v>
      </c>
      <c r="C331" s="501" t="s">
        <v>3612</v>
      </c>
      <c r="D331" s="501" t="s">
        <v>3246</v>
      </c>
      <c r="E331" s="501" t="s">
        <v>2884</v>
      </c>
      <c r="F331" s="501" t="s">
        <v>3846</v>
      </c>
      <c r="G331" s="501" t="s">
        <v>3262</v>
      </c>
      <c r="H331" s="502">
        <v>561</v>
      </c>
      <c r="I331" s="501" t="s">
        <v>2087</v>
      </c>
      <c r="J331" s="501" t="s">
        <v>3847</v>
      </c>
      <c r="K331" s="503">
        <v>4089802</v>
      </c>
      <c r="L331" s="501" t="s">
        <v>2079</v>
      </c>
      <c r="M331" s="501" t="s">
        <v>3259</v>
      </c>
      <c r="N331" s="503">
        <v>4074874</v>
      </c>
      <c r="O331" s="503">
        <v>-14928</v>
      </c>
    </row>
    <row r="332" spans="1:15" hidden="1" outlineLevel="2">
      <c r="A332" s="501" t="s">
        <v>3372</v>
      </c>
      <c r="B332" s="501" t="s">
        <v>3079</v>
      </c>
      <c r="C332" s="501" t="s">
        <v>3612</v>
      </c>
      <c r="D332" s="501" t="s">
        <v>3246</v>
      </c>
      <c r="E332" s="501" t="s">
        <v>2884</v>
      </c>
      <c r="F332" s="501" t="s">
        <v>3848</v>
      </c>
      <c r="G332" s="501" t="s">
        <v>3262</v>
      </c>
      <c r="H332" s="502">
        <v>684</v>
      </c>
      <c r="I332" s="501" t="s">
        <v>2087</v>
      </c>
      <c r="J332" s="501" t="s">
        <v>3849</v>
      </c>
      <c r="K332" s="503">
        <v>4972297</v>
      </c>
      <c r="L332" s="501" t="s">
        <v>2079</v>
      </c>
      <c r="M332" s="501" t="s">
        <v>3259</v>
      </c>
      <c r="N332" s="503">
        <v>4968296</v>
      </c>
      <c r="O332" s="503">
        <v>-4001</v>
      </c>
    </row>
    <row r="333" spans="1:15" hidden="1" outlineLevel="2">
      <c r="A333" s="501" t="s">
        <v>3372</v>
      </c>
      <c r="B333" s="501" t="s">
        <v>3079</v>
      </c>
      <c r="C333" s="501" t="s">
        <v>3612</v>
      </c>
      <c r="D333" s="501" t="s">
        <v>3246</v>
      </c>
      <c r="E333" s="501" t="s">
        <v>2884</v>
      </c>
      <c r="F333" s="501" t="s">
        <v>3850</v>
      </c>
      <c r="G333" s="501" t="s">
        <v>3262</v>
      </c>
      <c r="H333" s="502">
        <v>42550</v>
      </c>
      <c r="I333" s="501" t="s">
        <v>2087</v>
      </c>
      <c r="J333" s="501" t="s">
        <v>3851</v>
      </c>
      <c r="K333" s="503">
        <v>308587493</v>
      </c>
      <c r="L333" s="501" t="s">
        <v>2079</v>
      </c>
      <c r="M333" s="501" t="s">
        <v>3259</v>
      </c>
      <c r="N333" s="503">
        <v>309065755</v>
      </c>
      <c r="O333" s="503">
        <v>478262</v>
      </c>
    </row>
    <row r="334" spans="1:15" hidden="1" outlineLevel="2">
      <c r="A334" s="501" t="s">
        <v>3372</v>
      </c>
      <c r="B334" s="501" t="s">
        <v>3079</v>
      </c>
      <c r="C334" s="501" t="s">
        <v>3612</v>
      </c>
      <c r="D334" s="501" t="s">
        <v>3246</v>
      </c>
      <c r="E334" s="501" t="s">
        <v>2884</v>
      </c>
      <c r="F334" s="501" t="s">
        <v>3852</v>
      </c>
      <c r="G334" s="501" t="s">
        <v>3262</v>
      </c>
      <c r="H334" s="502">
        <v>111</v>
      </c>
      <c r="I334" s="501" t="s">
        <v>2087</v>
      </c>
      <c r="J334" s="501" t="s">
        <v>3853</v>
      </c>
      <c r="K334" s="503">
        <v>806255</v>
      </c>
      <c r="L334" s="501" t="s">
        <v>2079</v>
      </c>
      <c r="M334" s="501" t="s">
        <v>3259</v>
      </c>
      <c r="N334" s="503">
        <v>806258</v>
      </c>
      <c r="O334" s="503">
        <v>3</v>
      </c>
    </row>
    <row r="335" spans="1:15" hidden="1" outlineLevel="2">
      <c r="A335" s="501" t="s">
        <v>3372</v>
      </c>
      <c r="B335" s="501" t="s">
        <v>3079</v>
      </c>
      <c r="C335" s="501" t="s">
        <v>3612</v>
      </c>
      <c r="D335" s="501" t="s">
        <v>3246</v>
      </c>
      <c r="E335" s="501" t="s">
        <v>2884</v>
      </c>
      <c r="F335" s="501" t="s">
        <v>3854</v>
      </c>
      <c r="G335" s="501" t="s">
        <v>3262</v>
      </c>
      <c r="H335" s="502">
        <v>1375</v>
      </c>
      <c r="I335" s="501" t="s">
        <v>2087</v>
      </c>
      <c r="J335" s="501" t="s">
        <v>3855</v>
      </c>
      <c r="K335" s="503">
        <v>9987395</v>
      </c>
      <c r="L335" s="501" t="s">
        <v>2079</v>
      </c>
      <c r="M335" s="501" t="s">
        <v>3259</v>
      </c>
      <c r="N335" s="503">
        <v>9987436</v>
      </c>
      <c r="O335" s="503">
        <v>41</v>
      </c>
    </row>
    <row r="336" spans="1:15" hidden="1" outlineLevel="2">
      <c r="A336" s="501" t="s">
        <v>3372</v>
      </c>
      <c r="B336" s="501" t="s">
        <v>3079</v>
      </c>
      <c r="C336" s="501" t="s">
        <v>3612</v>
      </c>
      <c r="D336" s="501" t="s">
        <v>3246</v>
      </c>
      <c r="E336" s="501" t="s">
        <v>2884</v>
      </c>
      <c r="F336" s="501" t="s">
        <v>3856</v>
      </c>
      <c r="G336" s="501" t="s">
        <v>3262</v>
      </c>
      <c r="H336" s="502">
        <v>222</v>
      </c>
      <c r="I336" s="501" t="s">
        <v>2087</v>
      </c>
      <c r="J336" s="501" t="s">
        <v>3857</v>
      </c>
      <c r="K336" s="503">
        <v>1613749</v>
      </c>
      <c r="L336" s="501" t="s">
        <v>2079</v>
      </c>
      <c r="M336" s="501" t="s">
        <v>3259</v>
      </c>
      <c r="N336" s="503">
        <v>1612517</v>
      </c>
      <c r="O336" s="503">
        <v>-1232</v>
      </c>
    </row>
    <row r="337" spans="1:15" hidden="1" outlineLevel="2">
      <c r="A337" s="501" t="s">
        <v>3372</v>
      </c>
      <c r="B337" s="501" t="s">
        <v>3079</v>
      </c>
      <c r="C337" s="501" t="s">
        <v>3858</v>
      </c>
      <c r="D337" s="501" t="s">
        <v>3246</v>
      </c>
      <c r="E337" s="501" t="s">
        <v>3374</v>
      </c>
      <c r="F337" s="501" t="s">
        <v>3859</v>
      </c>
      <c r="G337" s="501" t="s">
        <v>3262</v>
      </c>
      <c r="H337" s="502">
        <v>25800.01</v>
      </c>
      <c r="I337" s="501" t="s">
        <v>2087</v>
      </c>
      <c r="J337" s="501" t="s">
        <v>3860</v>
      </c>
      <c r="K337" s="503">
        <v>191407436</v>
      </c>
      <c r="L337" s="501" t="s">
        <v>2079</v>
      </c>
      <c r="M337" s="501" t="s">
        <v>3259</v>
      </c>
      <c r="N337" s="503">
        <v>187400695</v>
      </c>
      <c r="O337" s="503">
        <v>-4006741</v>
      </c>
    </row>
    <row r="338" spans="1:15" hidden="1" outlineLevel="2">
      <c r="A338" s="501" t="s">
        <v>3372</v>
      </c>
      <c r="B338" s="501" t="s">
        <v>3079</v>
      </c>
      <c r="C338" s="501" t="s">
        <v>3858</v>
      </c>
      <c r="D338" s="501" t="s">
        <v>3246</v>
      </c>
      <c r="E338" s="501" t="s">
        <v>3861</v>
      </c>
      <c r="F338" s="501" t="s">
        <v>3862</v>
      </c>
      <c r="G338" s="501" t="s">
        <v>3275</v>
      </c>
      <c r="H338" s="502">
        <v>-25800</v>
      </c>
      <c r="I338" s="501" t="s">
        <v>2087</v>
      </c>
      <c r="J338" s="501" t="s">
        <v>3731</v>
      </c>
      <c r="K338" s="503">
        <v>-189064722</v>
      </c>
      <c r="L338" s="501" t="s">
        <v>2079</v>
      </c>
      <c r="M338" s="501" t="s">
        <v>3259</v>
      </c>
      <c r="N338" s="503">
        <v>-187400622</v>
      </c>
      <c r="O338" s="503">
        <v>1664100</v>
      </c>
    </row>
    <row r="339" spans="1:15" hidden="1" outlineLevel="2">
      <c r="A339" s="501" t="s">
        <v>3372</v>
      </c>
      <c r="B339" s="501" t="s">
        <v>3079</v>
      </c>
      <c r="C339" s="501" t="s">
        <v>3863</v>
      </c>
      <c r="D339" s="501" t="s">
        <v>3246</v>
      </c>
      <c r="E339" s="501" t="s">
        <v>3374</v>
      </c>
      <c r="F339" s="501" t="s">
        <v>3864</v>
      </c>
      <c r="G339" s="501" t="s">
        <v>3262</v>
      </c>
      <c r="H339" s="502">
        <v>88044</v>
      </c>
      <c r="I339" s="501" t="s">
        <v>2087</v>
      </c>
      <c r="J339" s="501" t="s">
        <v>3865</v>
      </c>
      <c r="K339" s="503">
        <v>646684941</v>
      </c>
      <c r="L339" s="501" t="s">
        <v>2079</v>
      </c>
      <c r="M339" s="501" t="s">
        <v>3259</v>
      </c>
      <c r="N339" s="503">
        <v>639515518</v>
      </c>
      <c r="O339" s="503">
        <v>-7169423</v>
      </c>
    </row>
    <row r="340" spans="1:15" hidden="1" outlineLevel="2">
      <c r="A340" s="501" t="s">
        <v>3372</v>
      </c>
      <c r="B340" s="501" t="s">
        <v>3079</v>
      </c>
      <c r="C340" s="501" t="s">
        <v>3866</v>
      </c>
      <c r="D340" s="501" t="s">
        <v>3246</v>
      </c>
      <c r="E340" s="501" t="s">
        <v>3374</v>
      </c>
      <c r="F340" s="501" t="s">
        <v>3867</v>
      </c>
      <c r="G340" s="501" t="s">
        <v>3262</v>
      </c>
      <c r="H340" s="502">
        <v>2206</v>
      </c>
      <c r="I340" s="501" t="s">
        <v>2087</v>
      </c>
      <c r="J340" s="501" t="s">
        <v>3868</v>
      </c>
      <c r="K340" s="503">
        <v>16248911</v>
      </c>
      <c r="L340" s="501" t="s">
        <v>2079</v>
      </c>
      <c r="M340" s="501" t="s">
        <v>3259</v>
      </c>
      <c r="N340" s="503">
        <v>16023480</v>
      </c>
      <c r="O340" s="503">
        <v>-225431</v>
      </c>
    </row>
    <row r="341" spans="1:15" hidden="1" outlineLevel="2">
      <c r="A341" s="501" t="s">
        <v>3372</v>
      </c>
      <c r="B341" s="501" t="s">
        <v>3079</v>
      </c>
      <c r="C341" s="501" t="s">
        <v>3869</v>
      </c>
      <c r="D341" s="501" t="s">
        <v>3246</v>
      </c>
      <c r="E341" s="501" t="s">
        <v>3374</v>
      </c>
      <c r="F341" s="501" t="s">
        <v>3870</v>
      </c>
      <c r="G341" s="501" t="s">
        <v>3262</v>
      </c>
      <c r="H341" s="502">
        <v>721</v>
      </c>
      <c r="I341" s="501" t="s">
        <v>2087</v>
      </c>
      <c r="J341" s="501" t="s">
        <v>3871</v>
      </c>
      <c r="K341" s="503">
        <v>5255232</v>
      </c>
      <c r="L341" s="501" t="s">
        <v>2079</v>
      </c>
      <c r="M341" s="501" t="s">
        <v>3259</v>
      </c>
      <c r="N341" s="503">
        <v>5237048</v>
      </c>
      <c r="O341" s="503">
        <v>-18184</v>
      </c>
    </row>
    <row r="342" spans="1:15" hidden="1" outlineLevel="2">
      <c r="A342" s="501" t="s">
        <v>3372</v>
      </c>
      <c r="B342" s="501" t="s">
        <v>3079</v>
      </c>
      <c r="C342" s="501" t="s">
        <v>3869</v>
      </c>
      <c r="D342" s="501" t="s">
        <v>3246</v>
      </c>
      <c r="E342" s="501" t="s">
        <v>3374</v>
      </c>
      <c r="F342" s="501" t="s">
        <v>3872</v>
      </c>
      <c r="G342" s="501" t="s">
        <v>3262</v>
      </c>
      <c r="H342" s="502">
        <v>1000</v>
      </c>
      <c r="I342" s="501" t="s">
        <v>2087</v>
      </c>
      <c r="J342" s="501" t="s">
        <v>3873</v>
      </c>
      <c r="K342" s="503">
        <v>7267000</v>
      </c>
      <c r="L342" s="501" t="s">
        <v>2079</v>
      </c>
      <c r="M342" s="501" t="s">
        <v>3259</v>
      </c>
      <c r="N342" s="503">
        <v>7263590</v>
      </c>
      <c r="O342" s="503">
        <v>-3410</v>
      </c>
    </row>
    <row r="343" spans="1:15" hidden="1" outlineLevel="2">
      <c r="A343" s="501" t="s">
        <v>3372</v>
      </c>
      <c r="B343" s="501" t="s">
        <v>3079</v>
      </c>
      <c r="C343" s="501" t="s">
        <v>3869</v>
      </c>
      <c r="D343" s="501" t="s">
        <v>3246</v>
      </c>
      <c r="E343" s="501" t="s">
        <v>3374</v>
      </c>
      <c r="F343" s="501" t="s">
        <v>3874</v>
      </c>
      <c r="G343" s="501" t="s">
        <v>3262</v>
      </c>
      <c r="H343" s="502">
        <v>354</v>
      </c>
      <c r="I343" s="501" t="s">
        <v>2087</v>
      </c>
      <c r="J343" s="501" t="s">
        <v>3875</v>
      </c>
      <c r="K343" s="503">
        <v>2572992</v>
      </c>
      <c r="L343" s="501" t="s">
        <v>2079</v>
      </c>
      <c r="M343" s="501" t="s">
        <v>3259</v>
      </c>
      <c r="N343" s="503">
        <v>2571311</v>
      </c>
      <c r="O343" s="503">
        <v>-1681</v>
      </c>
    </row>
    <row r="344" spans="1:15" hidden="1" outlineLevel="2">
      <c r="A344" s="501" t="s">
        <v>3372</v>
      </c>
      <c r="B344" s="501" t="s">
        <v>3079</v>
      </c>
      <c r="C344" s="501" t="s">
        <v>3869</v>
      </c>
      <c r="D344" s="501" t="s">
        <v>3246</v>
      </c>
      <c r="E344" s="501" t="s">
        <v>3374</v>
      </c>
      <c r="F344" s="501" t="s">
        <v>3876</v>
      </c>
      <c r="G344" s="501" t="s">
        <v>3262</v>
      </c>
      <c r="H344" s="502">
        <v>795</v>
      </c>
      <c r="I344" s="501" t="s">
        <v>2087</v>
      </c>
      <c r="J344" s="501" t="s">
        <v>3877</v>
      </c>
      <c r="K344" s="503">
        <v>5909720</v>
      </c>
      <c r="L344" s="501" t="s">
        <v>2079</v>
      </c>
      <c r="M344" s="501" t="s">
        <v>3259</v>
      </c>
      <c r="N344" s="503">
        <v>5774554</v>
      </c>
      <c r="O344" s="503">
        <v>-135166</v>
      </c>
    </row>
    <row r="345" spans="1:15" hidden="1" outlineLevel="2">
      <c r="A345" s="501" t="s">
        <v>3372</v>
      </c>
      <c r="B345" s="501" t="s">
        <v>3079</v>
      </c>
      <c r="C345" s="501" t="s">
        <v>3869</v>
      </c>
      <c r="D345" s="501" t="s">
        <v>3246</v>
      </c>
      <c r="E345" s="501" t="s">
        <v>3374</v>
      </c>
      <c r="F345" s="501" t="s">
        <v>3878</v>
      </c>
      <c r="G345" s="501" t="s">
        <v>3262</v>
      </c>
      <c r="H345" s="502">
        <v>526</v>
      </c>
      <c r="I345" s="501" t="s">
        <v>2087</v>
      </c>
      <c r="J345" s="501" t="s">
        <v>3879</v>
      </c>
      <c r="K345" s="503">
        <v>3846149</v>
      </c>
      <c r="L345" s="501" t="s">
        <v>2079</v>
      </c>
      <c r="M345" s="501" t="s">
        <v>3259</v>
      </c>
      <c r="N345" s="503">
        <v>3820648</v>
      </c>
      <c r="O345" s="503">
        <v>-25501</v>
      </c>
    </row>
    <row r="346" spans="1:15" hidden="1" outlineLevel="2">
      <c r="A346" s="501" t="s">
        <v>3372</v>
      </c>
      <c r="B346" s="501" t="s">
        <v>3079</v>
      </c>
      <c r="C346" s="501" t="s">
        <v>3869</v>
      </c>
      <c r="D346" s="501" t="s">
        <v>3246</v>
      </c>
      <c r="E346" s="501" t="s">
        <v>2884</v>
      </c>
      <c r="F346" s="501" t="s">
        <v>3880</v>
      </c>
      <c r="G346" s="501" t="s">
        <v>3262</v>
      </c>
      <c r="H346" s="502">
        <v>345</v>
      </c>
      <c r="I346" s="501" t="s">
        <v>2087</v>
      </c>
      <c r="J346" s="501" t="s">
        <v>3881</v>
      </c>
      <c r="K346" s="503">
        <v>2504645</v>
      </c>
      <c r="L346" s="501" t="s">
        <v>2079</v>
      </c>
      <c r="M346" s="501" t="s">
        <v>3259</v>
      </c>
      <c r="N346" s="503">
        <v>2505939</v>
      </c>
      <c r="O346" s="503">
        <v>1294</v>
      </c>
    </row>
    <row r="347" spans="1:15" hidden="1" outlineLevel="2">
      <c r="A347" s="501" t="s">
        <v>3372</v>
      </c>
      <c r="B347" s="501" t="s">
        <v>3079</v>
      </c>
      <c r="C347" s="501" t="s">
        <v>3882</v>
      </c>
      <c r="D347" s="501" t="s">
        <v>3246</v>
      </c>
      <c r="E347" s="501" t="s">
        <v>3374</v>
      </c>
      <c r="F347" s="501" t="s">
        <v>3883</v>
      </c>
      <c r="G347" s="501" t="s">
        <v>3262</v>
      </c>
      <c r="H347" s="502">
        <v>18064.240000000002</v>
      </c>
      <c r="I347" s="501" t="s">
        <v>2087</v>
      </c>
      <c r="J347" s="501" t="s">
        <v>3884</v>
      </c>
      <c r="K347" s="503">
        <v>134382772</v>
      </c>
      <c r="L347" s="501" t="s">
        <v>2079</v>
      </c>
      <c r="M347" s="501" t="s">
        <v>3259</v>
      </c>
      <c r="N347" s="503">
        <v>131211233</v>
      </c>
      <c r="O347" s="503">
        <v>-3171539</v>
      </c>
    </row>
    <row r="348" spans="1:15" hidden="1" outlineLevel="2">
      <c r="A348" s="501" t="s">
        <v>3372</v>
      </c>
      <c r="B348" s="501" t="s">
        <v>3079</v>
      </c>
      <c r="C348" s="501" t="s">
        <v>3882</v>
      </c>
      <c r="D348" s="501" t="s">
        <v>3246</v>
      </c>
      <c r="E348" s="501" t="s">
        <v>3374</v>
      </c>
      <c r="F348" s="501" t="s">
        <v>3885</v>
      </c>
      <c r="G348" s="501" t="s">
        <v>3262</v>
      </c>
      <c r="H348" s="502">
        <v>11825</v>
      </c>
      <c r="I348" s="501" t="s">
        <v>2087</v>
      </c>
      <c r="J348" s="501" t="s">
        <v>3886</v>
      </c>
      <c r="K348" s="503">
        <v>87809021</v>
      </c>
      <c r="L348" s="501" t="s">
        <v>2079</v>
      </c>
      <c r="M348" s="501" t="s">
        <v>3259</v>
      </c>
      <c r="N348" s="503">
        <v>85891952</v>
      </c>
      <c r="O348" s="503">
        <v>-1917069</v>
      </c>
    </row>
    <row r="349" spans="1:15" hidden="1" outlineLevel="2">
      <c r="A349" s="501" t="s">
        <v>3372</v>
      </c>
      <c r="B349" s="501" t="s">
        <v>3079</v>
      </c>
      <c r="C349" s="501" t="s">
        <v>3887</v>
      </c>
      <c r="D349" s="501" t="s">
        <v>3246</v>
      </c>
      <c r="E349" s="501" t="s">
        <v>3374</v>
      </c>
      <c r="F349" s="501" t="s">
        <v>3888</v>
      </c>
      <c r="G349" s="501" t="s">
        <v>3262</v>
      </c>
      <c r="H349" s="502">
        <v>714.02</v>
      </c>
      <c r="I349" s="501" t="s">
        <v>2087</v>
      </c>
      <c r="J349" s="501" t="s">
        <v>3889</v>
      </c>
      <c r="K349" s="503">
        <v>5188869</v>
      </c>
      <c r="L349" s="501" t="s">
        <v>2079</v>
      </c>
      <c r="M349" s="501" t="s">
        <v>3259</v>
      </c>
      <c r="N349" s="503">
        <v>5186349</v>
      </c>
      <c r="O349" s="503">
        <v>-2520</v>
      </c>
    </row>
    <row r="350" spans="1:15" hidden="1" outlineLevel="2">
      <c r="A350" s="501" t="s">
        <v>3372</v>
      </c>
      <c r="B350" s="501" t="s">
        <v>3079</v>
      </c>
      <c r="C350" s="501" t="s">
        <v>3887</v>
      </c>
      <c r="D350" s="501" t="s">
        <v>3246</v>
      </c>
      <c r="E350" s="501" t="s">
        <v>3374</v>
      </c>
      <c r="F350" s="501" t="s">
        <v>3890</v>
      </c>
      <c r="G350" s="501" t="s">
        <v>3262</v>
      </c>
      <c r="H350" s="502">
        <v>1050.01</v>
      </c>
      <c r="I350" s="501" t="s">
        <v>2087</v>
      </c>
      <c r="J350" s="501" t="s">
        <v>3891</v>
      </c>
      <c r="K350" s="503">
        <v>7651770</v>
      </c>
      <c r="L350" s="501" t="s">
        <v>2079</v>
      </c>
      <c r="M350" s="501" t="s">
        <v>3259</v>
      </c>
      <c r="N350" s="503">
        <v>7626842</v>
      </c>
      <c r="O350" s="503">
        <v>-24928</v>
      </c>
    </row>
    <row r="351" spans="1:15" hidden="1" outlineLevel="2">
      <c r="A351" s="501" t="s">
        <v>3372</v>
      </c>
      <c r="B351" s="501" t="s">
        <v>3079</v>
      </c>
      <c r="C351" s="501" t="s">
        <v>3887</v>
      </c>
      <c r="D351" s="501" t="s">
        <v>3246</v>
      </c>
      <c r="E351" s="501" t="s">
        <v>3543</v>
      </c>
      <c r="F351" s="501" t="s">
        <v>3892</v>
      </c>
      <c r="G351" s="501" t="s">
        <v>3262</v>
      </c>
      <c r="H351" s="502">
        <v>-714.02</v>
      </c>
      <c r="I351" s="501" t="s">
        <v>2087</v>
      </c>
      <c r="J351" s="501" t="s">
        <v>3893</v>
      </c>
      <c r="K351" s="503">
        <v>-5193839</v>
      </c>
      <c r="L351" s="501" t="s">
        <v>2079</v>
      </c>
      <c r="M351" s="501" t="s">
        <v>3259</v>
      </c>
      <c r="N351" s="503">
        <v>-5186349</v>
      </c>
      <c r="O351" s="503">
        <v>7490</v>
      </c>
    </row>
    <row r="352" spans="1:15" hidden="1" outlineLevel="2">
      <c r="A352" s="501" t="s">
        <v>3372</v>
      </c>
      <c r="B352" s="501" t="s">
        <v>3079</v>
      </c>
      <c r="C352" s="501" t="s">
        <v>3887</v>
      </c>
      <c r="D352" s="501" t="s">
        <v>3246</v>
      </c>
      <c r="E352" s="501" t="s">
        <v>3894</v>
      </c>
      <c r="F352" s="501" t="s">
        <v>3895</v>
      </c>
      <c r="G352" s="501" t="s">
        <v>3262</v>
      </c>
      <c r="H352" s="502">
        <v>-1050.01</v>
      </c>
      <c r="I352" s="501" t="s">
        <v>2087</v>
      </c>
      <c r="J352" s="501" t="s">
        <v>3896</v>
      </c>
      <c r="K352" s="503">
        <v>-7645259</v>
      </c>
      <c r="L352" s="501" t="s">
        <v>2079</v>
      </c>
      <c r="M352" s="501" t="s">
        <v>3259</v>
      </c>
      <c r="N352" s="503">
        <v>-7626842</v>
      </c>
      <c r="O352" s="503">
        <v>18417</v>
      </c>
    </row>
    <row r="353" spans="1:15" hidden="1" outlineLevel="2">
      <c r="A353" s="501" t="s">
        <v>3372</v>
      </c>
      <c r="B353" s="501" t="s">
        <v>3079</v>
      </c>
      <c r="C353" s="501" t="s">
        <v>3897</v>
      </c>
      <c r="D353" s="501" t="s">
        <v>3246</v>
      </c>
      <c r="E353" s="501" t="s">
        <v>3374</v>
      </c>
      <c r="F353" s="501" t="s">
        <v>3898</v>
      </c>
      <c r="G353" s="501" t="s">
        <v>3262</v>
      </c>
      <c r="H353" s="502">
        <v>135</v>
      </c>
      <c r="I353" s="501" t="s">
        <v>2087</v>
      </c>
      <c r="J353" s="501" t="s">
        <v>3873</v>
      </c>
      <c r="K353" s="503">
        <v>981045</v>
      </c>
      <c r="L353" s="501" t="s">
        <v>2079</v>
      </c>
      <c r="M353" s="501" t="s">
        <v>3259</v>
      </c>
      <c r="N353" s="503">
        <v>980585</v>
      </c>
      <c r="O353" s="503">
        <v>-460</v>
      </c>
    </row>
    <row r="354" spans="1:15" hidden="1" outlineLevel="2">
      <c r="A354" s="501" t="s">
        <v>3372</v>
      </c>
      <c r="B354" s="501" t="s">
        <v>3079</v>
      </c>
      <c r="C354" s="501" t="s">
        <v>3897</v>
      </c>
      <c r="D354" s="501" t="s">
        <v>3246</v>
      </c>
      <c r="E354" s="501" t="s">
        <v>3374</v>
      </c>
      <c r="F354" s="501" t="s">
        <v>3899</v>
      </c>
      <c r="G354" s="501" t="s">
        <v>3262</v>
      </c>
      <c r="H354" s="502">
        <v>332</v>
      </c>
      <c r="I354" s="501" t="s">
        <v>2087</v>
      </c>
      <c r="J354" s="501" t="s">
        <v>3380</v>
      </c>
      <c r="K354" s="503">
        <v>2414719</v>
      </c>
      <c r="L354" s="501" t="s">
        <v>2079</v>
      </c>
      <c r="M354" s="501" t="s">
        <v>3259</v>
      </c>
      <c r="N354" s="503">
        <v>2411512</v>
      </c>
      <c r="O354" s="503">
        <v>-3207</v>
      </c>
    </row>
    <row r="355" spans="1:15" hidden="1" outlineLevel="2">
      <c r="A355" s="501" t="s">
        <v>3372</v>
      </c>
      <c r="B355" s="501" t="s">
        <v>3079</v>
      </c>
      <c r="C355" s="501" t="s">
        <v>3897</v>
      </c>
      <c r="D355" s="501" t="s">
        <v>3246</v>
      </c>
      <c r="E355" s="501" t="s">
        <v>3374</v>
      </c>
      <c r="F355" s="501" t="s">
        <v>3900</v>
      </c>
      <c r="G355" s="501" t="s">
        <v>3262</v>
      </c>
      <c r="H355" s="502">
        <v>63</v>
      </c>
      <c r="I355" s="501" t="s">
        <v>2087</v>
      </c>
      <c r="J355" s="501" t="s">
        <v>3901</v>
      </c>
      <c r="K355" s="503">
        <v>458215</v>
      </c>
      <c r="L355" s="501" t="s">
        <v>2079</v>
      </c>
      <c r="M355" s="501" t="s">
        <v>3259</v>
      </c>
      <c r="N355" s="503">
        <v>457606</v>
      </c>
      <c r="O355" s="503">
        <v>-609</v>
      </c>
    </row>
    <row r="356" spans="1:15" hidden="1" outlineLevel="2">
      <c r="A356" s="501" t="s">
        <v>3372</v>
      </c>
      <c r="B356" s="501" t="s">
        <v>3079</v>
      </c>
      <c r="C356" s="501" t="s">
        <v>3897</v>
      </c>
      <c r="D356" s="501" t="s">
        <v>3246</v>
      </c>
      <c r="E356" s="501" t="s">
        <v>3374</v>
      </c>
      <c r="F356" s="501" t="s">
        <v>3902</v>
      </c>
      <c r="G356" s="501" t="s">
        <v>3262</v>
      </c>
      <c r="H356" s="502">
        <v>1350</v>
      </c>
      <c r="I356" s="501" t="s">
        <v>2087</v>
      </c>
      <c r="J356" s="501" t="s">
        <v>3669</v>
      </c>
      <c r="K356" s="503">
        <v>9839961</v>
      </c>
      <c r="L356" s="501" t="s">
        <v>2079</v>
      </c>
      <c r="M356" s="501" t="s">
        <v>3259</v>
      </c>
      <c r="N356" s="503">
        <v>9805847</v>
      </c>
      <c r="O356" s="503">
        <v>-34114</v>
      </c>
    </row>
    <row r="357" spans="1:15" hidden="1" outlineLevel="2">
      <c r="A357" s="501" t="s">
        <v>3372</v>
      </c>
      <c r="B357" s="501" t="s">
        <v>3079</v>
      </c>
      <c r="C357" s="501" t="s">
        <v>3897</v>
      </c>
      <c r="D357" s="501" t="s">
        <v>3246</v>
      </c>
      <c r="E357" s="501" t="s">
        <v>3374</v>
      </c>
      <c r="F357" s="501" t="s">
        <v>3903</v>
      </c>
      <c r="G357" s="501" t="s">
        <v>3262</v>
      </c>
      <c r="H357" s="502">
        <v>1445</v>
      </c>
      <c r="I357" s="501" t="s">
        <v>2087</v>
      </c>
      <c r="J357" s="501" t="s">
        <v>3904</v>
      </c>
      <c r="K357" s="503">
        <v>10749586</v>
      </c>
      <c r="L357" s="501" t="s">
        <v>2079</v>
      </c>
      <c r="M357" s="501" t="s">
        <v>3259</v>
      </c>
      <c r="N357" s="503">
        <v>10495888</v>
      </c>
      <c r="O357" s="503">
        <v>-253698</v>
      </c>
    </row>
    <row r="358" spans="1:15" hidden="1" outlineLevel="2">
      <c r="A358" s="501" t="s">
        <v>3372</v>
      </c>
      <c r="B358" s="501" t="s">
        <v>3079</v>
      </c>
      <c r="C358" s="501" t="s">
        <v>3897</v>
      </c>
      <c r="D358" s="501" t="s">
        <v>3246</v>
      </c>
      <c r="E358" s="501" t="s">
        <v>2884</v>
      </c>
      <c r="F358" s="501" t="s">
        <v>3905</v>
      </c>
      <c r="G358" s="501" t="s">
        <v>3262</v>
      </c>
      <c r="H358" s="502">
        <v>1324</v>
      </c>
      <c r="I358" s="501" t="s">
        <v>2087</v>
      </c>
      <c r="J358" s="501" t="s">
        <v>3906</v>
      </c>
      <c r="K358" s="503">
        <v>9612412</v>
      </c>
      <c r="L358" s="501" t="s">
        <v>2079</v>
      </c>
      <c r="M358" s="501" t="s">
        <v>3259</v>
      </c>
      <c r="N358" s="503">
        <v>9616993</v>
      </c>
      <c r="O358" s="503">
        <v>4581</v>
      </c>
    </row>
    <row r="359" spans="1:15" hidden="1" outlineLevel="2">
      <c r="A359" s="501" t="s">
        <v>3372</v>
      </c>
      <c r="B359" s="501" t="s">
        <v>3079</v>
      </c>
      <c r="C359" s="501" t="s">
        <v>3897</v>
      </c>
      <c r="D359" s="501" t="s">
        <v>3246</v>
      </c>
      <c r="E359" s="501" t="s">
        <v>2884</v>
      </c>
      <c r="F359" s="501" t="s">
        <v>3907</v>
      </c>
      <c r="G359" s="501" t="s">
        <v>3262</v>
      </c>
      <c r="H359" s="502">
        <v>1144</v>
      </c>
      <c r="I359" s="501" t="s">
        <v>2087</v>
      </c>
      <c r="J359" s="501" t="s">
        <v>3908</v>
      </c>
      <c r="K359" s="503">
        <v>8305589</v>
      </c>
      <c r="L359" s="501" t="s">
        <v>2079</v>
      </c>
      <c r="M359" s="501" t="s">
        <v>3259</v>
      </c>
      <c r="N359" s="503">
        <v>8309547</v>
      </c>
      <c r="O359" s="503">
        <v>3958</v>
      </c>
    </row>
    <row r="360" spans="1:15" hidden="1" outlineLevel="2">
      <c r="A360" s="501" t="s">
        <v>3372</v>
      </c>
      <c r="B360" s="501" t="s">
        <v>3079</v>
      </c>
      <c r="C360" s="501" t="s">
        <v>3897</v>
      </c>
      <c r="D360" s="501" t="s">
        <v>3246</v>
      </c>
      <c r="E360" s="501" t="s">
        <v>2884</v>
      </c>
      <c r="F360" s="501" t="s">
        <v>3909</v>
      </c>
      <c r="G360" s="501" t="s">
        <v>3262</v>
      </c>
      <c r="H360" s="502">
        <v>107</v>
      </c>
      <c r="I360" s="501" t="s">
        <v>2087</v>
      </c>
      <c r="J360" s="501" t="s">
        <v>3910</v>
      </c>
      <c r="K360" s="503">
        <v>772587</v>
      </c>
      <c r="L360" s="501" t="s">
        <v>2079</v>
      </c>
      <c r="M360" s="501" t="s">
        <v>3259</v>
      </c>
      <c r="N360" s="503">
        <v>777204</v>
      </c>
      <c r="O360" s="503">
        <v>4617</v>
      </c>
    </row>
    <row r="361" spans="1:15" hidden="1" outlineLevel="2">
      <c r="A361" s="501" t="s">
        <v>3372</v>
      </c>
      <c r="B361" s="501" t="s">
        <v>3079</v>
      </c>
      <c r="C361" s="501" t="s">
        <v>3897</v>
      </c>
      <c r="D361" s="501" t="s">
        <v>3246</v>
      </c>
      <c r="E361" s="501" t="s">
        <v>2884</v>
      </c>
      <c r="F361" s="501" t="s">
        <v>3911</v>
      </c>
      <c r="G361" s="501" t="s">
        <v>3262</v>
      </c>
      <c r="H361" s="502">
        <v>130</v>
      </c>
      <c r="I361" s="501" t="s">
        <v>2087</v>
      </c>
      <c r="J361" s="501" t="s">
        <v>3912</v>
      </c>
      <c r="K361" s="503">
        <v>932229</v>
      </c>
      <c r="L361" s="501" t="s">
        <v>2079</v>
      </c>
      <c r="M361" s="501" t="s">
        <v>3259</v>
      </c>
      <c r="N361" s="503">
        <v>944267</v>
      </c>
      <c r="O361" s="503">
        <v>12038</v>
      </c>
    </row>
    <row r="362" spans="1:15" hidden="1" outlineLevel="2">
      <c r="A362" s="501" t="s">
        <v>3372</v>
      </c>
      <c r="B362" s="501" t="s">
        <v>3079</v>
      </c>
      <c r="C362" s="501" t="s">
        <v>3897</v>
      </c>
      <c r="D362" s="501" t="s">
        <v>3246</v>
      </c>
      <c r="E362" s="501" t="s">
        <v>2884</v>
      </c>
      <c r="F362" s="501" t="s">
        <v>3913</v>
      </c>
      <c r="G362" s="501" t="s">
        <v>3262</v>
      </c>
      <c r="H362" s="502">
        <v>342</v>
      </c>
      <c r="I362" s="501" t="s">
        <v>2087</v>
      </c>
      <c r="J362" s="501" t="s">
        <v>3914</v>
      </c>
      <c r="K362" s="503">
        <v>2444613</v>
      </c>
      <c r="L362" s="501" t="s">
        <v>2079</v>
      </c>
      <c r="M362" s="501" t="s">
        <v>3259</v>
      </c>
      <c r="N362" s="503">
        <v>2484148</v>
      </c>
      <c r="O362" s="503">
        <v>39535</v>
      </c>
    </row>
    <row r="363" spans="1:15" hidden="1" outlineLevel="2">
      <c r="A363" s="501" t="s">
        <v>3372</v>
      </c>
      <c r="B363" s="501" t="s">
        <v>3079</v>
      </c>
      <c r="C363" s="501" t="s">
        <v>3897</v>
      </c>
      <c r="D363" s="501" t="s">
        <v>3246</v>
      </c>
      <c r="E363" s="501" t="s">
        <v>2884</v>
      </c>
      <c r="F363" s="501" t="s">
        <v>3915</v>
      </c>
      <c r="G363" s="501" t="s">
        <v>3262</v>
      </c>
      <c r="H363" s="502">
        <v>150</v>
      </c>
      <c r="I363" s="501" t="s">
        <v>2087</v>
      </c>
      <c r="J363" s="501" t="s">
        <v>3916</v>
      </c>
      <c r="K363" s="503">
        <v>1071609</v>
      </c>
      <c r="L363" s="501" t="s">
        <v>2079</v>
      </c>
      <c r="M363" s="501" t="s">
        <v>3259</v>
      </c>
      <c r="N363" s="503">
        <v>1089539</v>
      </c>
      <c r="O363" s="503">
        <v>17930</v>
      </c>
    </row>
    <row r="364" spans="1:15" hidden="1" outlineLevel="2">
      <c r="A364" s="501" t="s">
        <v>3372</v>
      </c>
      <c r="B364" s="501" t="s">
        <v>3079</v>
      </c>
      <c r="C364" s="501" t="s">
        <v>3897</v>
      </c>
      <c r="D364" s="501" t="s">
        <v>3246</v>
      </c>
      <c r="E364" s="501" t="s">
        <v>2884</v>
      </c>
      <c r="F364" s="501" t="s">
        <v>3917</v>
      </c>
      <c r="G364" s="501" t="s">
        <v>3262</v>
      </c>
      <c r="H364" s="502">
        <v>274</v>
      </c>
      <c r="I364" s="501" t="s">
        <v>2087</v>
      </c>
      <c r="J364" s="501" t="s">
        <v>3918</v>
      </c>
      <c r="K364" s="503">
        <v>1967758</v>
      </c>
      <c r="L364" s="501" t="s">
        <v>2079</v>
      </c>
      <c r="M364" s="501" t="s">
        <v>3259</v>
      </c>
      <c r="N364" s="503">
        <v>1990224</v>
      </c>
      <c r="O364" s="503">
        <v>22466</v>
      </c>
    </row>
    <row r="365" spans="1:15" hidden="1" outlineLevel="2">
      <c r="A365" s="501" t="s">
        <v>3372</v>
      </c>
      <c r="B365" s="501" t="s">
        <v>3079</v>
      </c>
      <c r="C365" s="501" t="s">
        <v>3897</v>
      </c>
      <c r="D365" s="501" t="s">
        <v>3246</v>
      </c>
      <c r="E365" s="501" t="s">
        <v>2884</v>
      </c>
      <c r="F365" s="501" t="s">
        <v>3919</v>
      </c>
      <c r="G365" s="501" t="s">
        <v>3262</v>
      </c>
      <c r="H365" s="502">
        <v>920</v>
      </c>
      <c r="I365" s="501" t="s">
        <v>2087</v>
      </c>
      <c r="J365" s="501" t="s">
        <v>3920</v>
      </c>
      <c r="K365" s="503">
        <v>6651720</v>
      </c>
      <c r="L365" s="501" t="s">
        <v>2079</v>
      </c>
      <c r="M365" s="501" t="s">
        <v>3259</v>
      </c>
      <c r="N365" s="503">
        <v>6682503</v>
      </c>
      <c r="O365" s="503">
        <v>30783</v>
      </c>
    </row>
    <row r="366" spans="1:15" hidden="1" outlineLevel="2">
      <c r="A366" s="501" t="s">
        <v>3372</v>
      </c>
      <c r="B366" s="501" t="s">
        <v>3079</v>
      </c>
      <c r="C366" s="501" t="s">
        <v>3897</v>
      </c>
      <c r="D366" s="501" t="s">
        <v>3246</v>
      </c>
      <c r="E366" s="501" t="s">
        <v>2884</v>
      </c>
      <c r="F366" s="501" t="s">
        <v>3921</v>
      </c>
      <c r="G366" s="501" t="s">
        <v>3262</v>
      </c>
      <c r="H366" s="502">
        <v>97</v>
      </c>
      <c r="I366" s="501" t="s">
        <v>2087</v>
      </c>
      <c r="J366" s="501" t="s">
        <v>3810</v>
      </c>
      <c r="K366" s="503">
        <v>698400</v>
      </c>
      <c r="L366" s="501" t="s">
        <v>2079</v>
      </c>
      <c r="M366" s="501" t="s">
        <v>3259</v>
      </c>
      <c r="N366" s="503">
        <v>704568</v>
      </c>
      <c r="O366" s="503">
        <v>6168</v>
      </c>
    </row>
    <row r="367" spans="1:15" hidden="1" outlineLevel="2">
      <c r="A367" s="501" t="s">
        <v>3372</v>
      </c>
      <c r="B367" s="501" t="s">
        <v>3079</v>
      </c>
      <c r="C367" s="501" t="s">
        <v>3897</v>
      </c>
      <c r="D367" s="501" t="s">
        <v>3246</v>
      </c>
      <c r="E367" s="501" t="s">
        <v>2884</v>
      </c>
      <c r="F367" s="501" t="s">
        <v>3922</v>
      </c>
      <c r="G367" s="501" t="s">
        <v>3262</v>
      </c>
      <c r="H367" s="502">
        <v>75</v>
      </c>
      <c r="I367" s="501" t="s">
        <v>2087</v>
      </c>
      <c r="J367" s="501" t="s">
        <v>3923</v>
      </c>
      <c r="K367" s="503">
        <v>544376</v>
      </c>
      <c r="L367" s="501" t="s">
        <v>2079</v>
      </c>
      <c r="M367" s="501" t="s">
        <v>3259</v>
      </c>
      <c r="N367" s="503">
        <v>544769</v>
      </c>
      <c r="O367" s="503">
        <v>393</v>
      </c>
    </row>
    <row r="368" spans="1:15" hidden="1" outlineLevel="2">
      <c r="A368" s="501" t="s">
        <v>3372</v>
      </c>
      <c r="B368" s="501" t="s">
        <v>3079</v>
      </c>
      <c r="C368" s="501" t="s">
        <v>3897</v>
      </c>
      <c r="D368" s="501" t="s">
        <v>3246</v>
      </c>
      <c r="E368" s="501" t="s">
        <v>2884</v>
      </c>
      <c r="F368" s="501" t="s">
        <v>3924</v>
      </c>
      <c r="G368" s="501" t="s">
        <v>3262</v>
      </c>
      <c r="H368" s="502">
        <v>1000</v>
      </c>
      <c r="I368" s="501" t="s">
        <v>2087</v>
      </c>
      <c r="J368" s="501" t="s">
        <v>3925</v>
      </c>
      <c r="K368" s="503">
        <v>7290200</v>
      </c>
      <c r="L368" s="501" t="s">
        <v>2079</v>
      </c>
      <c r="M368" s="501" t="s">
        <v>3259</v>
      </c>
      <c r="N368" s="503">
        <v>7263590</v>
      </c>
      <c r="O368" s="503">
        <v>-26610</v>
      </c>
    </row>
    <row r="369" spans="1:15" hidden="1" outlineLevel="2">
      <c r="A369" s="501" t="s">
        <v>3372</v>
      </c>
      <c r="B369" s="501" t="s">
        <v>3079</v>
      </c>
      <c r="C369" s="501" t="s">
        <v>3926</v>
      </c>
      <c r="D369" s="501" t="s">
        <v>3246</v>
      </c>
      <c r="E369" s="501" t="s">
        <v>3374</v>
      </c>
      <c r="F369" s="501" t="s">
        <v>3927</v>
      </c>
      <c r="G369" s="501" t="s">
        <v>3262</v>
      </c>
      <c r="H369" s="502">
        <v>440</v>
      </c>
      <c r="I369" s="501" t="s">
        <v>2087</v>
      </c>
      <c r="J369" s="501" t="s">
        <v>3380</v>
      </c>
      <c r="K369" s="503">
        <v>3200230</v>
      </c>
      <c r="L369" s="501" t="s">
        <v>2079</v>
      </c>
      <c r="M369" s="501" t="s">
        <v>3259</v>
      </c>
      <c r="N369" s="503">
        <v>3195980</v>
      </c>
      <c r="O369" s="503">
        <v>-4250</v>
      </c>
    </row>
    <row r="370" spans="1:15" hidden="1" outlineLevel="2">
      <c r="A370" s="501" t="s">
        <v>3372</v>
      </c>
      <c r="B370" s="501" t="s">
        <v>3079</v>
      </c>
      <c r="C370" s="501" t="s">
        <v>3926</v>
      </c>
      <c r="D370" s="501" t="s">
        <v>3246</v>
      </c>
      <c r="E370" s="501" t="s">
        <v>3374</v>
      </c>
      <c r="F370" s="501" t="s">
        <v>3928</v>
      </c>
      <c r="G370" s="501" t="s">
        <v>3262</v>
      </c>
      <c r="H370" s="502">
        <v>85</v>
      </c>
      <c r="I370" s="501" t="s">
        <v>2087</v>
      </c>
      <c r="J370" s="501" t="s">
        <v>3929</v>
      </c>
      <c r="K370" s="503">
        <v>618570</v>
      </c>
      <c r="L370" s="501" t="s">
        <v>2079</v>
      </c>
      <c r="M370" s="501" t="s">
        <v>3259</v>
      </c>
      <c r="N370" s="503">
        <v>617405</v>
      </c>
      <c r="O370" s="503">
        <v>-1165</v>
      </c>
    </row>
    <row r="371" spans="1:15" hidden="1" outlineLevel="2">
      <c r="A371" s="501" t="s">
        <v>3372</v>
      </c>
      <c r="B371" s="501" t="s">
        <v>3079</v>
      </c>
      <c r="C371" s="501" t="s">
        <v>3926</v>
      </c>
      <c r="D371" s="501" t="s">
        <v>3246</v>
      </c>
      <c r="E371" s="501" t="s">
        <v>3374</v>
      </c>
      <c r="F371" s="501" t="s">
        <v>3930</v>
      </c>
      <c r="G371" s="501" t="s">
        <v>3262</v>
      </c>
      <c r="H371" s="502">
        <v>85</v>
      </c>
      <c r="I371" s="501" t="s">
        <v>2087</v>
      </c>
      <c r="J371" s="501" t="s">
        <v>3931</v>
      </c>
      <c r="K371" s="503">
        <v>634058</v>
      </c>
      <c r="L371" s="501" t="s">
        <v>2079</v>
      </c>
      <c r="M371" s="501" t="s">
        <v>3259</v>
      </c>
      <c r="N371" s="503">
        <v>617405</v>
      </c>
      <c r="O371" s="503">
        <v>-16653</v>
      </c>
    </row>
    <row r="372" spans="1:15" hidden="1" outlineLevel="2">
      <c r="A372" s="501" t="s">
        <v>3372</v>
      </c>
      <c r="B372" s="501" t="s">
        <v>3079</v>
      </c>
      <c r="C372" s="501" t="s">
        <v>3926</v>
      </c>
      <c r="D372" s="501" t="s">
        <v>3246</v>
      </c>
      <c r="E372" s="501" t="s">
        <v>3374</v>
      </c>
      <c r="F372" s="501" t="s">
        <v>3932</v>
      </c>
      <c r="G372" s="501" t="s">
        <v>3262</v>
      </c>
      <c r="H372" s="502">
        <v>1810</v>
      </c>
      <c r="I372" s="501" t="s">
        <v>2087</v>
      </c>
      <c r="J372" s="501" t="s">
        <v>3933</v>
      </c>
      <c r="K372" s="503">
        <v>13234847</v>
      </c>
      <c r="L372" s="501" t="s">
        <v>2079</v>
      </c>
      <c r="M372" s="501" t="s">
        <v>3259</v>
      </c>
      <c r="N372" s="503">
        <v>13147098</v>
      </c>
      <c r="O372" s="503">
        <v>-87749</v>
      </c>
    </row>
    <row r="373" spans="1:15" hidden="1" outlineLevel="2">
      <c r="A373" s="501" t="s">
        <v>3372</v>
      </c>
      <c r="B373" s="501" t="s">
        <v>3079</v>
      </c>
      <c r="C373" s="501" t="s">
        <v>3926</v>
      </c>
      <c r="D373" s="501" t="s">
        <v>3246</v>
      </c>
      <c r="E373" s="501" t="s">
        <v>3374</v>
      </c>
      <c r="F373" s="501" t="s">
        <v>3934</v>
      </c>
      <c r="G373" s="501" t="s">
        <v>3262</v>
      </c>
      <c r="H373" s="502">
        <v>606.01</v>
      </c>
      <c r="I373" s="501" t="s">
        <v>2087</v>
      </c>
      <c r="J373" s="501" t="s">
        <v>3935</v>
      </c>
      <c r="K373" s="503">
        <v>4508230</v>
      </c>
      <c r="L373" s="501" t="s">
        <v>2079</v>
      </c>
      <c r="M373" s="501" t="s">
        <v>3259</v>
      </c>
      <c r="N373" s="503">
        <v>4401808</v>
      </c>
      <c r="O373" s="503">
        <v>-106422</v>
      </c>
    </row>
    <row r="374" spans="1:15" hidden="1" outlineLevel="2">
      <c r="A374" s="501" t="s">
        <v>3372</v>
      </c>
      <c r="B374" s="501" t="s">
        <v>3079</v>
      </c>
      <c r="C374" s="501" t="s">
        <v>3926</v>
      </c>
      <c r="D374" s="501" t="s">
        <v>3246</v>
      </c>
      <c r="E374" s="501" t="s">
        <v>3374</v>
      </c>
      <c r="F374" s="501" t="s">
        <v>3936</v>
      </c>
      <c r="G374" s="501" t="s">
        <v>3262</v>
      </c>
      <c r="H374" s="502">
        <v>790</v>
      </c>
      <c r="I374" s="501" t="s">
        <v>2087</v>
      </c>
      <c r="J374" s="501" t="s">
        <v>3526</v>
      </c>
      <c r="K374" s="503">
        <v>5861105</v>
      </c>
      <c r="L374" s="501" t="s">
        <v>2079</v>
      </c>
      <c r="M374" s="501" t="s">
        <v>3259</v>
      </c>
      <c r="N374" s="503">
        <v>5738236</v>
      </c>
      <c r="O374" s="503">
        <v>-122869</v>
      </c>
    </row>
    <row r="375" spans="1:15" hidden="1" outlineLevel="2">
      <c r="A375" s="501" t="s">
        <v>3372</v>
      </c>
      <c r="B375" s="501" t="s">
        <v>3079</v>
      </c>
      <c r="C375" s="501" t="s">
        <v>3926</v>
      </c>
      <c r="D375" s="501" t="s">
        <v>3246</v>
      </c>
      <c r="E375" s="501" t="s">
        <v>2884</v>
      </c>
      <c r="F375" s="501" t="s">
        <v>3937</v>
      </c>
      <c r="G375" s="501" t="s">
        <v>3262</v>
      </c>
      <c r="H375" s="502">
        <v>278</v>
      </c>
      <c r="I375" s="501" t="s">
        <v>2087</v>
      </c>
      <c r="J375" s="501" t="s">
        <v>3938</v>
      </c>
      <c r="K375" s="503">
        <v>2021749</v>
      </c>
      <c r="L375" s="501" t="s">
        <v>2079</v>
      </c>
      <c r="M375" s="501" t="s">
        <v>3259</v>
      </c>
      <c r="N375" s="503">
        <v>2019278</v>
      </c>
      <c r="O375" s="503">
        <v>-2471</v>
      </c>
    </row>
    <row r="376" spans="1:15" hidden="1" outlineLevel="2">
      <c r="A376" s="501" t="s">
        <v>3372</v>
      </c>
      <c r="B376" s="501" t="s">
        <v>3079</v>
      </c>
      <c r="C376" s="501" t="s">
        <v>3926</v>
      </c>
      <c r="D376" s="501" t="s">
        <v>3246</v>
      </c>
      <c r="E376" s="501" t="s">
        <v>2884</v>
      </c>
      <c r="F376" s="501" t="s">
        <v>3939</v>
      </c>
      <c r="G376" s="501" t="s">
        <v>3262</v>
      </c>
      <c r="H376" s="502">
        <v>195</v>
      </c>
      <c r="I376" s="501" t="s">
        <v>2087</v>
      </c>
      <c r="J376" s="501" t="s">
        <v>3940</v>
      </c>
      <c r="K376" s="503">
        <v>1406876</v>
      </c>
      <c r="L376" s="501" t="s">
        <v>2079</v>
      </c>
      <c r="M376" s="501" t="s">
        <v>3259</v>
      </c>
      <c r="N376" s="503">
        <v>1416400</v>
      </c>
      <c r="O376" s="503">
        <v>9524</v>
      </c>
    </row>
    <row r="377" spans="1:15" hidden="1" outlineLevel="2">
      <c r="A377" s="501" t="s">
        <v>3372</v>
      </c>
      <c r="B377" s="501" t="s">
        <v>3079</v>
      </c>
      <c r="C377" s="501" t="s">
        <v>3941</v>
      </c>
      <c r="D377" s="501" t="s">
        <v>3246</v>
      </c>
      <c r="E377" s="501" t="s">
        <v>3374</v>
      </c>
      <c r="F377" s="501" t="s">
        <v>3942</v>
      </c>
      <c r="G377" s="501" t="s">
        <v>3262</v>
      </c>
      <c r="H377" s="502">
        <v>369</v>
      </c>
      <c r="I377" s="501" t="s">
        <v>2087</v>
      </c>
      <c r="J377" s="501" t="s">
        <v>3943</v>
      </c>
      <c r="K377" s="503">
        <v>2707504</v>
      </c>
      <c r="L377" s="501" t="s">
        <v>2079</v>
      </c>
      <c r="M377" s="501" t="s">
        <v>3259</v>
      </c>
      <c r="N377" s="503">
        <v>2680265</v>
      </c>
      <c r="O377" s="503">
        <v>-27239</v>
      </c>
    </row>
    <row r="378" spans="1:15" hidden="1" outlineLevel="2">
      <c r="A378" s="501" t="s">
        <v>3372</v>
      </c>
      <c r="B378" s="501" t="s">
        <v>3079</v>
      </c>
      <c r="C378" s="501" t="s">
        <v>3941</v>
      </c>
      <c r="D378" s="501" t="s">
        <v>3246</v>
      </c>
      <c r="E378" s="501" t="s">
        <v>3374</v>
      </c>
      <c r="F378" s="501" t="s">
        <v>3944</v>
      </c>
      <c r="G378" s="501" t="s">
        <v>3262</v>
      </c>
      <c r="H378" s="502">
        <v>55</v>
      </c>
      <c r="I378" s="501" t="s">
        <v>2087</v>
      </c>
      <c r="J378" s="501" t="s">
        <v>3945</v>
      </c>
      <c r="K378" s="503">
        <v>410273</v>
      </c>
      <c r="L378" s="501" t="s">
        <v>2079</v>
      </c>
      <c r="M378" s="501" t="s">
        <v>3259</v>
      </c>
      <c r="N378" s="503">
        <v>399497</v>
      </c>
      <c r="O378" s="503">
        <v>-10776</v>
      </c>
    </row>
    <row r="379" spans="1:15" hidden="1" outlineLevel="2">
      <c r="A379" s="501" t="s">
        <v>3372</v>
      </c>
      <c r="B379" s="501" t="s">
        <v>3079</v>
      </c>
      <c r="C379" s="501" t="s">
        <v>3941</v>
      </c>
      <c r="D379" s="501" t="s">
        <v>3246</v>
      </c>
      <c r="E379" s="501" t="s">
        <v>3374</v>
      </c>
      <c r="F379" s="501" t="s">
        <v>3946</v>
      </c>
      <c r="G379" s="501" t="s">
        <v>3262</v>
      </c>
      <c r="H379" s="502">
        <v>500.01</v>
      </c>
      <c r="I379" s="501" t="s">
        <v>2087</v>
      </c>
      <c r="J379" s="501" t="s">
        <v>3947</v>
      </c>
      <c r="K379" s="503">
        <v>3712929</v>
      </c>
      <c r="L379" s="501" t="s">
        <v>2079</v>
      </c>
      <c r="M379" s="501" t="s">
        <v>3259</v>
      </c>
      <c r="N379" s="503">
        <v>3631868</v>
      </c>
      <c r="O379" s="503">
        <v>-81061</v>
      </c>
    </row>
    <row r="380" spans="1:15" hidden="1" outlineLevel="2">
      <c r="A380" s="501" t="s">
        <v>3372</v>
      </c>
      <c r="B380" s="501" t="s">
        <v>3079</v>
      </c>
      <c r="C380" s="501" t="s">
        <v>3941</v>
      </c>
      <c r="D380" s="501" t="s">
        <v>3246</v>
      </c>
      <c r="E380" s="501" t="s">
        <v>3374</v>
      </c>
      <c r="F380" s="501" t="s">
        <v>3948</v>
      </c>
      <c r="G380" s="501" t="s">
        <v>3262</v>
      </c>
      <c r="H380" s="502">
        <v>738</v>
      </c>
      <c r="I380" s="501" t="s">
        <v>2087</v>
      </c>
      <c r="J380" s="501" t="s">
        <v>3949</v>
      </c>
      <c r="K380" s="503">
        <v>5423813</v>
      </c>
      <c r="L380" s="501" t="s">
        <v>2079</v>
      </c>
      <c r="M380" s="501" t="s">
        <v>3259</v>
      </c>
      <c r="N380" s="503">
        <v>5360529</v>
      </c>
      <c r="O380" s="503">
        <v>-63284</v>
      </c>
    </row>
    <row r="381" spans="1:15" hidden="1" outlineLevel="2">
      <c r="A381" s="501" t="s">
        <v>3372</v>
      </c>
      <c r="B381" s="501" t="s">
        <v>3079</v>
      </c>
      <c r="C381" s="501" t="s">
        <v>3950</v>
      </c>
      <c r="D381" s="501" t="s">
        <v>3246</v>
      </c>
      <c r="E381" s="501" t="s">
        <v>3374</v>
      </c>
      <c r="F381" s="501" t="s">
        <v>3951</v>
      </c>
      <c r="G381" s="501" t="s">
        <v>3262</v>
      </c>
      <c r="H381" s="502">
        <v>1200</v>
      </c>
      <c r="I381" s="501" t="s">
        <v>2087</v>
      </c>
      <c r="J381" s="501" t="s">
        <v>3952</v>
      </c>
      <c r="K381" s="503">
        <v>8925768</v>
      </c>
      <c r="L381" s="501" t="s">
        <v>2079</v>
      </c>
      <c r="M381" s="501" t="s">
        <v>3259</v>
      </c>
      <c r="N381" s="503">
        <v>8716308</v>
      </c>
      <c r="O381" s="503">
        <v>-209460</v>
      </c>
    </row>
    <row r="382" spans="1:15" hidden="1" outlineLevel="2">
      <c r="A382" s="501" t="s">
        <v>3372</v>
      </c>
      <c r="B382" s="501" t="s">
        <v>3079</v>
      </c>
      <c r="C382" s="501" t="s">
        <v>3953</v>
      </c>
      <c r="D382" s="501" t="s">
        <v>3246</v>
      </c>
      <c r="E382" s="501" t="s">
        <v>3374</v>
      </c>
      <c r="F382" s="501" t="s">
        <v>3954</v>
      </c>
      <c r="G382" s="501" t="s">
        <v>3262</v>
      </c>
      <c r="H382" s="502">
        <v>3080</v>
      </c>
      <c r="I382" s="501" t="s">
        <v>2087</v>
      </c>
      <c r="J382" s="501" t="s">
        <v>3955</v>
      </c>
      <c r="K382" s="503">
        <v>22871187</v>
      </c>
      <c r="L382" s="501" t="s">
        <v>2079</v>
      </c>
      <c r="M382" s="501" t="s">
        <v>3259</v>
      </c>
      <c r="N382" s="503">
        <v>22371857</v>
      </c>
      <c r="O382" s="503">
        <v>-499330</v>
      </c>
    </row>
    <row r="383" spans="1:15" hidden="1" outlineLevel="2">
      <c r="A383" s="501" t="s">
        <v>3372</v>
      </c>
      <c r="B383" s="501" t="s">
        <v>3079</v>
      </c>
      <c r="C383" s="501" t="s">
        <v>3956</v>
      </c>
      <c r="D383" s="501" t="s">
        <v>3246</v>
      </c>
      <c r="E383" s="501" t="s">
        <v>3374</v>
      </c>
      <c r="F383" s="501" t="s">
        <v>3957</v>
      </c>
      <c r="G383" s="501" t="s">
        <v>3262</v>
      </c>
      <c r="H383" s="502">
        <v>8400</v>
      </c>
      <c r="I383" s="501" t="s">
        <v>2087</v>
      </c>
      <c r="J383" s="501" t="s">
        <v>3958</v>
      </c>
      <c r="K383" s="503">
        <v>62318676</v>
      </c>
      <c r="L383" s="501" t="s">
        <v>2079</v>
      </c>
      <c r="M383" s="501" t="s">
        <v>3259</v>
      </c>
      <c r="N383" s="503">
        <v>61014156</v>
      </c>
      <c r="O383" s="503">
        <v>-1304520</v>
      </c>
    </row>
    <row r="384" spans="1:15" hidden="1" outlineLevel="2">
      <c r="A384" s="501" t="s">
        <v>3372</v>
      </c>
      <c r="B384" s="501" t="s">
        <v>3079</v>
      </c>
      <c r="C384" s="501" t="s">
        <v>3956</v>
      </c>
      <c r="D384" s="501" t="s">
        <v>3246</v>
      </c>
      <c r="E384" s="501" t="s">
        <v>3374</v>
      </c>
      <c r="F384" s="501" t="s">
        <v>3959</v>
      </c>
      <c r="G384" s="501" t="s">
        <v>3262</v>
      </c>
      <c r="H384" s="502">
        <v>5335.2</v>
      </c>
      <c r="I384" s="501" t="s">
        <v>2087</v>
      </c>
      <c r="J384" s="501" t="s">
        <v>3684</v>
      </c>
      <c r="K384" s="503">
        <v>39797924</v>
      </c>
      <c r="L384" s="501" t="s">
        <v>2079</v>
      </c>
      <c r="M384" s="501" t="s">
        <v>3259</v>
      </c>
      <c r="N384" s="503">
        <v>38752705</v>
      </c>
      <c r="O384" s="503">
        <v>-1045219</v>
      </c>
    </row>
    <row r="385" spans="1:17" hidden="1" outlineLevel="2">
      <c r="A385" s="501" t="s">
        <v>3372</v>
      </c>
      <c r="B385" s="501" t="s">
        <v>3079</v>
      </c>
      <c r="C385" s="501" t="s">
        <v>3960</v>
      </c>
      <c r="D385" s="501" t="s">
        <v>3246</v>
      </c>
      <c r="E385" s="501" t="s">
        <v>3374</v>
      </c>
      <c r="F385" s="501" t="s">
        <v>3961</v>
      </c>
      <c r="G385" s="501" t="s">
        <v>3262</v>
      </c>
      <c r="H385" s="502">
        <v>340</v>
      </c>
      <c r="I385" s="501" t="s">
        <v>2087</v>
      </c>
      <c r="J385" s="501" t="s">
        <v>3962</v>
      </c>
      <c r="K385" s="503">
        <v>2527427</v>
      </c>
      <c r="L385" s="501" t="s">
        <v>2079</v>
      </c>
      <c r="M385" s="501" t="s">
        <v>3259</v>
      </c>
      <c r="N385" s="503">
        <v>2469621</v>
      </c>
      <c r="O385" s="503">
        <v>-57806</v>
      </c>
    </row>
    <row r="386" spans="1:17" hidden="1" outlineLevel="2">
      <c r="A386" s="501" t="s">
        <v>3372</v>
      </c>
      <c r="B386" s="501" t="s">
        <v>3079</v>
      </c>
      <c r="C386" s="501" t="s">
        <v>3963</v>
      </c>
      <c r="D386" s="501" t="s">
        <v>3246</v>
      </c>
      <c r="E386" s="501" t="s">
        <v>2884</v>
      </c>
      <c r="F386" s="501" t="s">
        <v>3964</v>
      </c>
      <c r="G386" s="501" t="s">
        <v>3262</v>
      </c>
      <c r="H386" s="502">
        <v>1620</v>
      </c>
      <c r="I386" s="501" t="s">
        <v>2087</v>
      </c>
      <c r="J386" s="501" t="s">
        <v>3965</v>
      </c>
      <c r="K386" s="503">
        <v>9882000</v>
      </c>
      <c r="L386" s="501" t="s">
        <v>2079</v>
      </c>
      <c r="M386" s="501" t="s">
        <v>3259</v>
      </c>
      <c r="N386" s="503">
        <v>11767016</v>
      </c>
      <c r="O386" s="503">
        <v>1885016</v>
      </c>
    </row>
    <row r="387" spans="1:17" hidden="1" outlineLevel="2">
      <c r="A387" s="501" t="s">
        <v>3372</v>
      </c>
      <c r="B387" s="501" t="s">
        <v>3079</v>
      </c>
      <c r="C387" s="501" t="s">
        <v>3966</v>
      </c>
      <c r="D387" s="501" t="s">
        <v>3246</v>
      </c>
      <c r="E387" s="501" t="s">
        <v>3374</v>
      </c>
      <c r="F387" s="501" t="s">
        <v>3967</v>
      </c>
      <c r="G387" s="501" t="s">
        <v>3262</v>
      </c>
      <c r="H387" s="502">
        <v>18000</v>
      </c>
      <c r="I387" s="501" t="s">
        <v>2087</v>
      </c>
      <c r="J387" s="501" t="s">
        <v>3958</v>
      </c>
      <c r="K387" s="503">
        <v>133540020</v>
      </c>
      <c r="L387" s="501" t="s">
        <v>2079</v>
      </c>
      <c r="M387" s="501" t="s">
        <v>3259</v>
      </c>
      <c r="N387" s="503">
        <v>130744620</v>
      </c>
      <c r="O387" s="503">
        <v>-2795400</v>
      </c>
    </row>
    <row r="388" spans="1:17" hidden="1" outlineLevel="2">
      <c r="A388" s="501" t="s">
        <v>3372</v>
      </c>
      <c r="B388" s="501" t="s">
        <v>3079</v>
      </c>
      <c r="C388" s="501" t="s">
        <v>3966</v>
      </c>
      <c r="D388" s="501" t="s">
        <v>3246</v>
      </c>
      <c r="E388" s="501" t="s">
        <v>3374</v>
      </c>
      <c r="F388" s="501" t="s">
        <v>3968</v>
      </c>
      <c r="G388" s="501" t="s">
        <v>3262</v>
      </c>
      <c r="H388" s="502">
        <v>24000</v>
      </c>
      <c r="I388" s="501" t="s">
        <v>2087</v>
      </c>
      <c r="J388" s="501" t="s">
        <v>3609</v>
      </c>
      <c r="K388" s="503">
        <v>178584720</v>
      </c>
      <c r="L388" s="501" t="s">
        <v>2079</v>
      </c>
      <c r="M388" s="501" t="s">
        <v>3259</v>
      </c>
      <c r="N388" s="503">
        <v>174326160</v>
      </c>
      <c r="O388" s="503">
        <v>-4258560</v>
      </c>
    </row>
    <row r="389" spans="1:17" hidden="1" outlineLevel="2">
      <c r="A389" s="501" t="s">
        <v>3372</v>
      </c>
      <c r="B389" s="501" t="s">
        <v>3079</v>
      </c>
      <c r="C389" s="501" t="s">
        <v>3966</v>
      </c>
      <c r="D389" s="501" t="s">
        <v>3246</v>
      </c>
      <c r="E389" s="501" t="s">
        <v>2884</v>
      </c>
      <c r="F389" s="501" t="s">
        <v>3969</v>
      </c>
      <c r="G389" s="501" t="s">
        <v>3262</v>
      </c>
      <c r="H389" s="502">
        <v>12000</v>
      </c>
      <c r="I389" s="501" t="s">
        <v>2087</v>
      </c>
      <c r="J389" s="501" t="s">
        <v>3970</v>
      </c>
      <c r="K389" s="503">
        <v>87480000</v>
      </c>
      <c r="L389" s="501" t="s">
        <v>2079</v>
      </c>
      <c r="M389" s="501" t="s">
        <v>3259</v>
      </c>
      <c r="N389" s="503">
        <v>87163080</v>
      </c>
      <c r="O389" s="503">
        <v>-316920</v>
      </c>
    </row>
    <row r="390" spans="1:17" hidden="1" outlineLevel="2">
      <c r="A390" s="501" t="s">
        <v>3372</v>
      </c>
      <c r="B390" s="501" t="s">
        <v>3079</v>
      </c>
      <c r="C390" s="501" t="s">
        <v>3971</v>
      </c>
      <c r="D390" s="501" t="s">
        <v>3246</v>
      </c>
      <c r="E390" s="501" t="s">
        <v>3374</v>
      </c>
      <c r="F390" s="501" t="s">
        <v>3972</v>
      </c>
      <c r="G390" s="501" t="s">
        <v>3262</v>
      </c>
      <c r="H390" s="502">
        <v>336</v>
      </c>
      <c r="I390" s="501" t="s">
        <v>2087</v>
      </c>
      <c r="J390" s="501" t="s">
        <v>3973</v>
      </c>
      <c r="K390" s="503">
        <v>2500186</v>
      </c>
      <c r="L390" s="501" t="s">
        <v>2079</v>
      </c>
      <c r="M390" s="501" t="s">
        <v>3259</v>
      </c>
      <c r="N390" s="503">
        <v>2440566</v>
      </c>
      <c r="O390" s="503">
        <v>-59620</v>
      </c>
    </row>
    <row r="391" spans="1:17" hidden="1" outlineLevel="2">
      <c r="A391" s="501" t="s">
        <v>3372</v>
      </c>
      <c r="B391" s="501" t="s">
        <v>3079</v>
      </c>
      <c r="C391" s="501" t="s">
        <v>3971</v>
      </c>
      <c r="D391" s="501" t="s">
        <v>3246</v>
      </c>
      <c r="E391" s="501" t="s">
        <v>3374</v>
      </c>
      <c r="F391" s="501" t="s">
        <v>3974</v>
      </c>
      <c r="G391" s="501" t="s">
        <v>3262</v>
      </c>
      <c r="H391" s="502">
        <v>39</v>
      </c>
      <c r="I391" s="501" t="s">
        <v>2087</v>
      </c>
      <c r="J391" s="501" t="s">
        <v>3975</v>
      </c>
      <c r="K391" s="503">
        <v>290141</v>
      </c>
      <c r="L391" s="501" t="s">
        <v>2079</v>
      </c>
      <c r="M391" s="501" t="s">
        <v>3259</v>
      </c>
      <c r="N391" s="503">
        <v>283280</v>
      </c>
      <c r="O391" s="503">
        <v>-6861</v>
      </c>
    </row>
    <row r="392" spans="1:17" hidden="1" outlineLevel="2">
      <c r="A392" s="501" t="s">
        <v>3372</v>
      </c>
      <c r="B392" s="501" t="s">
        <v>3079</v>
      </c>
      <c r="C392" s="501" t="s">
        <v>3971</v>
      </c>
      <c r="D392" s="501" t="s">
        <v>3246</v>
      </c>
      <c r="E392" s="501" t="s">
        <v>3374</v>
      </c>
      <c r="F392" s="501" t="s">
        <v>3976</v>
      </c>
      <c r="G392" s="501" t="s">
        <v>3262</v>
      </c>
      <c r="H392" s="502">
        <v>133</v>
      </c>
      <c r="I392" s="501" t="s">
        <v>2087</v>
      </c>
      <c r="J392" s="501" t="s">
        <v>3977</v>
      </c>
      <c r="K392" s="503">
        <v>989136</v>
      </c>
      <c r="L392" s="501" t="s">
        <v>2079</v>
      </c>
      <c r="M392" s="501" t="s">
        <v>3259</v>
      </c>
      <c r="N392" s="503">
        <v>966057</v>
      </c>
      <c r="O392" s="503">
        <v>-23079</v>
      </c>
    </row>
    <row r="393" spans="1:17" outlineLevel="1" collapsed="1">
      <c r="A393" s="504" t="s">
        <v>3246</v>
      </c>
      <c r="B393" s="504" t="s">
        <v>3079</v>
      </c>
      <c r="C393" s="504" t="s">
        <v>3246</v>
      </c>
      <c r="D393" s="504" t="s">
        <v>3246</v>
      </c>
      <c r="E393" s="504" t="s">
        <v>3246</v>
      </c>
      <c r="F393" s="504" t="s">
        <v>3246</v>
      </c>
      <c r="G393" s="504" t="s">
        <v>3246</v>
      </c>
      <c r="H393" s="505">
        <v>1083728.05</v>
      </c>
      <c r="I393" s="504" t="s">
        <v>2087</v>
      </c>
      <c r="J393" s="504" t="s">
        <v>3246</v>
      </c>
      <c r="K393" s="506">
        <v>7948272120</v>
      </c>
      <c r="L393" s="504" t="s">
        <v>2079</v>
      </c>
      <c r="M393" s="504" t="s">
        <v>3246</v>
      </c>
      <c r="N393" s="506">
        <v>7871756235</v>
      </c>
      <c r="O393" s="506">
        <v>-76515885</v>
      </c>
      <c r="Q393" s="507">
        <f>+N393/H393</f>
        <v>7263.5900076592088</v>
      </c>
    </row>
    <row r="394" spans="1:17" hidden="1" outlineLevel="2">
      <c r="A394" s="501" t="s">
        <v>3372</v>
      </c>
      <c r="B394" s="501" t="s">
        <v>3080</v>
      </c>
      <c r="C394" s="501" t="s">
        <v>3978</v>
      </c>
      <c r="D394" s="501" t="s">
        <v>3246</v>
      </c>
      <c r="E394" s="501" t="s">
        <v>3374</v>
      </c>
      <c r="F394" s="501" t="s">
        <v>3979</v>
      </c>
      <c r="G394" s="501" t="s">
        <v>3262</v>
      </c>
      <c r="H394" s="502">
        <v>20898</v>
      </c>
      <c r="I394" s="501" t="s">
        <v>2087</v>
      </c>
      <c r="J394" s="501" t="s">
        <v>3980</v>
      </c>
      <c r="K394" s="503">
        <v>153337194</v>
      </c>
      <c r="L394" s="501" t="s">
        <v>2079</v>
      </c>
      <c r="M394" s="501" t="s">
        <v>3259</v>
      </c>
      <c r="N394" s="503">
        <v>151794504</v>
      </c>
      <c r="O394" s="503">
        <v>-1542690</v>
      </c>
    </row>
    <row r="395" spans="1:17" hidden="1" outlineLevel="2">
      <c r="A395" s="501" t="s">
        <v>3372</v>
      </c>
      <c r="B395" s="501" t="s">
        <v>3080</v>
      </c>
      <c r="C395" s="501" t="s">
        <v>3978</v>
      </c>
      <c r="D395" s="501" t="s">
        <v>3246</v>
      </c>
      <c r="E395" s="501" t="s">
        <v>3543</v>
      </c>
      <c r="F395" s="501" t="s">
        <v>3981</v>
      </c>
      <c r="G395" s="501" t="s">
        <v>3262</v>
      </c>
      <c r="H395" s="502">
        <v>-135</v>
      </c>
      <c r="I395" s="501" t="s">
        <v>2087</v>
      </c>
      <c r="J395" s="501" t="s">
        <v>3982</v>
      </c>
      <c r="K395" s="503">
        <v>-1004149</v>
      </c>
      <c r="L395" s="501" t="s">
        <v>2079</v>
      </c>
      <c r="M395" s="501" t="s">
        <v>3259</v>
      </c>
      <c r="N395" s="503">
        <v>-980585</v>
      </c>
      <c r="O395" s="503">
        <v>23564</v>
      </c>
    </row>
    <row r="396" spans="1:17" hidden="1" outlineLevel="2">
      <c r="A396" s="501" t="s">
        <v>3372</v>
      </c>
      <c r="B396" s="501" t="s">
        <v>3080</v>
      </c>
      <c r="C396" s="501" t="s">
        <v>3978</v>
      </c>
      <c r="D396" s="501" t="s">
        <v>3246</v>
      </c>
      <c r="E396" s="501" t="s">
        <v>2884</v>
      </c>
      <c r="F396" s="501" t="s">
        <v>3983</v>
      </c>
      <c r="G396" s="501" t="s">
        <v>3262</v>
      </c>
      <c r="H396" s="502">
        <v>17548</v>
      </c>
      <c r="I396" s="501" t="s">
        <v>2087</v>
      </c>
      <c r="J396" s="501" t="s">
        <v>3984</v>
      </c>
      <c r="K396" s="503">
        <v>127629412</v>
      </c>
      <c r="L396" s="501" t="s">
        <v>2079</v>
      </c>
      <c r="M396" s="501" t="s">
        <v>3259</v>
      </c>
      <c r="N396" s="503">
        <v>127461477</v>
      </c>
      <c r="O396" s="503">
        <v>-167935</v>
      </c>
    </row>
    <row r="397" spans="1:17" hidden="1" outlineLevel="2">
      <c r="A397" s="501" t="s">
        <v>3372</v>
      </c>
      <c r="B397" s="501" t="s">
        <v>3080</v>
      </c>
      <c r="C397" s="501" t="s">
        <v>3985</v>
      </c>
      <c r="D397" s="501" t="s">
        <v>3246</v>
      </c>
      <c r="E397" s="501" t="s">
        <v>3374</v>
      </c>
      <c r="F397" s="501" t="s">
        <v>3986</v>
      </c>
      <c r="G397" s="501" t="s">
        <v>3262</v>
      </c>
      <c r="H397" s="502">
        <v>64399.49</v>
      </c>
      <c r="I397" s="501" t="s">
        <v>2087</v>
      </c>
      <c r="J397" s="501" t="s">
        <v>3987</v>
      </c>
      <c r="K397" s="503">
        <v>471454498</v>
      </c>
      <c r="L397" s="501" t="s">
        <v>2079</v>
      </c>
      <c r="M397" s="501" t="s">
        <v>3259</v>
      </c>
      <c r="N397" s="503">
        <v>467771492</v>
      </c>
      <c r="O397" s="503">
        <v>-3683006</v>
      </c>
    </row>
    <row r="398" spans="1:17" hidden="1" outlineLevel="2">
      <c r="A398" s="501" t="s">
        <v>3372</v>
      </c>
      <c r="B398" s="501" t="s">
        <v>3080</v>
      </c>
      <c r="C398" s="501" t="s">
        <v>3985</v>
      </c>
      <c r="D398" s="501" t="s">
        <v>3246</v>
      </c>
      <c r="E398" s="501" t="s">
        <v>3543</v>
      </c>
      <c r="F398" s="501" t="s">
        <v>3988</v>
      </c>
      <c r="G398" s="501" t="s">
        <v>3262</v>
      </c>
      <c r="H398" s="502">
        <v>-1311.2</v>
      </c>
      <c r="I398" s="501" t="s">
        <v>2087</v>
      </c>
      <c r="J398" s="501" t="s">
        <v>3989</v>
      </c>
      <c r="K398" s="503">
        <v>-9750949</v>
      </c>
      <c r="L398" s="501" t="s">
        <v>2079</v>
      </c>
      <c r="M398" s="501" t="s">
        <v>3259</v>
      </c>
      <c r="N398" s="503">
        <v>-9524019</v>
      </c>
      <c r="O398" s="503">
        <v>226930</v>
      </c>
    </row>
    <row r="399" spans="1:17" hidden="1" outlineLevel="2">
      <c r="A399" s="501" t="s">
        <v>3372</v>
      </c>
      <c r="B399" s="501" t="s">
        <v>3080</v>
      </c>
      <c r="C399" s="501" t="s">
        <v>3985</v>
      </c>
      <c r="D399" s="501" t="s">
        <v>3246</v>
      </c>
      <c r="E399" s="501" t="s">
        <v>2884</v>
      </c>
      <c r="F399" s="501" t="s">
        <v>3990</v>
      </c>
      <c r="G399" s="501" t="s">
        <v>3262</v>
      </c>
      <c r="H399" s="502">
        <v>21554.400000000001</v>
      </c>
      <c r="I399" s="501" t="s">
        <v>2087</v>
      </c>
      <c r="J399" s="501" t="s">
        <v>3991</v>
      </c>
      <c r="K399" s="503">
        <v>157037814</v>
      </c>
      <c r="L399" s="501" t="s">
        <v>2079</v>
      </c>
      <c r="M399" s="501" t="s">
        <v>3259</v>
      </c>
      <c r="N399" s="503">
        <v>156562324</v>
      </c>
      <c r="O399" s="503">
        <v>-475490</v>
      </c>
    </row>
    <row r="400" spans="1:17" hidden="1" outlineLevel="2">
      <c r="A400" s="501" t="s">
        <v>3372</v>
      </c>
      <c r="B400" s="501" t="s">
        <v>3080</v>
      </c>
      <c r="C400" s="501" t="s">
        <v>3992</v>
      </c>
      <c r="D400" s="501" t="s">
        <v>3246</v>
      </c>
      <c r="E400" s="501" t="s">
        <v>3374</v>
      </c>
      <c r="F400" s="501" t="s">
        <v>3993</v>
      </c>
      <c r="G400" s="501" t="s">
        <v>3262</v>
      </c>
      <c r="H400" s="502">
        <v>3537</v>
      </c>
      <c r="I400" s="501" t="s">
        <v>2087</v>
      </c>
      <c r="J400" s="501" t="s">
        <v>3994</v>
      </c>
      <c r="K400" s="503">
        <v>25733868</v>
      </c>
      <c r="L400" s="501" t="s">
        <v>2079</v>
      </c>
      <c r="M400" s="501" t="s">
        <v>3259</v>
      </c>
      <c r="N400" s="503">
        <v>25691318</v>
      </c>
      <c r="O400" s="503">
        <v>-42550</v>
      </c>
    </row>
    <row r="401" spans="1:15" hidden="1" outlineLevel="2">
      <c r="A401" s="501" t="s">
        <v>3372</v>
      </c>
      <c r="B401" s="501" t="s">
        <v>3080</v>
      </c>
      <c r="C401" s="501" t="s">
        <v>3992</v>
      </c>
      <c r="D401" s="501" t="s">
        <v>3246</v>
      </c>
      <c r="E401" s="501" t="s">
        <v>3374</v>
      </c>
      <c r="F401" s="501" t="s">
        <v>3995</v>
      </c>
      <c r="G401" s="501" t="s">
        <v>3262</v>
      </c>
      <c r="H401" s="502">
        <v>57758.58</v>
      </c>
      <c r="I401" s="501" t="s">
        <v>2087</v>
      </c>
      <c r="J401" s="501" t="s">
        <v>3996</v>
      </c>
      <c r="K401" s="503">
        <v>422337090</v>
      </c>
      <c r="L401" s="501" t="s">
        <v>2079</v>
      </c>
      <c r="M401" s="501" t="s">
        <v>3259</v>
      </c>
      <c r="N401" s="503">
        <v>419534644</v>
      </c>
      <c r="O401" s="503">
        <v>-2802446</v>
      </c>
    </row>
    <row r="402" spans="1:15" hidden="1" outlineLevel="2">
      <c r="A402" s="501" t="s">
        <v>3372</v>
      </c>
      <c r="B402" s="501" t="s">
        <v>3080</v>
      </c>
      <c r="C402" s="501" t="s">
        <v>3992</v>
      </c>
      <c r="D402" s="501" t="s">
        <v>3246</v>
      </c>
      <c r="E402" s="501" t="s">
        <v>3374</v>
      </c>
      <c r="F402" s="501" t="s">
        <v>3997</v>
      </c>
      <c r="G402" s="501" t="s">
        <v>3262</v>
      </c>
      <c r="H402" s="502">
        <v>52640.58</v>
      </c>
      <c r="I402" s="501" t="s">
        <v>2087</v>
      </c>
      <c r="J402" s="501" t="s">
        <v>3998</v>
      </c>
      <c r="K402" s="503">
        <v>391028441</v>
      </c>
      <c r="L402" s="501" t="s">
        <v>2079</v>
      </c>
      <c r="M402" s="501" t="s">
        <v>3259</v>
      </c>
      <c r="N402" s="503">
        <v>382359590</v>
      </c>
      <c r="O402" s="503">
        <v>-8668851</v>
      </c>
    </row>
    <row r="403" spans="1:15" hidden="1" outlineLevel="2">
      <c r="A403" s="501" t="s">
        <v>3372</v>
      </c>
      <c r="B403" s="501" t="s">
        <v>3080</v>
      </c>
      <c r="C403" s="501" t="s">
        <v>3992</v>
      </c>
      <c r="D403" s="501" t="s">
        <v>3246</v>
      </c>
      <c r="E403" s="501" t="s">
        <v>2884</v>
      </c>
      <c r="F403" s="501" t="s">
        <v>3999</v>
      </c>
      <c r="G403" s="501" t="s">
        <v>3262</v>
      </c>
      <c r="H403" s="502">
        <v>15327</v>
      </c>
      <c r="I403" s="501" t="s">
        <v>2087</v>
      </c>
      <c r="J403" s="501" t="s">
        <v>4000</v>
      </c>
      <c r="K403" s="503">
        <v>111475723</v>
      </c>
      <c r="L403" s="501" t="s">
        <v>2079</v>
      </c>
      <c r="M403" s="501" t="s">
        <v>3259</v>
      </c>
      <c r="N403" s="503">
        <v>111329044</v>
      </c>
      <c r="O403" s="503">
        <v>-146679</v>
      </c>
    </row>
    <row r="404" spans="1:15" hidden="1" outlineLevel="2">
      <c r="A404" s="501" t="s">
        <v>3372</v>
      </c>
      <c r="B404" s="501" t="s">
        <v>3080</v>
      </c>
      <c r="C404" s="501" t="s">
        <v>3992</v>
      </c>
      <c r="D404" s="501" t="s">
        <v>3246</v>
      </c>
      <c r="E404" s="501" t="s">
        <v>2884</v>
      </c>
      <c r="F404" s="501" t="s">
        <v>4001</v>
      </c>
      <c r="G404" s="501" t="s">
        <v>3262</v>
      </c>
      <c r="H404" s="502">
        <v>194769.12</v>
      </c>
      <c r="I404" s="501" t="s">
        <v>2087</v>
      </c>
      <c r="J404" s="501" t="s">
        <v>4002</v>
      </c>
      <c r="K404" s="503">
        <v>1439645689</v>
      </c>
      <c r="L404" s="501" t="s">
        <v>2079</v>
      </c>
      <c r="M404" s="501" t="s">
        <v>3259</v>
      </c>
      <c r="N404" s="503">
        <v>1414723032</v>
      </c>
      <c r="O404" s="503">
        <v>-24922657</v>
      </c>
    </row>
    <row r="405" spans="1:15" hidden="1" outlineLevel="2">
      <c r="A405" s="501" t="s">
        <v>3372</v>
      </c>
      <c r="B405" s="501" t="s">
        <v>3080</v>
      </c>
      <c r="C405" s="501" t="s">
        <v>4003</v>
      </c>
      <c r="D405" s="501" t="s">
        <v>3246</v>
      </c>
      <c r="E405" s="501" t="s">
        <v>2884</v>
      </c>
      <c r="F405" s="501" t="s">
        <v>4004</v>
      </c>
      <c r="G405" s="501" t="s">
        <v>3262</v>
      </c>
      <c r="H405" s="502">
        <v>1665</v>
      </c>
      <c r="I405" s="501" t="s">
        <v>2087</v>
      </c>
      <c r="J405" s="501" t="s">
        <v>4005</v>
      </c>
      <c r="K405" s="503">
        <v>11521800</v>
      </c>
      <c r="L405" s="501" t="s">
        <v>2079</v>
      </c>
      <c r="M405" s="501" t="s">
        <v>3259</v>
      </c>
      <c r="N405" s="503">
        <v>12093877</v>
      </c>
      <c r="O405" s="503">
        <v>572077</v>
      </c>
    </row>
    <row r="406" spans="1:15" hidden="1" outlineLevel="2">
      <c r="A406" s="501" t="s">
        <v>3372</v>
      </c>
      <c r="B406" s="501" t="s">
        <v>3080</v>
      </c>
      <c r="C406" s="501" t="s">
        <v>4003</v>
      </c>
      <c r="D406" s="501" t="s">
        <v>3246</v>
      </c>
      <c r="E406" s="501" t="s">
        <v>2884</v>
      </c>
      <c r="F406" s="501" t="s">
        <v>4006</v>
      </c>
      <c r="G406" s="501" t="s">
        <v>3262</v>
      </c>
      <c r="H406" s="502">
        <v>3429</v>
      </c>
      <c r="I406" s="501" t="s">
        <v>2087</v>
      </c>
      <c r="J406" s="501" t="s">
        <v>4007</v>
      </c>
      <c r="K406" s="503">
        <v>24860250</v>
      </c>
      <c r="L406" s="501" t="s">
        <v>2079</v>
      </c>
      <c r="M406" s="501" t="s">
        <v>3259</v>
      </c>
      <c r="N406" s="503">
        <v>24906850</v>
      </c>
      <c r="O406" s="503">
        <v>46600</v>
      </c>
    </row>
    <row r="407" spans="1:15" hidden="1" outlineLevel="2">
      <c r="A407" s="501" t="s">
        <v>3372</v>
      </c>
      <c r="B407" s="501" t="s">
        <v>3080</v>
      </c>
      <c r="C407" s="501" t="s">
        <v>4008</v>
      </c>
      <c r="D407" s="501" t="s">
        <v>3246</v>
      </c>
      <c r="E407" s="501" t="s">
        <v>3374</v>
      </c>
      <c r="F407" s="501" t="s">
        <v>4009</v>
      </c>
      <c r="G407" s="501" t="s">
        <v>3262</v>
      </c>
      <c r="H407" s="502">
        <v>50854.559999999998</v>
      </c>
      <c r="I407" s="501" t="s">
        <v>2087</v>
      </c>
      <c r="J407" s="501" t="s">
        <v>4010</v>
      </c>
      <c r="K407" s="503">
        <v>378315209</v>
      </c>
      <c r="L407" s="501" t="s">
        <v>2079</v>
      </c>
      <c r="M407" s="501" t="s">
        <v>3259</v>
      </c>
      <c r="N407" s="503">
        <v>369386673</v>
      </c>
      <c r="O407" s="503">
        <v>-8928536</v>
      </c>
    </row>
    <row r="408" spans="1:15" hidden="1" outlineLevel="2">
      <c r="A408" s="501" t="s">
        <v>3372</v>
      </c>
      <c r="B408" s="501" t="s">
        <v>3080</v>
      </c>
      <c r="C408" s="501" t="s">
        <v>4008</v>
      </c>
      <c r="D408" s="501" t="s">
        <v>3246</v>
      </c>
      <c r="E408" s="501" t="s">
        <v>2884</v>
      </c>
      <c r="F408" s="501" t="s">
        <v>4011</v>
      </c>
      <c r="G408" s="501" t="s">
        <v>3262</v>
      </c>
      <c r="H408" s="502">
        <v>54.39</v>
      </c>
      <c r="I408" s="501" t="s">
        <v>2087</v>
      </c>
      <c r="J408" s="501" t="s">
        <v>3320</v>
      </c>
      <c r="K408" s="503">
        <v>397047</v>
      </c>
      <c r="L408" s="501" t="s">
        <v>2079</v>
      </c>
      <c r="M408" s="501" t="s">
        <v>3259</v>
      </c>
      <c r="N408" s="503">
        <v>395067</v>
      </c>
      <c r="O408" s="503">
        <v>-1980</v>
      </c>
    </row>
    <row r="409" spans="1:15" hidden="1" outlineLevel="2">
      <c r="A409" s="501" t="s">
        <v>3372</v>
      </c>
      <c r="B409" s="501" t="s">
        <v>3080</v>
      </c>
      <c r="C409" s="501" t="s">
        <v>4012</v>
      </c>
      <c r="D409" s="501" t="s">
        <v>3246</v>
      </c>
      <c r="E409" s="501" t="s">
        <v>2884</v>
      </c>
      <c r="F409" s="501" t="s">
        <v>4013</v>
      </c>
      <c r="G409" s="501" t="s">
        <v>3262</v>
      </c>
      <c r="H409" s="502">
        <v>2270</v>
      </c>
      <c r="I409" s="501" t="s">
        <v>2002</v>
      </c>
      <c r="J409" s="501" t="s">
        <v>4014</v>
      </c>
      <c r="K409" s="503">
        <v>18772900</v>
      </c>
      <c r="L409" s="501" t="s">
        <v>2079</v>
      </c>
      <c r="M409" s="501" t="s">
        <v>4015</v>
      </c>
      <c r="N409" s="503">
        <v>18311977</v>
      </c>
      <c r="O409" s="503">
        <v>-460923</v>
      </c>
    </row>
    <row r="410" spans="1:15" hidden="1" outlineLevel="2">
      <c r="A410" s="501" t="s">
        <v>3372</v>
      </c>
      <c r="B410" s="501" t="s">
        <v>3080</v>
      </c>
      <c r="C410" s="501" t="s">
        <v>4016</v>
      </c>
      <c r="D410" s="501" t="s">
        <v>3246</v>
      </c>
      <c r="E410" s="501" t="s">
        <v>3374</v>
      </c>
      <c r="F410" s="501" t="s">
        <v>4017</v>
      </c>
      <c r="G410" s="501" t="s">
        <v>3262</v>
      </c>
      <c r="H410" s="502">
        <v>10668</v>
      </c>
      <c r="I410" s="501" t="s">
        <v>2087</v>
      </c>
      <c r="J410" s="501" t="s">
        <v>4018</v>
      </c>
      <c r="K410" s="503">
        <v>77574496</v>
      </c>
      <c r="L410" s="501" t="s">
        <v>2079</v>
      </c>
      <c r="M410" s="501" t="s">
        <v>3259</v>
      </c>
      <c r="N410" s="503">
        <v>77487978</v>
      </c>
      <c r="O410" s="503">
        <v>-86518</v>
      </c>
    </row>
    <row r="411" spans="1:15" hidden="1" outlineLevel="2">
      <c r="A411" s="501" t="s">
        <v>3372</v>
      </c>
      <c r="B411" s="501" t="s">
        <v>3080</v>
      </c>
      <c r="C411" s="501" t="s">
        <v>4016</v>
      </c>
      <c r="D411" s="501" t="s">
        <v>3246</v>
      </c>
      <c r="E411" s="501" t="s">
        <v>3374</v>
      </c>
      <c r="F411" s="501" t="s">
        <v>4019</v>
      </c>
      <c r="G411" s="501" t="s">
        <v>3262</v>
      </c>
      <c r="H411" s="502">
        <v>508</v>
      </c>
      <c r="I411" s="501" t="s">
        <v>2087</v>
      </c>
      <c r="J411" s="501" t="s">
        <v>4020</v>
      </c>
      <c r="K411" s="503">
        <v>3694024</v>
      </c>
      <c r="L411" s="501" t="s">
        <v>2079</v>
      </c>
      <c r="M411" s="501" t="s">
        <v>3259</v>
      </c>
      <c r="N411" s="503">
        <v>3689904</v>
      </c>
      <c r="O411" s="503">
        <v>-4120</v>
      </c>
    </row>
    <row r="412" spans="1:15" hidden="1" outlineLevel="2">
      <c r="A412" s="501" t="s">
        <v>3372</v>
      </c>
      <c r="B412" s="501" t="s">
        <v>3080</v>
      </c>
      <c r="C412" s="501" t="s">
        <v>4021</v>
      </c>
      <c r="D412" s="501" t="s">
        <v>3246</v>
      </c>
      <c r="E412" s="501" t="s">
        <v>3374</v>
      </c>
      <c r="F412" s="501" t="s">
        <v>4022</v>
      </c>
      <c r="G412" s="501" t="s">
        <v>3262</v>
      </c>
      <c r="H412" s="502">
        <v>3792.16</v>
      </c>
      <c r="I412" s="501" t="s">
        <v>2087</v>
      </c>
      <c r="J412" s="501" t="s">
        <v>4023</v>
      </c>
      <c r="K412" s="503">
        <v>27590315</v>
      </c>
      <c r="L412" s="501" t="s">
        <v>2079</v>
      </c>
      <c r="M412" s="501" t="s">
        <v>3259</v>
      </c>
      <c r="N412" s="503">
        <v>27544695</v>
      </c>
      <c r="O412" s="503">
        <v>-45620</v>
      </c>
    </row>
    <row r="413" spans="1:15" hidden="1" outlineLevel="2">
      <c r="A413" s="501" t="s">
        <v>3372</v>
      </c>
      <c r="B413" s="501" t="s">
        <v>3080</v>
      </c>
      <c r="C413" s="501" t="s">
        <v>4021</v>
      </c>
      <c r="D413" s="501" t="s">
        <v>3246</v>
      </c>
      <c r="E413" s="501" t="s">
        <v>3374</v>
      </c>
      <c r="F413" s="501" t="s">
        <v>4024</v>
      </c>
      <c r="G413" s="501" t="s">
        <v>3262</v>
      </c>
      <c r="H413" s="502">
        <v>150919.1</v>
      </c>
      <c r="I413" s="501" t="s">
        <v>2087</v>
      </c>
      <c r="J413" s="501" t="s">
        <v>4025</v>
      </c>
      <c r="K413" s="503">
        <v>1096931331</v>
      </c>
      <c r="L413" s="501" t="s">
        <v>2079</v>
      </c>
      <c r="M413" s="501" t="s">
        <v>3259</v>
      </c>
      <c r="N413" s="503">
        <v>1096214466</v>
      </c>
      <c r="O413" s="503">
        <v>-716865</v>
      </c>
    </row>
    <row r="414" spans="1:15" hidden="1" outlineLevel="2">
      <c r="A414" s="501" t="s">
        <v>3372</v>
      </c>
      <c r="B414" s="501" t="s">
        <v>3080</v>
      </c>
      <c r="C414" s="501" t="s">
        <v>4021</v>
      </c>
      <c r="D414" s="501" t="s">
        <v>3246</v>
      </c>
      <c r="E414" s="501" t="s">
        <v>3374</v>
      </c>
      <c r="F414" s="501" t="s">
        <v>4026</v>
      </c>
      <c r="G414" s="501" t="s">
        <v>3262</v>
      </c>
      <c r="H414" s="502">
        <v>1050</v>
      </c>
      <c r="I414" s="501" t="s">
        <v>2087</v>
      </c>
      <c r="J414" s="501" t="s">
        <v>3667</v>
      </c>
      <c r="K414" s="503">
        <v>7639821</v>
      </c>
      <c r="L414" s="501" t="s">
        <v>2079</v>
      </c>
      <c r="M414" s="501" t="s">
        <v>3259</v>
      </c>
      <c r="N414" s="503">
        <v>7626770</v>
      </c>
      <c r="O414" s="503">
        <v>-13051</v>
      </c>
    </row>
    <row r="415" spans="1:15" hidden="1" outlineLevel="2">
      <c r="A415" s="501" t="s">
        <v>3372</v>
      </c>
      <c r="B415" s="501" t="s">
        <v>3080</v>
      </c>
      <c r="C415" s="501" t="s">
        <v>4021</v>
      </c>
      <c r="D415" s="501" t="s">
        <v>3246</v>
      </c>
      <c r="E415" s="501" t="s">
        <v>3374</v>
      </c>
      <c r="F415" s="501" t="s">
        <v>4027</v>
      </c>
      <c r="G415" s="501" t="s">
        <v>3262</v>
      </c>
      <c r="H415" s="502">
        <v>5722.05</v>
      </c>
      <c r="I415" s="501" t="s">
        <v>2087</v>
      </c>
      <c r="J415" s="501" t="s">
        <v>4028</v>
      </c>
      <c r="K415" s="503">
        <v>42567245</v>
      </c>
      <c r="L415" s="501" t="s">
        <v>2079</v>
      </c>
      <c r="M415" s="501" t="s">
        <v>3259</v>
      </c>
      <c r="N415" s="503">
        <v>41562625</v>
      </c>
      <c r="O415" s="503">
        <v>-1004620</v>
      </c>
    </row>
    <row r="416" spans="1:15" hidden="1" outlineLevel="2">
      <c r="A416" s="501" t="s">
        <v>3372</v>
      </c>
      <c r="B416" s="501" t="s">
        <v>3080</v>
      </c>
      <c r="C416" s="501" t="s">
        <v>4021</v>
      </c>
      <c r="D416" s="501" t="s">
        <v>3246</v>
      </c>
      <c r="E416" s="501" t="s">
        <v>3374</v>
      </c>
      <c r="F416" s="501" t="s">
        <v>4029</v>
      </c>
      <c r="G416" s="501" t="s">
        <v>3262</v>
      </c>
      <c r="H416" s="502">
        <v>85418.46</v>
      </c>
      <c r="I416" s="501" t="s">
        <v>2087</v>
      </c>
      <c r="J416" s="501" t="s">
        <v>3386</v>
      </c>
      <c r="K416" s="503">
        <v>635441591</v>
      </c>
      <c r="L416" s="501" t="s">
        <v>2079</v>
      </c>
      <c r="M416" s="501" t="s">
        <v>3259</v>
      </c>
      <c r="N416" s="503">
        <v>620444672</v>
      </c>
      <c r="O416" s="503">
        <v>-14996919</v>
      </c>
    </row>
    <row r="417" spans="1:17" hidden="1" outlineLevel="2">
      <c r="A417" s="501" t="s">
        <v>3372</v>
      </c>
      <c r="B417" s="501" t="s">
        <v>3080</v>
      </c>
      <c r="C417" s="501" t="s">
        <v>4021</v>
      </c>
      <c r="D417" s="501" t="s">
        <v>3246</v>
      </c>
      <c r="E417" s="501" t="s">
        <v>2884</v>
      </c>
      <c r="F417" s="501" t="s">
        <v>4030</v>
      </c>
      <c r="G417" s="501" t="s">
        <v>3262</v>
      </c>
      <c r="H417" s="502">
        <v>91779.65</v>
      </c>
      <c r="I417" s="501" t="s">
        <v>2087</v>
      </c>
      <c r="J417" s="501" t="s">
        <v>4031</v>
      </c>
      <c r="K417" s="503">
        <v>628690603</v>
      </c>
      <c r="L417" s="501" t="s">
        <v>2079</v>
      </c>
      <c r="M417" s="501" t="s">
        <v>3259</v>
      </c>
      <c r="N417" s="503">
        <v>666649748</v>
      </c>
      <c r="O417" s="503">
        <v>37959145</v>
      </c>
    </row>
    <row r="418" spans="1:17" hidden="1" outlineLevel="2">
      <c r="A418" s="501" t="s">
        <v>3372</v>
      </c>
      <c r="B418" s="501" t="s">
        <v>3080</v>
      </c>
      <c r="C418" s="501" t="s">
        <v>4021</v>
      </c>
      <c r="D418" s="501" t="s">
        <v>3246</v>
      </c>
      <c r="E418" s="501" t="s">
        <v>2884</v>
      </c>
      <c r="F418" s="501" t="s">
        <v>4032</v>
      </c>
      <c r="G418" s="501" t="s">
        <v>3262</v>
      </c>
      <c r="H418" s="502">
        <v>28656</v>
      </c>
      <c r="I418" s="501" t="s">
        <v>2087</v>
      </c>
      <c r="J418" s="501" t="s">
        <v>4033</v>
      </c>
      <c r="K418" s="503">
        <v>201227304</v>
      </c>
      <c r="L418" s="501" t="s">
        <v>2079</v>
      </c>
      <c r="M418" s="501" t="s">
        <v>3259</v>
      </c>
      <c r="N418" s="503">
        <v>208145435</v>
      </c>
      <c r="O418" s="503">
        <v>6918131</v>
      </c>
    </row>
    <row r="419" spans="1:17" hidden="1" outlineLevel="2">
      <c r="A419" s="501" t="s">
        <v>3372</v>
      </c>
      <c r="B419" s="501" t="s">
        <v>3080</v>
      </c>
      <c r="C419" s="501" t="s">
        <v>4021</v>
      </c>
      <c r="D419" s="501" t="s">
        <v>3246</v>
      </c>
      <c r="E419" s="501" t="s">
        <v>2884</v>
      </c>
      <c r="F419" s="501" t="s">
        <v>4034</v>
      </c>
      <c r="G419" s="501" t="s">
        <v>3262</v>
      </c>
      <c r="H419" s="502">
        <v>37191.4</v>
      </c>
      <c r="I419" s="501" t="s">
        <v>2087</v>
      </c>
      <c r="J419" s="501" t="s">
        <v>4035</v>
      </c>
      <c r="K419" s="503">
        <v>267021235</v>
      </c>
      <c r="L419" s="501" t="s">
        <v>2079</v>
      </c>
      <c r="M419" s="501" t="s">
        <v>3259</v>
      </c>
      <c r="N419" s="503">
        <v>270143081</v>
      </c>
      <c r="O419" s="503">
        <v>3121846</v>
      </c>
    </row>
    <row r="420" spans="1:17" hidden="1" outlineLevel="2">
      <c r="A420" s="501" t="s">
        <v>3372</v>
      </c>
      <c r="B420" s="501" t="s">
        <v>3080</v>
      </c>
      <c r="C420" s="501" t="s">
        <v>4021</v>
      </c>
      <c r="D420" s="501" t="s">
        <v>3246</v>
      </c>
      <c r="E420" s="501" t="s">
        <v>2884</v>
      </c>
      <c r="F420" s="501" t="s">
        <v>4036</v>
      </c>
      <c r="G420" s="501" t="s">
        <v>3262</v>
      </c>
      <c r="H420" s="502">
        <v>1530</v>
      </c>
      <c r="I420" s="501" t="s">
        <v>2087</v>
      </c>
      <c r="J420" s="501" t="s">
        <v>4037</v>
      </c>
      <c r="K420" s="503">
        <v>11292303</v>
      </c>
      <c r="L420" s="501" t="s">
        <v>2079</v>
      </c>
      <c r="M420" s="501" t="s">
        <v>3259</v>
      </c>
      <c r="N420" s="503">
        <v>11113293</v>
      </c>
      <c r="O420" s="503">
        <v>-179010</v>
      </c>
    </row>
    <row r="421" spans="1:17" hidden="1" outlineLevel="2">
      <c r="A421" s="501" t="s">
        <v>3372</v>
      </c>
      <c r="B421" s="501" t="s">
        <v>3080</v>
      </c>
      <c r="C421" s="501" t="s">
        <v>4021</v>
      </c>
      <c r="D421" s="501" t="s">
        <v>3246</v>
      </c>
      <c r="E421" s="501" t="s">
        <v>2884</v>
      </c>
      <c r="F421" s="501" t="s">
        <v>4038</v>
      </c>
      <c r="G421" s="501" t="s">
        <v>3262</v>
      </c>
      <c r="H421" s="502">
        <v>126559.39</v>
      </c>
      <c r="I421" s="501" t="s">
        <v>2087</v>
      </c>
      <c r="J421" s="501" t="s">
        <v>4039</v>
      </c>
      <c r="K421" s="503">
        <v>934082968</v>
      </c>
      <c r="L421" s="501" t="s">
        <v>2079</v>
      </c>
      <c r="M421" s="501" t="s">
        <v>3259</v>
      </c>
      <c r="N421" s="503">
        <v>919275520</v>
      </c>
      <c r="O421" s="503">
        <v>-14807448</v>
      </c>
    </row>
    <row r="422" spans="1:17" hidden="1" outlineLevel="2">
      <c r="A422" s="501" t="s">
        <v>3372</v>
      </c>
      <c r="B422" s="501" t="s">
        <v>3080</v>
      </c>
      <c r="C422" s="501" t="s">
        <v>4021</v>
      </c>
      <c r="D422" s="501" t="s">
        <v>3246</v>
      </c>
      <c r="E422" s="501" t="s">
        <v>2884</v>
      </c>
      <c r="F422" s="501" t="s">
        <v>4040</v>
      </c>
      <c r="G422" s="501" t="s">
        <v>3262</v>
      </c>
      <c r="H422" s="502">
        <v>63246.9</v>
      </c>
      <c r="I422" s="501" t="s">
        <v>2087</v>
      </c>
      <c r="J422" s="501" t="s">
        <v>4041</v>
      </c>
      <c r="K422" s="503">
        <v>460608199</v>
      </c>
      <c r="L422" s="501" t="s">
        <v>2079</v>
      </c>
      <c r="M422" s="501" t="s">
        <v>3259</v>
      </c>
      <c r="N422" s="503">
        <v>459399550</v>
      </c>
      <c r="O422" s="503">
        <v>-1208649</v>
      </c>
    </row>
    <row r="423" spans="1:17" hidden="1" outlineLevel="2">
      <c r="A423" s="501" t="s">
        <v>3372</v>
      </c>
      <c r="B423" s="501" t="s">
        <v>3080</v>
      </c>
      <c r="C423" s="501" t="s">
        <v>4021</v>
      </c>
      <c r="D423" s="501" t="s">
        <v>3246</v>
      </c>
      <c r="E423" s="501" t="s">
        <v>2884</v>
      </c>
      <c r="F423" s="501" t="s">
        <v>4042</v>
      </c>
      <c r="G423" s="501" t="s">
        <v>3262</v>
      </c>
      <c r="H423" s="502">
        <v>16860.72</v>
      </c>
      <c r="I423" s="501" t="s">
        <v>2087</v>
      </c>
      <c r="J423" s="501" t="s">
        <v>4043</v>
      </c>
      <c r="K423" s="503">
        <v>120580957</v>
      </c>
      <c r="L423" s="501" t="s">
        <v>2079</v>
      </c>
      <c r="M423" s="501" t="s">
        <v>3259</v>
      </c>
      <c r="N423" s="503">
        <v>122469357</v>
      </c>
      <c r="O423" s="503">
        <v>1888400</v>
      </c>
    </row>
    <row r="424" spans="1:17" hidden="1" outlineLevel="2">
      <c r="A424" s="501" t="s">
        <v>3372</v>
      </c>
      <c r="B424" s="501" t="s">
        <v>3080</v>
      </c>
      <c r="C424" s="501" t="s">
        <v>4044</v>
      </c>
      <c r="D424" s="501" t="s">
        <v>3246</v>
      </c>
      <c r="E424" s="501" t="s">
        <v>3374</v>
      </c>
      <c r="F424" s="501" t="s">
        <v>4045</v>
      </c>
      <c r="G424" s="501" t="s">
        <v>3262</v>
      </c>
      <c r="H424" s="502">
        <v>86636.32</v>
      </c>
      <c r="I424" s="501" t="s">
        <v>2087</v>
      </c>
      <c r="J424" s="501" t="s">
        <v>4046</v>
      </c>
      <c r="K424" s="503">
        <v>643247819</v>
      </c>
      <c r="L424" s="501" t="s">
        <v>2079</v>
      </c>
      <c r="M424" s="501" t="s">
        <v>3259</v>
      </c>
      <c r="N424" s="503">
        <v>629290708</v>
      </c>
      <c r="O424" s="503">
        <v>-13957111</v>
      </c>
    </row>
    <row r="425" spans="1:17" hidden="1" outlineLevel="2">
      <c r="A425" s="501" t="s">
        <v>3372</v>
      </c>
      <c r="B425" s="501" t="s">
        <v>3080</v>
      </c>
      <c r="C425" s="501" t="s">
        <v>4044</v>
      </c>
      <c r="D425" s="501" t="s">
        <v>3246</v>
      </c>
      <c r="E425" s="501" t="s">
        <v>3374</v>
      </c>
      <c r="F425" s="501" t="s">
        <v>4047</v>
      </c>
      <c r="G425" s="501" t="s">
        <v>3262</v>
      </c>
      <c r="H425" s="502">
        <v>54977.08</v>
      </c>
      <c r="I425" s="501" t="s">
        <v>2087</v>
      </c>
      <c r="J425" s="501" t="s">
        <v>4048</v>
      </c>
      <c r="K425" s="503">
        <v>409001987</v>
      </c>
      <c r="L425" s="501" t="s">
        <v>2079</v>
      </c>
      <c r="M425" s="501" t="s">
        <v>3259</v>
      </c>
      <c r="N425" s="503">
        <v>399330969</v>
      </c>
      <c r="O425" s="503">
        <v>-9671018</v>
      </c>
    </row>
    <row r="426" spans="1:17" outlineLevel="1" collapsed="1">
      <c r="A426" s="504" t="s">
        <v>3246</v>
      </c>
      <c r="B426" s="504" t="s">
        <v>3080</v>
      </c>
      <c r="C426" s="504" t="s">
        <v>3246</v>
      </c>
      <c r="D426" s="504" t="s">
        <v>3246</v>
      </c>
      <c r="E426" s="504" t="s">
        <v>3246</v>
      </c>
      <c r="F426" s="504" t="s">
        <v>3246</v>
      </c>
      <c r="G426" s="504" t="s">
        <v>3246</v>
      </c>
      <c r="H426" s="505">
        <v>2270</v>
      </c>
      <c r="I426" s="504" t="s">
        <v>2002</v>
      </c>
      <c r="J426" s="504" t="s">
        <v>3246</v>
      </c>
      <c r="K426" s="506">
        <v>9289984035</v>
      </c>
      <c r="L426" s="504" t="s">
        <v>2079</v>
      </c>
      <c r="M426" s="504" t="s">
        <v>3246</v>
      </c>
      <c r="N426" s="506">
        <v>9232206036</v>
      </c>
      <c r="O426" s="506">
        <v>-57777999</v>
      </c>
      <c r="Q426" s="507"/>
    </row>
    <row r="427" spans="1:17" outlineLevel="1">
      <c r="A427" s="504" t="s">
        <v>3246</v>
      </c>
      <c r="B427" s="504" t="s">
        <v>3246</v>
      </c>
      <c r="C427" s="504" t="s">
        <v>3246</v>
      </c>
      <c r="D427" s="504" t="s">
        <v>3246</v>
      </c>
      <c r="E427" s="504" t="s">
        <v>3246</v>
      </c>
      <c r="F427" s="504" t="s">
        <v>3246</v>
      </c>
      <c r="G427" s="504" t="s">
        <v>3246</v>
      </c>
      <c r="H427" s="505">
        <v>1268504.1499999999</v>
      </c>
      <c r="I427" s="504" t="s">
        <v>2087</v>
      </c>
      <c r="J427" s="504" t="s">
        <v>3246</v>
      </c>
      <c r="K427" s="506"/>
      <c r="L427" s="504" t="s">
        <v>3246</v>
      </c>
      <c r="M427" s="504" t="s">
        <v>3246</v>
      </c>
      <c r="N427" s="506"/>
      <c r="O427" s="506"/>
    </row>
    <row r="428" spans="1:17" hidden="1" outlineLevel="2">
      <c r="A428" s="501" t="s">
        <v>4049</v>
      </c>
      <c r="B428" s="501" t="s">
        <v>3090</v>
      </c>
      <c r="C428" s="501" t="s">
        <v>4050</v>
      </c>
      <c r="D428" s="501" t="s">
        <v>4051</v>
      </c>
      <c r="E428" s="501" t="s">
        <v>2884</v>
      </c>
      <c r="F428" s="501" t="s">
        <v>4052</v>
      </c>
      <c r="G428" s="501" t="s">
        <v>3262</v>
      </c>
      <c r="H428" s="502">
        <v>1000</v>
      </c>
      <c r="I428" s="501" t="s">
        <v>2087</v>
      </c>
      <c r="J428" s="501" t="s">
        <v>4053</v>
      </c>
      <c r="K428" s="503">
        <v>7259840</v>
      </c>
      <c r="L428" s="501" t="s">
        <v>2079</v>
      </c>
      <c r="M428" s="501" t="s">
        <v>3259</v>
      </c>
      <c r="N428" s="503">
        <v>7263590</v>
      </c>
      <c r="O428" s="503">
        <v>3750</v>
      </c>
    </row>
    <row r="429" spans="1:17" hidden="1" outlineLevel="2">
      <c r="A429" s="501" t="s">
        <v>4049</v>
      </c>
      <c r="B429" s="501" t="s">
        <v>3090</v>
      </c>
      <c r="C429" s="501" t="s">
        <v>4054</v>
      </c>
      <c r="D429" s="501" t="s">
        <v>4051</v>
      </c>
      <c r="E429" s="501" t="s">
        <v>2884</v>
      </c>
      <c r="F429" s="501" t="s">
        <v>4055</v>
      </c>
      <c r="G429" s="501" t="s">
        <v>3262</v>
      </c>
      <c r="H429" s="502">
        <v>6500</v>
      </c>
      <c r="I429" s="501" t="s">
        <v>2087</v>
      </c>
      <c r="J429" s="501" t="s">
        <v>4056</v>
      </c>
      <c r="K429" s="503">
        <v>46373795</v>
      </c>
      <c r="L429" s="501" t="s">
        <v>2079</v>
      </c>
      <c r="M429" s="501" t="s">
        <v>3259</v>
      </c>
      <c r="N429" s="503">
        <v>47213335</v>
      </c>
      <c r="O429" s="503">
        <v>839540</v>
      </c>
    </row>
    <row r="430" spans="1:17" hidden="1" outlineLevel="2">
      <c r="A430" s="501" t="s">
        <v>4049</v>
      </c>
      <c r="B430" s="501" t="s">
        <v>3090</v>
      </c>
      <c r="C430" s="501" t="s">
        <v>4057</v>
      </c>
      <c r="D430" s="501" t="s">
        <v>4051</v>
      </c>
      <c r="E430" s="501" t="s">
        <v>2884</v>
      </c>
      <c r="F430" s="501" t="s">
        <v>4058</v>
      </c>
      <c r="G430" s="501" t="s">
        <v>3262</v>
      </c>
      <c r="H430" s="502">
        <v>51000</v>
      </c>
      <c r="I430" s="501" t="s">
        <v>2002</v>
      </c>
      <c r="J430" s="501" t="s">
        <v>4059</v>
      </c>
      <c r="K430" s="503">
        <v>395432580</v>
      </c>
      <c r="L430" s="501" t="s">
        <v>2079</v>
      </c>
      <c r="M430" s="501" t="s">
        <v>4015</v>
      </c>
      <c r="N430" s="503">
        <v>411414450</v>
      </c>
      <c r="O430" s="503">
        <v>15981870</v>
      </c>
    </row>
    <row r="431" spans="1:17" hidden="1" outlineLevel="2">
      <c r="A431" s="501" t="s">
        <v>4049</v>
      </c>
      <c r="B431" s="501" t="s">
        <v>3090</v>
      </c>
      <c r="C431" s="501" t="s">
        <v>4057</v>
      </c>
      <c r="D431" s="501" t="s">
        <v>4051</v>
      </c>
      <c r="E431" s="501" t="s">
        <v>2884</v>
      </c>
      <c r="F431" s="501" t="s">
        <v>4060</v>
      </c>
      <c r="G431" s="501" t="s">
        <v>3262</v>
      </c>
      <c r="H431" s="502">
        <v>51000</v>
      </c>
      <c r="I431" s="501" t="s">
        <v>2002</v>
      </c>
      <c r="J431" s="501" t="s">
        <v>4061</v>
      </c>
      <c r="K431" s="503">
        <v>402465990</v>
      </c>
      <c r="L431" s="501" t="s">
        <v>2079</v>
      </c>
      <c r="M431" s="501" t="s">
        <v>4015</v>
      </c>
      <c r="N431" s="503">
        <v>411414450</v>
      </c>
      <c r="O431" s="503">
        <v>8948460</v>
      </c>
    </row>
    <row r="432" spans="1:17" hidden="1" outlineLevel="2">
      <c r="A432" s="501" t="s">
        <v>4049</v>
      </c>
      <c r="B432" s="501" t="s">
        <v>3090</v>
      </c>
      <c r="C432" s="501" t="s">
        <v>4057</v>
      </c>
      <c r="D432" s="501" t="s">
        <v>4051</v>
      </c>
      <c r="E432" s="501" t="s">
        <v>2884</v>
      </c>
      <c r="F432" s="501" t="s">
        <v>4062</v>
      </c>
      <c r="G432" s="501" t="s">
        <v>3262</v>
      </c>
      <c r="H432" s="502">
        <v>51000</v>
      </c>
      <c r="I432" s="501" t="s">
        <v>2002</v>
      </c>
      <c r="J432" s="501" t="s">
        <v>4063</v>
      </c>
      <c r="K432" s="503">
        <v>394762950</v>
      </c>
      <c r="L432" s="501" t="s">
        <v>2079</v>
      </c>
      <c r="M432" s="501" t="s">
        <v>4015</v>
      </c>
      <c r="N432" s="503">
        <v>411414450</v>
      </c>
      <c r="O432" s="503">
        <v>16651500</v>
      </c>
    </row>
    <row r="433" spans="1:15" hidden="1" outlineLevel="2">
      <c r="A433" s="501" t="s">
        <v>4049</v>
      </c>
      <c r="B433" s="501" t="s">
        <v>3090</v>
      </c>
      <c r="C433" s="501" t="s">
        <v>4057</v>
      </c>
      <c r="D433" s="501" t="s">
        <v>4051</v>
      </c>
      <c r="E433" s="501" t="s">
        <v>2884</v>
      </c>
      <c r="F433" s="501" t="s">
        <v>4064</v>
      </c>
      <c r="G433" s="501" t="s">
        <v>3262</v>
      </c>
      <c r="H433" s="502">
        <v>51000</v>
      </c>
      <c r="I433" s="501" t="s">
        <v>2002</v>
      </c>
      <c r="J433" s="501" t="s">
        <v>4065</v>
      </c>
      <c r="K433" s="503">
        <v>404283630</v>
      </c>
      <c r="L433" s="501" t="s">
        <v>2079</v>
      </c>
      <c r="M433" s="501" t="s">
        <v>4015</v>
      </c>
      <c r="N433" s="503">
        <v>411414450</v>
      </c>
      <c r="O433" s="503">
        <v>7130820</v>
      </c>
    </row>
    <row r="434" spans="1:15" hidden="1" outlineLevel="2">
      <c r="A434" s="501" t="s">
        <v>4049</v>
      </c>
      <c r="B434" s="501" t="s">
        <v>3090</v>
      </c>
      <c r="C434" s="501" t="s">
        <v>4057</v>
      </c>
      <c r="D434" s="501" t="s">
        <v>4051</v>
      </c>
      <c r="E434" s="501" t="s">
        <v>2884</v>
      </c>
      <c r="F434" s="501" t="s">
        <v>4066</v>
      </c>
      <c r="G434" s="501" t="s">
        <v>3262</v>
      </c>
      <c r="H434" s="502">
        <v>51000</v>
      </c>
      <c r="I434" s="501" t="s">
        <v>2002</v>
      </c>
      <c r="J434" s="501" t="s">
        <v>4067</v>
      </c>
      <c r="K434" s="503">
        <v>409471860</v>
      </c>
      <c r="L434" s="501" t="s">
        <v>2079</v>
      </c>
      <c r="M434" s="501" t="s">
        <v>4015</v>
      </c>
      <c r="N434" s="503">
        <v>411414450</v>
      </c>
      <c r="O434" s="503">
        <v>1942590</v>
      </c>
    </row>
    <row r="435" spans="1:15" hidden="1" outlineLevel="2">
      <c r="A435" s="501" t="s">
        <v>4049</v>
      </c>
      <c r="B435" s="501" t="s">
        <v>3090</v>
      </c>
      <c r="C435" s="501" t="s">
        <v>4068</v>
      </c>
      <c r="D435" s="501" t="s">
        <v>4051</v>
      </c>
      <c r="E435" s="501" t="s">
        <v>2884</v>
      </c>
      <c r="F435" s="501" t="s">
        <v>4069</v>
      </c>
      <c r="G435" s="501" t="s">
        <v>3262</v>
      </c>
      <c r="H435" s="502">
        <v>130</v>
      </c>
      <c r="I435" s="501" t="s">
        <v>2087</v>
      </c>
      <c r="J435" s="501" t="s">
        <v>4070</v>
      </c>
      <c r="K435" s="503">
        <v>916824</v>
      </c>
      <c r="L435" s="501" t="s">
        <v>2079</v>
      </c>
      <c r="M435" s="501" t="s">
        <v>3259</v>
      </c>
      <c r="N435" s="503">
        <v>944267</v>
      </c>
      <c r="O435" s="503">
        <v>27443</v>
      </c>
    </row>
    <row r="436" spans="1:15" hidden="1" outlineLevel="2">
      <c r="A436" s="501" t="s">
        <v>4049</v>
      </c>
      <c r="B436" s="501" t="s">
        <v>3090</v>
      </c>
      <c r="C436" s="501" t="s">
        <v>4071</v>
      </c>
      <c r="D436" s="501" t="s">
        <v>4051</v>
      </c>
      <c r="E436" s="501" t="s">
        <v>2884</v>
      </c>
      <c r="F436" s="501" t="s">
        <v>4072</v>
      </c>
      <c r="G436" s="501" t="s">
        <v>3262</v>
      </c>
      <c r="H436" s="502">
        <v>723.94</v>
      </c>
      <c r="I436" s="501" t="s">
        <v>2002</v>
      </c>
      <c r="J436" s="501" t="s">
        <v>4073</v>
      </c>
      <c r="K436" s="503">
        <v>5599958</v>
      </c>
      <c r="L436" s="501" t="s">
        <v>2079</v>
      </c>
      <c r="M436" s="501" t="s">
        <v>4015</v>
      </c>
      <c r="N436" s="503">
        <v>5839988</v>
      </c>
      <c r="O436" s="503">
        <v>240030</v>
      </c>
    </row>
    <row r="437" spans="1:15" hidden="1" outlineLevel="2">
      <c r="A437" s="501" t="s">
        <v>4049</v>
      </c>
      <c r="B437" s="501" t="s">
        <v>3090</v>
      </c>
      <c r="C437" s="501" t="s">
        <v>4074</v>
      </c>
      <c r="D437" s="501" t="s">
        <v>4051</v>
      </c>
      <c r="E437" s="501" t="s">
        <v>2884</v>
      </c>
      <c r="F437" s="501" t="s">
        <v>4075</v>
      </c>
      <c r="G437" s="501" t="s">
        <v>3262</v>
      </c>
      <c r="H437" s="502">
        <v>17735</v>
      </c>
      <c r="I437" s="501" t="s">
        <v>2087</v>
      </c>
      <c r="J437" s="501" t="s">
        <v>4076</v>
      </c>
      <c r="K437" s="503">
        <v>129151058</v>
      </c>
      <c r="L437" s="501" t="s">
        <v>2079</v>
      </c>
      <c r="M437" s="501" t="s">
        <v>3259</v>
      </c>
      <c r="N437" s="503">
        <v>128819769</v>
      </c>
      <c r="O437" s="503">
        <v>-331289</v>
      </c>
    </row>
    <row r="438" spans="1:15" hidden="1" outlineLevel="2">
      <c r="A438" s="501" t="s">
        <v>4049</v>
      </c>
      <c r="B438" s="501" t="s">
        <v>3090</v>
      </c>
      <c r="C438" s="501" t="s">
        <v>4077</v>
      </c>
      <c r="D438" s="501" t="s">
        <v>4051</v>
      </c>
      <c r="E438" s="501" t="s">
        <v>2884</v>
      </c>
      <c r="F438" s="501" t="s">
        <v>4078</v>
      </c>
      <c r="G438" s="501" t="s">
        <v>3262</v>
      </c>
      <c r="H438" s="502">
        <v>609</v>
      </c>
      <c r="I438" s="501" t="s">
        <v>2087</v>
      </c>
      <c r="J438" s="501" t="s">
        <v>4079</v>
      </c>
      <c r="K438" s="503">
        <v>4288170</v>
      </c>
      <c r="L438" s="501" t="s">
        <v>2079</v>
      </c>
      <c r="M438" s="501" t="s">
        <v>3259</v>
      </c>
      <c r="N438" s="503">
        <v>4423526</v>
      </c>
      <c r="O438" s="503">
        <v>135356</v>
      </c>
    </row>
    <row r="439" spans="1:15" hidden="1" outlineLevel="2">
      <c r="A439" s="501" t="s">
        <v>4049</v>
      </c>
      <c r="B439" s="501" t="s">
        <v>3090</v>
      </c>
      <c r="C439" s="501" t="s">
        <v>4080</v>
      </c>
      <c r="D439" s="501" t="s">
        <v>4051</v>
      </c>
      <c r="E439" s="501" t="s">
        <v>2884</v>
      </c>
      <c r="F439" s="501" t="s">
        <v>4081</v>
      </c>
      <c r="G439" s="501" t="s">
        <v>3262</v>
      </c>
      <c r="H439" s="502">
        <v>13750</v>
      </c>
      <c r="I439" s="501" t="s">
        <v>2087</v>
      </c>
      <c r="J439" s="501" t="s">
        <v>4082</v>
      </c>
      <c r="K439" s="503">
        <v>92806588</v>
      </c>
      <c r="L439" s="501" t="s">
        <v>2079</v>
      </c>
      <c r="M439" s="501" t="s">
        <v>3259</v>
      </c>
      <c r="N439" s="503">
        <v>99874363</v>
      </c>
      <c r="O439" s="503">
        <v>7067775</v>
      </c>
    </row>
    <row r="440" spans="1:15" hidden="1" outlineLevel="2">
      <c r="A440" s="501" t="s">
        <v>4049</v>
      </c>
      <c r="B440" s="501" t="s">
        <v>3090</v>
      </c>
      <c r="C440" s="501" t="s">
        <v>4083</v>
      </c>
      <c r="D440" s="501" t="s">
        <v>4051</v>
      </c>
      <c r="E440" s="501" t="s">
        <v>2884</v>
      </c>
      <c r="F440" s="501" t="s">
        <v>4084</v>
      </c>
      <c r="G440" s="501" t="s">
        <v>3262</v>
      </c>
      <c r="H440" s="502">
        <v>6405.75</v>
      </c>
      <c r="I440" s="501" t="s">
        <v>2087</v>
      </c>
      <c r="J440" s="501" t="s">
        <v>4085</v>
      </c>
      <c r="K440" s="503">
        <v>43022682</v>
      </c>
      <c r="L440" s="501" t="s">
        <v>2079</v>
      </c>
      <c r="M440" s="501" t="s">
        <v>3259</v>
      </c>
      <c r="N440" s="503">
        <v>46528742</v>
      </c>
      <c r="O440" s="503">
        <v>3506060</v>
      </c>
    </row>
    <row r="441" spans="1:15" hidden="1" outlineLevel="2">
      <c r="A441" s="501" t="s">
        <v>4049</v>
      </c>
      <c r="B441" s="501" t="s">
        <v>3090</v>
      </c>
      <c r="C441" s="501" t="s">
        <v>4086</v>
      </c>
      <c r="D441" s="501" t="s">
        <v>4051</v>
      </c>
      <c r="E441" s="501" t="s">
        <v>2884</v>
      </c>
      <c r="F441" s="501" t="s">
        <v>4087</v>
      </c>
      <c r="G441" s="501" t="s">
        <v>3262</v>
      </c>
      <c r="H441" s="502">
        <v>123</v>
      </c>
      <c r="I441" s="501" t="s">
        <v>2002</v>
      </c>
      <c r="J441" s="501" t="s">
        <v>4088</v>
      </c>
      <c r="K441" s="503">
        <v>872123</v>
      </c>
      <c r="L441" s="501" t="s">
        <v>2079</v>
      </c>
      <c r="M441" s="501" t="s">
        <v>4015</v>
      </c>
      <c r="N441" s="503">
        <v>992235</v>
      </c>
      <c r="O441" s="503">
        <v>120112</v>
      </c>
    </row>
    <row r="442" spans="1:15" hidden="1" outlineLevel="2">
      <c r="A442" s="501" t="s">
        <v>4049</v>
      </c>
      <c r="B442" s="501" t="s">
        <v>3090</v>
      </c>
      <c r="C442" s="501" t="s">
        <v>4089</v>
      </c>
      <c r="D442" s="501" t="s">
        <v>4051</v>
      </c>
      <c r="E442" s="501" t="s">
        <v>2884</v>
      </c>
      <c r="F442" s="501" t="s">
        <v>4090</v>
      </c>
      <c r="G442" s="501" t="s">
        <v>3262</v>
      </c>
      <c r="H442" s="502">
        <v>6300</v>
      </c>
      <c r="I442" s="501" t="s">
        <v>2087</v>
      </c>
      <c r="J442" s="501" t="s">
        <v>4091</v>
      </c>
      <c r="K442" s="503">
        <v>39099186</v>
      </c>
      <c r="L442" s="501" t="s">
        <v>2079</v>
      </c>
      <c r="M442" s="501" t="s">
        <v>3259</v>
      </c>
      <c r="N442" s="503">
        <v>45760617</v>
      </c>
      <c r="O442" s="503">
        <v>6661431</v>
      </c>
    </row>
    <row r="443" spans="1:15" hidden="1" outlineLevel="2">
      <c r="A443" s="501" t="s">
        <v>4049</v>
      </c>
      <c r="B443" s="501" t="s">
        <v>3090</v>
      </c>
      <c r="C443" s="501" t="s">
        <v>4092</v>
      </c>
      <c r="D443" s="501" t="s">
        <v>4051</v>
      </c>
      <c r="E443" s="501" t="s">
        <v>2884</v>
      </c>
      <c r="F443" s="501" t="s">
        <v>4093</v>
      </c>
      <c r="G443" s="501" t="s">
        <v>3262</v>
      </c>
      <c r="H443" s="502">
        <v>21420</v>
      </c>
      <c r="I443" s="501" t="s">
        <v>2087</v>
      </c>
      <c r="J443" s="501" t="s">
        <v>4094</v>
      </c>
      <c r="K443" s="503">
        <v>119665615</v>
      </c>
      <c r="L443" s="501" t="s">
        <v>2079</v>
      </c>
      <c r="M443" s="501" t="s">
        <v>3259</v>
      </c>
      <c r="N443" s="503">
        <v>155586098</v>
      </c>
      <c r="O443" s="503">
        <v>35920483</v>
      </c>
    </row>
    <row r="444" spans="1:15" hidden="1" outlineLevel="2">
      <c r="A444" s="501" t="s">
        <v>4049</v>
      </c>
      <c r="B444" s="501" t="s">
        <v>3090</v>
      </c>
      <c r="C444" s="501" t="s">
        <v>4095</v>
      </c>
      <c r="D444" s="501" t="s">
        <v>4051</v>
      </c>
      <c r="E444" s="501" t="s">
        <v>2884</v>
      </c>
      <c r="F444" s="501" t="s">
        <v>4096</v>
      </c>
      <c r="G444" s="501" t="s">
        <v>3262</v>
      </c>
      <c r="H444" s="502">
        <v>800</v>
      </c>
      <c r="I444" s="501" t="s">
        <v>2087</v>
      </c>
      <c r="J444" s="501" t="s">
        <v>4097</v>
      </c>
      <c r="K444" s="503">
        <v>4642488</v>
      </c>
      <c r="L444" s="501" t="s">
        <v>2079</v>
      </c>
      <c r="M444" s="501" t="s">
        <v>3259</v>
      </c>
      <c r="N444" s="503">
        <v>5810872</v>
      </c>
      <c r="O444" s="503">
        <v>1168384</v>
      </c>
    </row>
    <row r="445" spans="1:15" hidden="1" outlineLevel="2">
      <c r="A445" s="501" t="s">
        <v>4049</v>
      </c>
      <c r="B445" s="501" t="s">
        <v>3090</v>
      </c>
      <c r="C445" s="501" t="s">
        <v>4098</v>
      </c>
      <c r="D445" s="501" t="s">
        <v>4051</v>
      </c>
      <c r="E445" s="501" t="s">
        <v>2884</v>
      </c>
      <c r="F445" s="501" t="s">
        <v>4099</v>
      </c>
      <c r="G445" s="501" t="s">
        <v>3262</v>
      </c>
      <c r="H445" s="502">
        <v>1800</v>
      </c>
      <c r="I445" s="501" t="s">
        <v>2087</v>
      </c>
      <c r="J445" s="501" t="s">
        <v>4100</v>
      </c>
      <c r="K445" s="503">
        <v>10997136</v>
      </c>
      <c r="L445" s="501" t="s">
        <v>2079</v>
      </c>
      <c r="M445" s="501" t="s">
        <v>3259</v>
      </c>
      <c r="N445" s="503">
        <v>13074462</v>
      </c>
      <c r="O445" s="503">
        <v>2077326</v>
      </c>
    </row>
    <row r="446" spans="1:15" hidden="1" outlineLevel="2">
      <c r="A446" s="501" t="s">
        <v>4049</v>
      </c>
      <c r="B446" s="501" t="s">
        <v>3090</v>
      </c>
      <c r="C446" s="501" t="s">
        <v>4101</v>
      </c>
      <c r="D446" s="501" t="s">
        <v>4051</v>
      </c>
      <c r="E446" s="501" t="s">
        <v>2884</v>
      </c>
      <c r="F446" s="501" t="s">
        <v>4102</v>
      </c>
      <c r="G446" s="501" t="s">
        <v>3262</v>
      </c>
      <c r="H446" s="502">
        <v>1580</v>
      </c>
      <c r="I446" s="501" t="s">
        <v>2087</v>
      </c>
      <c r="J446" s="501" t="s">
        <v>4103</v>
      </c>
      <c r="K446" s="503">
        <v>9530102</v>
      </c>
      <c r="L446" s="501" t="s">
        <v>2079</v>
      </c>
      <c r="M446" s="501" t="s">
        <v>3259</v>
      </c>
      <c r="N446" s="503">
        <v>11476472</v>
      </c>
      <c r="O446" s="503">
        <v>1946370</v>
      </c>
    </row>
    <row r="447" spans="1:15" hidden="1" outlineLevel="2">
      <c r="A447" s="501" t="s">
        <v>4049</v>
      </c>
      <c r="B447" s="501" t="s">
        <v>3090</v>
      </c>
      <c r="C447" s="501" t="s">
        <v>4104</v>
      </c>
      <c r="D447" s="501" t="s">
        <v>4051</v>
      </c>
      <c r="E447" s="501" t="s">
        <v>2884</v>
      </c>
      <c r="F447" s="501" t="s">
        <v>4105</v>
      </c>
      <c r="G447" s="501" t="s">
        <v>3262</v>
      </c>
      <c r="H447" s="502">
        <v>38400</v>
      </c>
      <c r="I447" s="501" t="s">
        <v>2002</v>
      </c>
      <c r="J447" s="501" t="s">
        <v>4106</v>
      </c>
      <c r="K447" s="503">
        <v>300781824</v>
      </c>
      <c r="L447" s="501" t="s">
        <v>2079</v>
      </c>
      <c r="M447" s="501" t="s">
        <v>4015</v>
      </c>
      <c r="N447" s="503">
        <v>309770880</v>
      </c>
      <c r="O447" s="503">
        <v>8989056</v>
      </c>
    </row>
    <row r="448" spans="1:15" hidden="1" outlineLevel="2">
      <c r="A448" s="501" t="s">
        <v>4049</v>
      </c>
      <c r="B448" s="501" t="s">
        <v>3090</v>
      </c>
      <c r="C448" s="501" t="s">
        <v>4104</v>
      </c>
      <c r="D448" s="501" t="s">
        <v>4051</v>
      </c>
      <c r="E448" s="501" t="s">
        <v>2884</v>
      </c>
      <c r="F448" s="501" t="s">
        <v>4107</v>
      </c>
      <c r="G448" s="501" t="s">
        <v>3262</v>
      </c>
      <c r="H448" s="502">
        <v>600</v>
      </c>
      <c r="I448" s="501" t="s">
        <v>2002</v>
      </c>
      <c r="J448" s="501" t="s">
        <v>4108</v>
      </c>
      <c r="K448" s="503">
        <v>4204218</v>
      </c>
      <c r="L448" s="501" t="s">
        <v>2079</v>
      </c>
      <c r="M448" s="501" t="s">
        <v>4015</v>
      </c>
      <c r="N448" s="503">
        <v>4840170</v>
      </c>
      <c r="O448" s="503">
        <v>635952</v>
      </c>
    </row>
    <row r="449" spans="1:15" hidden="1" outlineLevel="2">
      <c r="A449" s="501" t="s">
        <v>4049</v>
      </c>
      <c r="B449" s="501" t="s">
        <v>3090</v>
      </c>
      <c r="C449" s="501" t="s">
        <v>4109</v>
      </c>
      <c r="D449" s="501" t="s">
        <v>4051</v>
      </c>
      <c r="E449" s="501" t="s">
        <v>2884</v>
      </c>
      <c r="F449" s="501" t="s">
        <v>4110</v>
      </c>
      <c r="G449" s="501" t="s">
        <v>3262</v>
      </c>
      <c r="H449" s="502">
        <v>377.24</v>
      </c>
      <c r="I449" s="501" t="s">
        <v>2002</v>
      </c>
      <c r="J449" s="501" t="s">
        <v>4111</v>
      </c>
      <c r="K449" s="503">
        <v>2375858</v>
      </c>
      <c r="L449" s="501" t="s">
        <v>2079</v>
      </c>
      <c r="M449" s="501" t="s">
        <v>4015</v>
      </c>
      <c r="N449" s="503">
        <v>3043176</v>
      </c>
      <c r="O449" s="503">
        <v>667318</v>
      </c>
    </row>
    <row r="450" spans="1:15" hidden="1" outlineLevel="2">
      <c r="A450" s="501" t="s">
        <v>4049</v>
      </c>
      <c r="B450" s="501" t="s">
        <v>3090</v>
      </c>
      <c r="C450" s="501" t="s">
        <v>4112</v>
      </c>
      <c r="D450" s="501" t="s">
        <v>4051</v>
      </c>
      <c r="E450" s="501" t="s">
        <v>2884</v>
      </c>
      <c r="F450" s="501" t="s">
        <v>4113</v>
      </c>
      <c r="G450" s="501" t="s">
        <v>3262</v>
      </c>
      <c r="H450" s="502">
        <v>5272.96</v>
      </c>
      <c r="I450" s="501" t="s">
        <v>2087</v>
      </c>
      <c r="J450" s="501" t="s">
        <v>4114</v>
      </c>
      <c r="K450" s="503">
        <v>33454295</v>
      </c>
      <c r="L450" s="501" t="s">
        <v>2079</v>
      </c>
      <c r="M450" s="501" t="s">
        <v>3259</v>
      </c>
      <c r="N450" s="503">
        <v>38300620</v>
      </c>
      <c r="O450" s="503">
        <v>4846325</v>
      </c>
    </row>
    <row r="451" spans="1:15" hidden="1" outlineLevel="2">
      <c r="A451" s="501" t="s">
        <v>4049</v>
      </c>
      <c r="B451" s="501" t="s">
        <v>3090</v>
      </c>
      <c r="C451" s="501" t="s">
        <v>4115</v>
      </c>
      <c r="D451" s="501" t="s">
        <v>4051</v>
      </c>
      <c r="E451" s="501" t="s">
        <v>2884</v>
      </c>
      <c r="F451" s="501" t="s">
        <v>4116</v>
      </c>
      <c r="G451" s="501" t="s">
        <v>3262</v>
      </c>
      <c r="H451" s="502">
        <v>1194.8</v>
      </c>
      <c r="I451" s="501" t="s">
        <v>2087</v>
      </c>
      <c r="J451" s="501" t="s">
        <v>4117</v>
      </c>
      <c r="K451" s="503">
        <v>6735088</v>
      </c>
      <c r="L451" s="501" t="s">
        <v>2079</v>
      </c>
      <c r="M451" s="501" t="s">
        <v>3259</v>
      </c>
      <c r="N451" s="503">
        <v>8678537</v>
      </c>
      <c r="O451" s="503">
        <v>1943449</v>
      </c>
    </row>
    <row r="452" spans="1:15" hidden="1" outlineLevel="2">
      <c r="A452" s="501" t="s">
        <v>4049</v>
      </c>
      <c r="B452" s="501" t="s">
        <v>3090</v>
      </c>
      <c r="C452" s="501" t="s">
        <v>4118</v>
      </c>
      <c r="D452" s="501" t="s">
        <v>4051</v>
      </c>
      <c r="E452" s="501" t="s">
        <v>2884</v>
      </c>
      <c r="F452" s="501" t="s">
        <v>4119</v>
      </c>
      <c r="G452" s="501" t="s">
        <v>3262</v>
      </c>
      <c r="H452" s="502">
        <v>81</v>
      </c>
      <c r="I452" s="501" t="s">
        <v>2002</v>
      </c>
      <c r="J452" s="501" t="s">
        <v>4120</v>
      </c>
      <c r="K452" s="503">
        <v>679999</v>
      </c>
      <c r="L452" s="501" t="s">
        <v>2079</v>
      </c>
      <c r="M452" s="501" t="s">
        <v>4015</v>
      </c>
      <c r="N452" s="503">
        <v>653423</v>
      </c>
      <c r="O452" s="503">
        <v>-26576</v>
      </c>
    </row>
    <row r="453" spans="1:15" hidden="1" outlineLevel="2">
      <c r="A453" s="501" t="s">
        <v>4049</v>
      </c>
      <c r="B453" s="501" t="s">
        <v>3090</v>
      </c>
      <c r="C453" s="501" t="s">
        <v>4121</v>
      </c>
      <c r="D453" s="501" t="s">
        <v>4051</v>
      </c>
      <c r="E453" s="501" t="s">
        <v>2884</v>
      </c>
      <c r="F453" s="501" t="s">
        <v>4122</v>
      </c>
      <c r="G453" s="501" t="s">
        <v>3262</v>
      </c>
      <c r="H453" s="502">
        <v>923.7</v>
      </c>
      <c r="I453" s="501" t="s">
        <v>2087</v>
      </c>
      <c r="J453" s="501" t="s">
        <v>4123</v>
      </c>
      <c r="K453" s="503">
        <v>5133001</v>
      </c>
      <c r="L453" s="501" t="s">
        <v>2079</v>
      </c>
      <c r="M453" s="501" t="s">
        <v>3259</v>
      </c>
      <c r="N453" s="503">
        <v>6709378</v>
      </c>
      <c r="O453" s="503">
        <v>1576377</v>
      </c>
    </row>
    <row r="454" spans="1:15" hidden="1" outlineLevel="2">
      <c r="A454" s="501" t="s">
        <v>4049</v>
      </c>
      <c r="B454" s="501" t="s">
        <v>3090</v>
      </c>
      <c r="C454" s="501" t="s">
        <v>4124</v>
      </c>
      <c r="D454" s="501" t="s">
        <v>4051</v>
      </c>
      <c r="E454" s="501" t="s">
        <v>2884</v>
      </c>
      <c r="F454" s="501" t="s">
        <v>4125</v>
      </c>
      <c r="G454" s="501" t="s">
        <v>3262</v>
      </c>
      <c r="H454" s="502">
        <v>200</v>
      </c>
      <c r="I454" s="501" t="s">
        <v>2087</v>
      </c>
      <c r="J454" s="501" t="s">
        <v>4126</v>
      </c>
      <c r="K454" s="503">
        <v>1110968</v>
      </c>
      <c r="L454" s="501" t="s">
        <v>2079</v>
      </c>
      <c r="M454" s="501" t="s">
        <v>3259</v>
      </c>
      <c r="N454" s="503">
        <v>1452718</v>
      </c>
      <c r="O454" s="503">
        <v>341750</v>
      </c>
    </row>
    <row r="455" spans="1:15" hidden="1" outlineLevel="2">
      <c r="A455" s="501" t="s">
        <v>4049</v>
      </c>
      <c r="B455" s="501" t="s">
        <v>3090</v>
      </c>
      <c r="C455" s="501" t="s">
        <v>4127</v>
      </c>
      <c r="D455" s="501" t="s">
        <v>4051</v>
      </c>
      <c r="E455" s="501" t="s">
        <v>2884</v>
      </c>
      <c r="F455" s="501" t="s">
        <v>4128</v>
      </c>
      <c r="G455" s="501" t="s">
        <v>3262</v>
      </c>
      <c r="H455" s="502">
        <v>390</v>
      </c>
      <c r="I455" s="501" t="s">
        <v>2087</v>
      </c>
      <c r="J455" s="501" t="s">
        <v>4129</v>
      </c>
      <c r="K455" s="503">
        <v>2741681</v>
      </c>
      <c r="L455" s="501" t="s">
        <v>2079</v>
      </c>
      <c r="M455" s="501" t="s">
        <v>3259</v>
      </c>
      <c r="N455" s="503">
        <v>2832800</v>
      </c>
      <c r="O455" s="503">
        <v>91119</v>
      </c>
    </row>
    <row r="456" spans="1:15" hidden="1" outlineLevel="2">
      <c r="A456" s="501" t="s">
        <v>4049</v>
      </c>
      <c r="B456" s="501" t="s">
        <v>3090</v>
      </c>
      <c r="C456" s="501" t="s">
        <v>4127</v>
      </c>
      <c r="D456" s="501" t="s">
        <v>4051</v>
      </c>
      <c r="E456" s="501" t="s">
        <v>2884</v>
      </c>
      <c r="F456" s="501" t="s">
        <v>4130</v>
      </c>
      <c r="G456" s="501" t="s">
        <v>3262</v>
      </c>
      <c r="H456" s="502">
        <v>261</v>
      </c>
      <c r="I456" s="501" t="s">
        <v>2087</v>
      </c>
      <c r="J456" s="501" t="s">
        <v>4131</v>
      </c>
      <c r="K456" s="503">
        <v>1834817</v>
      </c>
      <c r="L456" s="501" t="s">
        <v>2079</v>
      </c>
      <c r="M456" s="501" t="s">
        <v>3259</v>
      </c>
      <c r="N456" s="503">
        <v>1895797</v>
      </c>
      <c r="O456" s="503">
        <v>60980</v>
      </c>
    </row>
    <row r="457" spans="1:15" hidden="1" outlineLevel="2">
      <c r="A457" s="501" t="s">
        <v>4049</v>
      </c>
      <c r="B457" s="501" t="s">
        <v>3090</v>
      </c>
      <c r="C457" s="501" t="s">
        <v>4132</v>
      </c>
      <c r="D457" s="501" t="s">
        <v>4051</v>
      </c>
      <c r="E457" s="501" t="s">
        <v>2884</v>
      </c>
      <c r="F457" s="501" t="s">
        <v>4133</v>
      </c>
      <c r="G457" s="501" t="s">
        <v>3262</v>
      </c>
      <c r="H457" s="502">
        <v>400</v>
      </c>
      <c r="I457" s="501" t="s">
        <v>2087</v>
      </c>
      <c r="J457" s="501" t="s">
        <v>4134</v>
      </c>
      <c r="K457" s="503">
        <v>2665172</v>
      </c>
      <c r="L457" s="501" t="s">
        <v>2079</v>
      </c>
      <c r="M457" s="501" t="s">
        <v>3259</v>
      </c>
      <c r="N457" s="503">
        <v>2905436</v>
      </c>
      <c r="O457" s="503">
        <v>240264</v>
      </c>
    </row>
    <row r="458" spans="1:15" hidden="1" outlineLevel="2">
      <c r="A458" s="501" t="s">
        <v>4049</v>
      </c>
      <c r="B458" s="501" t="s">
        <v>3090</v>
      </c>
      <c r="C458" s="501" t="s">
        <v>4135</v>
      </c>
      <c r="D458" s="501" t="s">
        <v>4051</v>
      </c>
      <c r="E458" s="501" t="s">
        <v>2884</v>
      </c>
      <c r="F458" s="501" t="s">
        <v>4136</v>
      </c>
      <c r="G458" s="501" t="s">
        <v>3262</v>
      </c>
      <c r="H458" s="502">
        <v>277</v>
      </c>
      <c r="I458" s="501" t="s">
        <v>2087</v>
      </c>
      <c r="J458" s="501" t="s">
        <v>4137</v>
      </c>
      <c r="K458" s="503">
        <v>1547580</v>
      </c>
      <c r="L458" s="501" t="s">
        <v>2079</v>
      </c>
      <c r="M458" s="501" t="s">
        <v>3259</v>
      </c>
      <c r="N458" s="503">
        <v>2012014</v>
      </c>
      <c r="O458" s="503">
        <v>464434</v>
      </c>
    </row>
    <row r="459" spans="1:15" hidden="1" outlineLevel="2">
      <c r="A459" s="501" t="s">
        <v>4049</v>
      </c>
      <c r="B459" s="501" t="s">
        <v>3090</v>
      </c>
      <c r="C459" s="501" t="s">
        <v>4138</v>
      </c>
      <c r="D459" s="501" t="s">
        <v>4051</v>
      </c>
      <c r="E459" s="501" t="s">
        <v>2884</v>
      </c>
      <c r="F459" s="501" t="s">
        <v>4139</v>
      </c>
      <c r="G459" s="501" t="s">
        <v>3262</v>
      </c>
      <c r="H459" s="502">
        <v>336.26</v>
      </c>
      <c r="I459" s="501" t="s">
        <v>2087</v>
      </c>
      <c r="J459" s="501" t="s">
        <v>4140</v>
      </c>
      <c r="K459" s="503">
        <v>1857655</v>
      </c>
      <c r="L459" s="501" t="s">
        <v>2079</v>
      </c>
      <c r="M459" s="501" t="s">
        <v>3259</v>
      </c>
      <c r="N459" s="503">
        <v>2442455</v>
      </c>
      <c r="O459" s="503">
        <v>584800</v>
      </c>
    </row>
    <row r="460" spans="1:15" hidden="1" outlineLevel="2">
      <c r="A460" s="501" t="s">
        <v>4049</v>
      </c>
      <c r="B460" s="501" t="s">
        <v>3090</v>
      </c>
      <c r="C460" s="501" t="s">
        <v>4141</v>
      </c>
      <c r="D460" s="501" t="s">
        <v>4051</v>
      </c>
      <c r="E460" s="501" t="s">
        <v>2884</v>
      </c>
      <c r="F460" s="501" t="s">
        <v>4142</v>
      </c>
      <c r="G460" s="501" t="s">
        <v>3262</v>
      </c>
      <c r="H460" s="502">
        <v>244</v>
      </c>
      <c r="I460" s="501" t="s">
        <v>2087</v>
      </c>
      <c r="J460" s="501" t="s">
        <v>4143</v>
      </c>
      <c r="K460" s="503">
        <v>1777611</v>
      </c>
      <c r="L460" s="501" t="s">
        <v>2079</v>
      </c>
      <c r="M460" s="501" t="s">
        <v>3259</v>
      </c>
      <c r="N460" s="503">
        <v>1772316</v>
      </c>
      <c r="O460" s="503">
        <v>-5295</v>
      </c>
    </row>
    <row r="461" spans="1:15" hidden="1" outlineLevel="2">
      <c r="A461" s="501" t="s">
        <v>4049</v>
      </c>
      <c r="B461" s="501" t="s">
        <v>3090</v>
      </c>
      <c r="C461" s="501" t="s">
        <v>4141</v>
      </c>
      <c r="D461" s="501" t="s">
        <v>4051</v>
      </c>
      <c r="E461" s="501" t="s">
        <v>2884</v>
      </c>
      <c r="F461" s="501" t="s">
        <v>4144</v>
      </c>
      <c r="G461" s="501" t="s">
        <v>3262</v>
      </c>
      <c r="H461" s="502">
        <v>794.5</v>
      </c>
      <c r="I461" s="501" t="s">
        <v>2087</v>
      </c>
      <c r="J461" s="501" t="s">
        <v>4145</v>
      </c>
      <c r="K461" s="503">
        <v>5788163</v>
      </c>
      <c r="L461" s="501" t="s">
        <v>2079</v>
      </c>
      <c r="M461" s="501" t="s">
        <v>3259</v>
      </c>
      <c r="N461" s="503">
        <v>5770922</v>
      </c>
      <c r="O461" s="503">
        <v>-17241</v>
      </c>
    </row>
    <row r="462" spans="1:15" hidden="1" outlineLevel="2">
      <c r="A462" s="501" t="s">
        <v>4049</v>
      </c>
      <c r="B462" s="501" t="s">
        <v>3090</v>
      </c>
      <c r="C462" s="501" t="s">
        <v>4141</v>
      </c>
      <c r="D462" s="501" t="s">
        <v>4051</v>
      </c>
      <c r="E462" s="501" t="s">
        <v>2884</v>
      </c>
      <c r="F462" s="501" t="s">
        <v>4146</v>
      </c>
      <c r="G462" s="501" t="s">
        <v>3262</v>
      </c>
      <c r="H462" s="502">
        <v>6100</v>
      </c>
      <c r="I462" s="501" t="s">
        <v>2087</v>
      </c>
      <c r="J462" s="501" t="s">
        <v>4147</v>
      </c>
      <c r="K462" s="503">
        <v>44440269</v>
      </c>
      <c r="L462" s="501" t="s">
        <v>2079</v>
      </c>
      <c r="M462" s="501" t="s">
        <v>3259</v>
      </c>
      <c r="N462" s="503">
        <v>44307899</v>
      </c>
      <c r="O462" s="503">
        <v>-132370</v>
      </c>
    </row>
    <row r="463" spans="1:15" hidden="1" outlineLevel="2">
      <c r="A463" s="501" t="s">
        <v>4049</v>
      </c>
      <c r="B463" s="501" t="s">
        <v>3090</v>
      </c>
      <c r="C463" s="501" t="s">
        <v>4141</v>
      </c>
      <c r="D463" s="501" t="s">
        <v>4051</v>
      </c>
      <c r="E463" s="501" t="s">
        <v>2884</v>
      </c>
      <c r="F463" s="501" t="s">
        <v>4148</v>
      </c>
      <c r="G463" s="501" t="s">
        <v>3262</v>
      </c>
      <c r="H463" s="502">
        <v>3000</v>
      </c>
      <c r="I463" s="501" t="s">
        <v>2087</v>
      </c>
      <c r="J463" s="501" t="s">
        <v>4149</v>
      </c>
      <c r="K463" s="503">
        <v>20292210</v>
      </c>
      <c r="L463" s="501" t="s">
        <v>2079</v>
      </c>
      <c r="M463" s="501" t="s">
        <v>3259</v>
      </c>
      <c r="N463" s="503">
        <v>21790770</v>
      </c>
      <c r="O463" s="503">
        <v>1498560</v>
      </c>
    </row>
    <row r="464" spans="1:15" hidden="1" outlineLevel="2">
      <c r="A464" s="501" t="s">
        <v>4049</v>
      </c>
      <c r="B464" s="501" t="s">
        <v>3090</v>
      </c>
      <c r="C464" s="501" t="s">
        <v>4150</v>
      </c>
      <c r="D464" s="501" t="s">
        <v>4051</v>
      </c>
      <c r="E464" s="501" t="s">
        <v>3289</v>
      </c>
      <c r="F464" s="501" t="s">
        <v>4151</v>
      </c>
      <c r="G464" s="501" t="s">
        <v>3275</v>
      </c>
      <c r="H464" s="502">
        <v>8062</v>
      </c>
      <c r="I464" s="501" t="s">
        <v>2087</v>
      </c>
      <c r="J464" s="501" t="s">
        <v>4152</v>
      </c>
      <c r="K464" s="503">
        <v>60045776</v>
      </c>
      <c r="L464" s="501" t="s">
        <v>2079</v>
      </c>
      <c r="M464" s="501" t="s">
        <v>3259</v>
      </c>
      <c r="N464" s="503">
        <v>58559063</v>
      </c>
      <c r="O464" s="503">
        <v>-1486713</v>
      </c>
    </row>
    <row r="465" spans="1:15" hidden="1" outlineLevel="2">
      <c r="A465" s="501" t="s">
        <v>4049</v>
      </c>
      <c r="B465" s="501" t="s">
        <v>3090</v>
      </c>
      <c r="C465" s="501" t="s">
        <v>4150</v>
      </c>
      <c r="D465" s="501" t="s">
        <v>4051</v>
      </c>
      <c r="E465" s="501" t="s">
        <v>2884</v>
      </c>
      <c r="F465" s="501" t="s">
        <v>4153</v>
      </c>
      <c r="G465" s="501" t="s">
        <v>3262</v>
      </c>
      <c r="H465" s="502">
        <v>321.12</v>
      </c>
      <c r="I465" s="501" t="s">
        <v>2087</v>
      </c>
      <c r="J465" s="501" t="s">
        <v>4154</v>
      </c>
      <c r="K465" s="503">
        <v>2316550</v>
      </c>
      <c r="L465" s="501" t="s">
        <v>2079</v>
      </c>
      <c r="M465" s="501" t="s">
        <v>3259</v>
      </c>
      <c r="N465" s="503">
        <v>2332484</v>
      </c>
      <c r="O465" s="503">
        <v>15934</v>
      </c>
    </row>
    <row r="466" spans="1:15" hidden="1" outlineLevel="2">
      <c r="A466" s="501" t="s">
        <v>4049</v>
      </c>
      <c r="B466" s="501" t="s">
        <v>3090</v>
      </c>
      <c r="C466" s="501" t="s">
        <v>4155</v>
      </c>
      <c r="D466" s="501" t="s">
        <v>4051</v>
      </c>
      <c r="E466" s="501" t="s">
        <v>2884</v>
      </c>
      <c r="F466" s="501" t="s">
        <v>4156</v>
      </c>
      <c r="G466" s="501" t="s">
        <v>3262</v>
      </c>
      <c r="H466" s="502">
        <v>1045</v>
      </c>
      <c r="I466" s="501" t="s">
        <v>2087</v>
      </c>
      <c r="J466" s="501" t="s">
        <v>4157</v>
      </c>
      <c r="K466" s="503">
        <v>5964860</v>
      </c>
      <c r="L466" s="501" t="s">
        <v>2079</v>
      </c>
      <c r="M466" s="501" t="s">
        <v>3259</v>
      </c>
      <c r="N466" s="503">
        <v>7590452</v>
      </c>
      <c r="O466" s="503">
        <v>1625592</v>
      </c>
    </row>
    <row r="467" spans="1:15" hidden="1" outlineLevel="2">
      <c r="A467" s="501" t="s">
        <v>4049</v>
      </c>
      <c r="B467" s="501" t="s">
        <v>3090</v>
      </c>
      <c r="C467" s="501" t="s">
        <v>4158</v>
      </c>
      <c r="D467" s="501" t="s">
        <v>4051</v>
      </c>
      <c r="E467" s="501" t="s">
        <v>2884</v>
      </c>
      <c r="F467" s="501" t="s">
        <v>4159</v>
      </c>
      <c r="G467" s="501" t="s">
        <v>3262</v>
      </c>
      <c r="H467" s="502">
        <v>4620</v>
      </c>
      <c r="I467" s="501" t="s">
        <v>2087</v>
      </c>
      <c r="J467" s="501" t="s">
        <v>4160</v>
      </c>
      <c r="K467" s="503">
        <v>32165318</v>
      </c>
      <c r="L467" s="501" t="s">
        <v>2079</v>
      </c>
      <c r="M467" s="501" t="s">
        <v>3259</v>
      </c>
      <c r="N467" s="503">
        <v>33557786</v>
      </c>
      <c r="O467" s="503">
        <v>1392468</v>
      </c>
    </row>
    <row r="468" spans="1:15" hidden="1" outlineLevel="2">
      <c r="A468" s="501" t="s">
        <v>4049</v>
      </c>
      <c r="B468" s="501" t="s">
        <v>3090</v>
      </c>
      <c r="C468" s="501" t="s">
        <v>4158</v>
      </c>
      <c r="D468" s="501" t="s">
        <v>4051</v>
      </c>
      <c r="E468" s="501" t="s">
        <v>2884</v>
      </c>
      <c r="F468" s="501" t="s">
        <v>4161</v>
      </c>
      <c r="G468" s="501" t="s">
        <v>3262</v>
      </c>
      <c r="H468" s="502">
        <v>70750</v>
      </c>
      <c r="I468" s="501" t="s">
        <v>2087</v>
      </c>
      <c r="J468" s="501" t="s">
        <v>4162</v>
      </c>
      <c r="K468" s="503">
        <v>485249488</v>
      </c>
      <c r="L468" s="501" t="s">
        <v>2079</v>
      </c>
      <c r="M468" s="501" t="s">
        <v>3259</v>
      </c>
      <c r="N468" s="503">
        <v>513898993</v>
      </c>
      <c r="O468" s="503">
        <v>28649505</v>
      </c>
    </row>
    <row r="469" spans="1:15" hidden="1" outlineLevel="2">
      <c r="A469" s="501" t="s">
        <v>4049</v>
      </c>
      <c r="B469" s="501" t="s">
        <v>3090</v>
      </c>
      <c r="C469" s="501" t="s">
        <v>4163</v>
      </c>
      <c r="D469" s="501" t="s">
        <v>4051</v>
      </c>
      <c r="E469" s="501" t="s">
        <v>2884</v>
      </c>
      <c r="F469" s="501" t="s">
        <v>4164</v>
      </c>
      <c r="G469" s="501" t="s">
        <v>3262</v>
      </c>
      <c r="H469" s="502">
        <v>250</v>
      </c>
      <c r="I469" s="501" t="s">
        <v>2087</v>
      </c>
      <c r="J469" s="501" t="s">
        <v>4165</v>
      </c>
      <c r="K469" s="503">
        <v>1385500</v>
      </c>
      <c r="L469" s="501" t="s">
        <v>2079</v>
      </c>
      <c r="M469" s="501" t="s">
        <v>3259</v>
      </c>
      <c r="N469" s="503">
        <v>1815898</v>
      </c>
      <c r="O469" s="503">
        <v>430398</v>
      </c>
    </row>
    <row r="470" spans="1:15" hidden="1" outlineLevel="2">
      <c r="A470" s="501" t="s">
        <v>4049</v>
      </c>
      <c r="B470" s="501" t="s">
        <v>3090</v>
      </c>
      <c r="C470" s="501" t="s">
        <v>4166</v>
      </c>
      <c r="D470" s="501" t="s">
        <v>4051</v>
      </c>
      <c r="E470" s="501" t="s">
        <v>2884</v>
      </c>
      <c r="F470" s="501" t="s">
        <v>4167</v>
      </c>
      <c r="G470" s="501" t="s">
        <v>3262</v>
      </c>
      <c r="H470" s="502">
        <v>760</v>
      </c>
      <c r="I470" s="501" t="s">
        <v>2002</v>
      </c>
      <c r="J470" s="501" t="s">
        <v>4168</v>
      </c>
      <c r="K470" s="503">
        <v>4678264</v>
      </c>
      <c r="L470" s="501" t="s">
        <v>2079</v>
      </c>
      <c r="M470" s="501" t="s">
        <v>4015</v>
      </c>
      <c r="N470" s="503">
        <v>6130882</v>
      </c>
      <c r="O470" s="503">
        <v>1452618</v>
      </c>
    </row>
    <row r="471" spans="1:15" hidden="1" outlineLevel="2">
      <c r="A471" s="501" t="s">
        <v>4049</v>
      </c>
      <c r="B471" s="501" t="s">
        <v>3090</v>
      </c>
      <c r="C471" s="501" t="s">
        <v>4166</v>
      </c>
      <c r="D471" s="501" t="s">
        <v>4051</v>
      </c>
      <c r="E471" s="501" t="s">
        <v>2884</v>
      </c>
      <c r="F471" s="501" t="s">
        <v>4169</v>
      </c>
      <c r="G471" s="501" t="s">
        <v>3262</v>
      </c>
      <c r="H471" s="502">
        <v>1260.01</v>
      </c>
      <c r="I471" s="501" t="s">
        <v>2002</v>
      </c>
      <c r="J471" s="501" t="s">
        <v>4170</v>
      </c>
      <c r="K471" s="503">
        <v>7824662</v>
      </c>
      <c r="L471" s="501" t="s">
        <v>2079</v>
      </c>
      <c r="M471" s="501" t="s">
        <v>4015</v>
      </c>
      <c r="N471" s="503">
        <v>10164438</v>
      </c>
      <c r="O471" s="503">
        <v>2339776</v>
      </c>
    </row>
    <row r="472" spans="1:15" hidden="1" outlineLevel="2">
      <c r="A472" s="501" t="s">
        <v>4049</v>
      </c>
      <c r="B472" s="501" t="s">
        <v>3090</v>
      </c>
      <c r="C472" s="501" t="s">
        <v>4171</v>
      </c>
      <c r="D472" s="501" t="s">
        <v>4051</v>
      </c>
      <c r="E472" s="501" t="s">
        <v>2884</v>
      </c>
      <c r="F472" s="501" t="s">
        <v>4172</v>
      </c>
      <c r="G472" s="501" t="s">
        <v>3262</v>
      </c>
      <c r="H472" s="502">
        <v>10469.64</v>
      </c>
      <c r="I472" s="501" t="s">
        <v>2002</v>
      </c>
      <c r="J472" s="501" t="s">
        <v>4173</v>
      </c>
      <c r="K472" s="503">
        <v>75554471</v>
      </c>
      <c r="L472" s="501" t="s">
        <v>2079</v>
      </c>
      <c r="M472" s="501" t="s">
        <v>4015</v>
      </c>
      <c r="N472" s="503">
        <v>84458062</v>
      </c>
      <c r="O472" s="503">
        <v>8903591</v>
      </c>
    </row>
    <row r="473" spans="1:15" hidden="1" outlineLevel="2">
      <c r="A473" s="501" t="s">
        <v>4049</v>
      </c>
      <c r="B473" s="501" t="s">
        <v>3090</v>
      </c>
      <c r="C473" s="501" t="s">
        <v>4171</v>
      </c>
      <c r="D473" s="501" t="s">
        <v>4051</v>
      </c>
      <c r="E473" s="501" t="s">
        <v>2884</v>
      </c>
      <c r="F473" s="501" t="s">
        <v>4174</v>
      </c>
      <c r="G473" s="501" t="s">
        <v>3262</v>
      </c>
      <c r="H473" s="502">
        <v>3027.59</v>
      </c>
      <c r="I473" s="501" t="s">
        <v>2002</v>
      </c>
      <c r="J473" s="501" t="s">
        <v>4175</v>
      </c>
      <c r="K473" s="503">
        <v>23521226</v>
      </c>
      <c r="L473" s="501" t="s">
        <v>2079</v>
      </c>
      <c r="M473" s="501" t="s">
        <v>4015</v>
      </c>
      <c r="N473" s="503">
        <v>24423417</v>
      </c>
      <c r="O473" s="503">
        <v>902191</v>
      </c>
    </row>
    <row r="474" spans="1:15" hidden="1" outlineLevel="2">
      <c r="A474" s="501" t="s">
        <v>4049</v>
      </c>
      <c r="B474" s="501" t="s">
        <v>3090</v>
      </c>
      <c r="C474" s="501" t="s">
        <v>4176</v>
      </c>
      <c r="D474" s="501" t="s">
        <v>4051</v>
      </c>
      <c r="E474" s="501" t="s">
        <v>2884</v>
      </c>
      <c r="F474" s="501" t="s">
        <v>4177</v>
      </c>
      <c r="G474" s="501" t="s">
        <v>3262</v>
      </c>
      <c r="H474" s="502">
        <v>53.86</v>
      </c>
      <c r="I474" s="501" t="s">
        <v>2002</v>
      </c>
      <c r="J474" s="501" t="s">
        <v>4178</v>
      </c>
      <c r="K474" s="503">
        <v>367619</v>
      </c>
      <c r="L474" s="501" t="s">
        <v>2079</v>
      </c>
      <c r="M474" s="501" t="s">
        <v>4015</v>
      </c>
      <c r="N474" s="503">
        <v>434486</v>
      </c>
      <c r="O474" s="503">
        <v>66867</v>
      </c>
    </row>
    <row r="475" spans="1:15" hidden="1" outlineLevel="2">
      <c r="A475" s="501" t="s">
        <v>4049</v>
      </c>
      <c r="B475" s="501" t="s">
        <v>3090</v>
      </c>
      <c r="C475" s="501" t="s">
        <v>4176</v>
      </c>
      <c r="D475" s="501" t="s">
        <v>4051</v>
      </c>
      <c r="E475" s="501" t="s">
        <v>2884</v>
      </c>
      <c r="F475" s="501" t="s">
        <v>4179</v>
      </c>
      <c r="G475" s="501" t="s">
        <v>3262</v>
      </c>
      <c r="H475" s="502">
        <v>50.91</v>
      </c>
      <c r="I475" s="501" t="s">
        <v>2002</v>
      </c>
      <c r="J475" s="501" t="s">
        <v>4180</v>
      </c>
      <c r="K475" s="503">
        <v>411234</v>
      </c>
      <c r="L475" s="501" t="s">
        <v>2079</v>
      </c>
      <c r="M475" s="501" t="s">
        <v>4015</v>
      </c>
      <c r="N475" s="503">
        <v>410688</v>
      </c>
      <c r="O475" s="503">
        <v>-546</v>
      </c>
    </row>
    <row r="476" spans="1:15" hidden="1" outlineLevel="2">
      <c r="A476" s="501" t="s">
        <v>4049</v>
      </c>
      <c r="B476" s="501" t="s">
        <v>3090</v>
      </c>
      <c r="C476" s="501" t="s">
        <v>4181</v>
      </c>
      <c r="D476" s="501" t="s">
        <v>4051</v>
      </c>
      <c r="E476" s="501" t="s">
        <v>2884</v>
      </c>
      <c r="F476" s="501" t="s">
        <v>4182</v>
      </c>
      <c r="G476" s="501" t="s">
        <v>3262</v>
      </c>
      <c r="H476" s="502">
        <v>42400</v>
      </c>
      <c r="I476" s="501" t="s">
        <v>2087</v>
      </c>
      <c r="J476" s="501" t="s">
        <v>4183</v>
      </c>
      <c r="K476" s="503">
        <v>307391096</v>
      </c>
      <c r="L476" s="501" t="s">
        <v>2079</v>
      </c>
      <c r="M476" s="501" t="s">
        <v>3259</v>
      </c>
      <c r="N476" s="503">
        <v>307976216</v>
      </c>
      <c r="O476" s="503">
        <v>585120</v>
      </c>
    </row>
    <row r="477" spans="1:15" hidden="1" outlineLevel="2">
      <c r="A477" s="501" t="s">
        <v>4049</v>
      </c>
      <c r="B477" s="501" t="s">
        <v>3090</v>
      </c>
      <c r="C477" s="501" t="s">
        <v>4181</v>
      </c>
      <c r="D477" s="501" t="s">
        <v>4051</v>
      </c>
      <c r="E477" s="501" t="s">
        <v>2884</v>
      </c>
      <c r="F477" s="501" t="s">
        <v>4184</v>
      </c>
      <c r="G477" s="501" t="s">
        <v>3262</v>
      </c>
      <c r="H477" s="502">
        <v>13000</v>
      </c>
      <c r="I477" s="501" t="s">
        <v>2087</v>
      </c>
      <c r="J477" s="501" t="s">
        <v>4185</v>
      </c>
      <c r="K477" s="503">
        <v>94198650</v>
      </c>
      <c r="L477" s="501" t="s">
        <v>2079</v>
      </c>
      <c r="M477" s="501" t="s">
        <v>3259</v>
      </c>
      <c r="N477" s="503">
        <v>94426670</v>
      </c>
      <c r="O477" s="503">
        <v>228020</v>
      </c>
    </row>
    <row r="478" spans="1:15" outlineLevel="1" collapsed="1">
      <c r="A478" s="504" t="s">
        <v>3246</v>
      </c>
      <c r="B478" s="504" t="s">
        <v>3090</v>
      </c>
      <c r="C478" s="504" t="s">
        <v>3246</v>
      </c>
      <c r="D478" s="504" t="s">
        <v>3246</v>
      </c>
      <c r="E478" s="504" t="s">
        <v>3246</v>
      </c>
      <c r="F478" s="504" t="s">
        <v>3246</v>
      </c>
      <c r="G478" s="504" t="s">
        <v>3246</v>
      </c>
      <c r="H478" s="505">
        <v>310927.19</v>
      </c>
      <c r="I478" s="504" t="s">
        <v>2002</v>
      </c>
      <c r="J478" s="504" t="s">
        <v>3246</v>
      </c>
      <c r="K478" s="506">
        <v>4059137698</v>
      </c>
      <c r="L478" s="504" t="s">
        <v>2079</v>
      </c>
      <c r="M478" s="504" t="s">
        <v>3246</v>
      </c>
      <c r="N478" s="506">
        <v>4236039432</v>
      </c>
      <c r="O478" s="506">
        <v>176901734</v>
      </c>
    </row>
    <row r="479" spans="1:15" outlineLevel="1">
      <c r="A479" s="504" t="s">
        <v>3246</v>
      </c>
      <c r="B479" s="504" t="s">
        <v>3246</v>
      </c>
      <c r="C479" s="504" t="s">
        <v>3246</v>
      </c>
      <c r="D479" s="504" t="s">
        <v>3246</v>
      </c>
      <c r="E479" s="504" t="s">
        <v>3246</v>
      </c>
      <c r="F479" s="504" t="s">
        <v>3246</v>
      </c>
      <c r="G479" s="504" t="s">
        <v>3246</v>
      </c>
      <c r="H479" s="505">
        <v>237872.09</v>
      </c>
      <c r="I479" s="504" t="s">
        <v>2087</v>
      </c>
      <c r="J479" s="504" t="s">
        <v>3246</v>
      </c>
      <c r="K479" s="506"/>
      <c r="L479" s="504" t="s">
        <v>3246</v>
      </c>
      <c r="M479" s="504" t="s">
        <v>3246</v>
      </c>
      <c r="N479" s="506"/>
      <c r="O479" s="506"/>
    </row>
    <row r="480" spans="1:15">
      <c r="A480" s="509" t="s">
        <v>3246</v>
      </c>
      <c r="B480" s="509" t="s">
        <v>3246</v>
      </c>
      <c r="C480" s="509" t="s">
        <v>3246</v>
      </c>
      <c r="D480" s="509" t="s">
        <v>3246</v>
      </c>
      <c r="E480" s="509" t="s">
        <v>3246</v>
      </c>
      <c r="F480" s="509" t="s">
        <v>3246</v>
      </c>
      <c r="G480" s="509" t="s">
        <v>3246</v>
      </c>
      <c r="H480" s="510">
        <v>313197.19</v>
      </c>
      <c r="I480" s="509" t="s">
        <v>2002</v>
      </c>
      <c r="J480" s="509" t="s">
        <v>3246</v>
      </c>
      <c r="K480" s="511">
        <v>29810168725</v>
      </c>
      <c r="L480" s="509" t="s">
        <v>2079</v>
      </c>
      <c r="M480" s="509" t="s">
        <v>3246</v>
      </c>
      <c r="N480" s="511">
        <v>29557411689</v>
      </c>
      <c r="O480" s="511">
        <v>-252757036</v>
      </c>
    </row>
    <row r="481" spans="1:15">
      <c r="A481" s="509" t="s">
        <v>3246</v>
      </c>
      <c r="B481" s="509" t="s">
        <v>3246</v>
      </c>
      <c r="C481" s="509" t="s">
        <v>3246</v>
      </c>
      <c r="D481" s="509" t="s">
        <v>3246</v>
      </c>
      <c r="E481" s="509" t="s">
        <v>3246</v>
      </c>
      <c r="F481" s="509" t="s">
        <v>3246</v>
      </c>
      <c r="G481" s="509" t="s">
        <v>3246</v>
      </c>
      <c r="H481" s="510">
        <v>3721419.52</v>
      </c>
      <c r="I481" s="509" t="s">
        <v>2087</v>
      </c>
      <c r="J481" s="509" t="s">
        <v>3246</v>
      </c>
      <c r="K481" s="511"/>
      <c r="L481" s="509" t="s">
        <v>3246</v>
      </c>
      <c r="M481" s="509" t="s">
        <v>3246</v>
      </c>
      <c r="N481" s="511"/>
      <c r="O481" s="511"/>
    </row>
    <row r="484" spans="1:15" ht="45">
      <c r="A484" s="472" t="s">
        <v>3247</v>
      </c>
      <c r="B484" s="471" t="s">
        <v>1843</v>
      </c>
      <c r="C484" s="471" t="s">
        <v>0</v>
      </c>
      <c r="D484" s="471" t="s">
        <v>3248</v>
      </c>
      <c r="E484" s="472" t="s">
        <v>2873</v>
      </c>
      <c r="F484" s="471" t="s">
        <v>2875</v>
      </c>
      <c r="G484" s="471" t="s">
        <v>3249</v>
      </c>
      <c r="H484" s="471" t="s">
        <v>2642</v>
      </c>
      <c r="I484" s="471" t="s">
        <v>2641</v>
      </c>
      <c r="J484" s="471" t="s">
        <v>3250</v>
      </c>
      <c r="K484" s="471" t="s">
        <v>3251</v>
      </c>
      <c r="L484" s="471" t="s">
        <v>3252</v>
      </c>
      <c r="M484" s="471" t="s">
        <v>3253</v>
      </c>
      <c r="N484" s="472" t="s">
        <v>3254</v>
      </c>
      <c r="O484" s="472" t="s">
        <v>3255</v>
      </c>
    </row>
    <row r="485" spans="1:15" ht="15" hidden="1" outlineLevel="2">
      <c r="A485" s="473" t="s">
        <v>3256</v>
      </c>
      <c r="B485" s="473" t="s">
        <v>5409</v>
      </c>
      <c r="C485" s="473" t="s">
        <v>3246</v>
      </c>
      <c r="D485" s="473" t="s">
        <v>3246</v>
      </c>
      <c r="E485" s="473" t="s">
        <v>5410</v>
      </c>
      <c r="F485" s="473" t="s">
        <v>5411</v>
      </c>
      <c r="G485" s="473" t="s">
        <v>3262</v>
      </c>
      <c r="H485" s="476">
        <v>14212</v>
      </c>
      <c r="I485" s="473" t="s">
        <v>2087</v>
      </c>
      <c r="J485" s="473" t="s">
        <v>5412</v>
      </c>
      <c r="K485" s="47">
        <v>103345400</v>
      </c>
      <c r="L485" s="473" t="s">
        <v>2079</v>
      </c>
      <c r="M485" s="473" t="s">
        <v>3259</v>
      </c>
      <c r="N485" s="47">
        <v>103230141</v>
      </c>
      <c r="O485" s="47">
        <v>-115259</v>
      </c>
    </row>
    <row r="486" spans="1:15" ht="15" hidden="1" outlineLevel="2">
      <c r="A486" s="473" t="s">
        <v>3256</v>
      </c>
      <c r="B486" s="473" t="s">
        <v>5409</v>
      </c>
      <c r="C486" s="473" t="s">
        <v>3246</v>
      </c>
      <c r="D486" s="473" t="s">
        <v>3246</v>
      </c>
      <c r="E486" s="473" t="s">
        <v>5410</v>
      </c>
      <c r="F486" s="473" t="s">
        <v>5413</v>
      </c>
      <c r="G486" s="473" t="s">
        <v>3262</v>
      </c>
      <c r="H486" s="476">
        <v>390</v>
      </c>
      <c r="I486" s="473" t="s">
        <v>2087</v>
      </c>
      <c r="J486" s="473" t="s">
        <v>3376</v>
      </c>
      <c r="K486" s="47">
        <v>2835963</v>
      </c>
      <c r="L486" s="473" t="s">
        <v>2079</v>
      </c>
      <c r="M486" s="473" t="s">
        <v>3259</v>
      </c>
      <c r="N486" s="47">
        <v>2832800</v>
      </c>
      <c r="O486" s="47">
        <v>-3163</v>
      </c>
    </row>
    <row r="487" spans="1:15" ht="15" hidden="1" outlineLevel="2">
      <c r="A487" s="473" t="s">
        <v>3256</v>
      </c>
      <c r="B487" s="473" t="s">
        <v>5409</v>
      </c>
      <c r="C487" s="473" t="s">
        <v>3246</v>
      </c>
      <c r="D487" s="473" t="s">
        <v>3246</v>
      </c>
      <c r="E487" s="473" t="s">
        <v>5410</v>
      </c>
      <c r="F487" s="473" t="s">
        <v>5414</v>
      </c>
      <c r="G487" s="473" t="s">
        <v>3262</v>
      </c>
      <c r="H487" s="476">
        <v>79475.89</v>
      </c>
      <c r="I487" s="473" t="s">
        <v>2087</v>
      </c>
      <c r="J487" s="473" t="s">
        <v>3380</v>
      </c>
      <c r="K487" s="47">
        <v>578048017</v>
      </c>
      <c r="L487" s="473" t="s">
        <v>2079</v>
      </c>
      <c r="M487" s="473" t="s">
        <v>3259</v>
      </c>
      <c r="N487" s="47">
        <v>577280280</v>
      </c>
      <c r="O487" s="47">
        <v>-767737</v>
      </c>
    </row>
    <row r="488" spans="1:15" ht="15" hidden="1" outlineLevel="2">
      <c r="A488" s="473" t="s">
        <v>3256</v>
      </c>
      <c r="B488" s="473" t="s">
        <v>5409</v>
      </c>
      <c r="C488" s="473" t="s">
        <v>3246</v>
      </c>
      <c r="D488" s="473" t="s">
        <v>3246</v>
      </c>
      <c r="E488" s="473" t="s">
        <v>5410</v>
      </c>
      <c r="F488" s="473" t="s">
        <v>5415</v>
      </c>
      <c r="G488" s="473" t="s">
        <v>3262</v>
      </c>
      <c r="H488" s="476">
        <v>398</v>
      </c>
      <c r="I488" s="473" t="s">
        <v>2087</v>
      </c>
      <c r="J488" s="473" t="s">
        <v>5416</v>
      </c>
      <c r="K488" s="47">
        <v>2894754</v>
      </c>
      <c r="L488" s="473" t="s">
        <v>2079</v>
      </c>
      <c r="M488" s="473" t="s">
        <v>3259</v>
      </c>
      <c r="N488" s="47">
        <v>2890909</v>
      </c>
      <c r="O488" s="47">
        <v>-3845</v>
      </c>
    </row>
    <row r="489" spans="1:15" ht="15" hidden="1" outlineLevel="2">
      <c r="A489" s="473" t="s">
        <v>3256</v>
      </c>
      <c r="B489" s="473" t="s">
        <v>5409</v>
      </c>
      <c r="C489" s="473" t="s">
        <v>3246</v>
      </c>
      <c r="D489" s="473" t="s">
        <v>3246</v>
      </c>
      <c r="E489" s="473" t="s">
        <v>5410</v>
      </c>
      <c r="F489" s="473" t="s">
        <v>5417</v>
      </c>
      <c r="G489" s="473" t="s">
        <v>3262</v>
      </c>
      <c r="H489" s="476">
        <v>106402.25</v>
      </c>
      <c r="I489" s="473" t="s">
        <v>2087</v>
      </c>
      <c r="J489" s="473" t="s">
        <v>5418</v>
      </c>
      <c r="K489" s="47">
        <v>774142338</v>
      </c>
      <c r="L489" s="473" t="s">
        <v>2079</v>
      </c>
      <c r="M489" s="473" t="s">
        <v>3259</v>
      </c>
      <c r="N489" s="47">
        <v>772862319</v>
      </c>
      <c r="O489" s="47">
        <v>-1280019</v>
      </c>
    </row>
    <row r="490" spans="1:15" ht="15" hidden="1" outlineLevel="2">
      <c r="A490" s="473" t="s">
        <v>3256</v>
      </c>
      <c r="B490" s="473" t="s">
        <v>5409</v>
      </c>
      <c r="C490" s="473" t="s">
        <v>3246</v>
      </c>
      <c r="D490" s="473" t="s">
        <v>3246</v>
      </c>
      <c r="E490" s="473" t="s">
        <v>5410</v>
      </c>
      <c r="F490" s="473" t="s">
        <v>5419</v>
      </c>
      <c r="G490" s="473" t="s">
        <v>3262</v>
      </c>
      <c r="H490" s="476">
        <v>79211.199999999997</v>
      </c>
      <c r="I490" s="473" t="s">
        <v>2087</v>
      </c>
      <c r="J490" s="473" t="s">
        <v>5420</v>
      </c>
      <c r="K490" s="47">
        <v>575733933</v>
      </c>
      <c r="L490" s="473" t="s">
        <v>2079</v>
      </c>
      <c r="M490" s="473" t="s">
        <v>3259</v>
      </c>
      <c r="N490" s="47">
        <v>575357680</v>
      </c>
      <c r="O490" s="47">
        <v>-376253</v>
      </c>
    </row>
    <row r="491" spans="1:15" ht="15" hidden="1" outlineLevel="2">
      <c r="A491" s="473" t="s">
        <v>3256</v>
      </c>
      <c r="B491" s="473" t="s">
        <v>5409</v>
      </c>
      <c r="C491" s="473" t="s">
        <v>3246</v>
      </c>
      <c r="D491" s="473" t="s">
        <v>3246</v>
      </c>
      <c r="E491" s="473" t="s">
        <v>5410</v>
      </c>
      <c r="F491" s="473" t="s">
        <v>5421</v>
      </c>
      <c r="G491" s="473" t="s">
        <v>3262</v>
      </c>
      <c r="H491" s="476">
        <v>220</v>
      </c>
      <c r="I491" s="473" t="s">
        <v>2087</v>
      </c>
      <c r="J491" s="473" t="s">
        <v>5422</v>
      </c>
      <c r="K491" s="47">
        <v>1599035</v>
      </c>
      <c r="L491" s="473" t="s">
        <v>2079</v>
      </c>
      <c r="M491" s="473" t="s">
        <v>3259</v>
      </c>
      <c r="N491" s="47">
        <v>1597990</v>
      </c>
      <c r="O491" s="47">
        <v>-1045</v>
      </c>
    </row>
    <row r="492" spans="1:15" ht="15" hidden="1" outlineLevel="2">
      <c r="A492" s="473" t="s">
        <v>3256</v>
      </c>
      <c r="B492" s="473" t="s">
        <v>5409</v>
      </c>
      <c r="C492" s="473" t="s">
        <v>3246</v>
      </c>
      <c r="D492" s="473" t="s">
        <v>3246</v>
      </c>
      <c r="E492" s="473" t="s">
        <v>5410</v>
      </c>
      <c r="F492" s="473" t="s">
        <v>5423</v>
      </c>
      <c r="G492" s="473" t="s">
        <v>3262</v>
      </c>
      <c r="H492" s="476">
        <v>210</v>
      </c>
      <c r="I492" s="473" t="s">
        <v>2087</v>
      </c>
      <c r="J492" s="473" t="s">
        <v>5424</v>
      </c>
      <c r="K492" s="47">
        <v>1530661</v>
      </c>
      <c r="L492" s="473" t="s">
        <v>2079</v>
      </c>
      <c r="M492" s="473" t="s">
        <v>3259</v>
      </c>
      <c r="N492" s="47">
        <v>1525354</v>
      </c>
      <c r="O492" s="47">
        <v>-5307</v>
      </c>
    </row>
    <row r="493" spans="1:15" ht="15" hidden="1" outlineLevel="2">
      <c r="A493" s="473" t="s">
        <v>3256</v>
      </c>
      <c r="B493" s="473" t="s">
        <v>5409</v>
      </c>
      <c r="C493" s="473" t="s">
        <v>3246</v>
      </c>
      <c r="D493" s="473" t="s">
        <v>3246</v>
      </c>
      <c r="E493" s="473" t="s">
        <v>5410</v>
      </c>
      <c r="F493" s="473" t="s">
        <v>5425</v>
      </c>
      <c r="G493" s="473" t="s">
        <v>3262</v>
      </c>
      <c r="H493" s="476">
        <v>1616</v>
      </c>
      <c r="I493" s="473" t="s">
        <v>2087</v>
      </c>
      <c r="J493" s="473" t="s">
        <v>5426</v>
      </c>
      <c r="K493" s="47">
        <v>11780349</v>
      </c>
      <c r="L493" s="473" t="s">
        <v>2079</v>
      </c>
      <c r="M493" s="473" t="s">
        <v>3259</v>
      </c>
      <c r="N493" s="47">
        <v>11737961</v>
      </c>
      <c r="O493" s="47">
        <v>-42388</v>
      </c>
    </row>
    <row r="494" spans="1:15" ht="15" hidden="1" outlineLevel="2">
      <c r="A494" s="473" t="s">
        <v>3256</v>
      </c>
      <c r="B494" s="473" t="s">
        <v>5409</v>
      </c>
      <c r="C494" s="473" t="s">
        <v>3246</v>
      </c>
      <c r="D494" s="473" t="s">
        <v>3246</v>
      </c>
      <c r="E494" s="473" t="s">
        <v>5410</v>
      </c>
      <c r="F494" s="473" t="s">
        <v>5427</v>
      </c>
      <c r="G494" s="473" t="s">
        <v>3262</v>
      </c>
      <c r="H494" s="476">
        <v>15728.33</v>
      </c>
      <c r="I494" s="473" t="s">
        <v>2087</v>
      </c>
      <c r="J494" s="473" t="s">
        <v>3509</v>
      </c>
      <c r="K494" s="47">
        <v>114618632</v>
      </c>
      <c r="L494" s="473" t="s">
        <v>2079</v>
      </c>
      <c r="M494" s="473" t="s">
        <v>3259</v>
      </c>
      <c r="N494" s="47">
        <v>114244141</v>
      </c>
      <c r="O494" s="47">
        <v>-374491</v>
      </c>
    </row>
    <row r="495" spans="1:15" ht="15" hidden="1" outlineLevel="2">
      <c r="A495" s="473" t="s">
        <v>3256</v>
      </c>
      <c r="B495" s="473" t="s">
        <v>5409</v>
      </c>
      <c r="C495" s="473" t="s">
        <v>3246</v>
      </c>
      <c r="D495" s="473" t="s">
        <v>3246</v>
      </c>
      <c r="E495" s="473" t="s">
        <v>5410</v>
      </c>
      <c r="F495" s="473" t="s">
        <v>5428</v>
      </c>
      <c r="G495" s="473" t="s">
        <v>3262</v>
      </c>
      <c r="H495" s="476">
        <v>52377.279999999999</v>
      </c>
      <c r="I495" s="473" t="s">
        <v>2087</v>
      </c>
      <c r="J495" s="473" t="s">
        <v>5429</v>
      </c>
      <c r="K495" s="47">
        <v>381694190</v>
      </c>
      <c r="L495" s="473" t="s">
        <v>2079</v>
      </c>
      <c r="M495" s="473" t="s">
        <v>3259</v>
      </c>
      <c r="N495" s="47">
        <v>380447087</v>
      </c>
      <c r="O495" s="47">
        <v>-1247103</v>
      </c>
    </row>
    <row r="496" spans="1:15" ht="15" hidden="1" outlineLevel="2">
      <c r="A496" s="473" t="s">
        <v>3256</v>
      </c>
      <c r="B496" s="473" t="s">
        <v>5409</v>
      </c>
      <c r="C496" s="473" t="s">
        <v>3246</v>
      </c>
      <c r="D496" s="473" t="s">
        <v>3246</v>
      </c>
      <c r="E496" s="473" t="s">
        <v>5410</v>
      </c>
      <c r="F496" s="473" t="s">
        <v>5430</v>
      </c>
      <c r="G496" s="473" t="s">
        <v>3262</v>
      </c>
      <c r="H496" s="476">
        <v>37800</v>
      </c>
      <c r="I496" s="473" t="s">
        <v>2087</v>
      </c>
      <c r="J496" s="473" t="s">
        <v>5431</v>
      </c>
      <c r="K496" s="47">
        <v>276225012</v>
      </c>
      <c r="L496" s="473" t="s">
        <v>2079</v>
      </c>
      <c r="M496" s="473" t="s">
        <v>3259</v>
      </c>
      <c r="N496" s="47">
        <v>274563702</v>
      </c>
      <c r="O496" s="47">
        <v>-1661310</v>
      </c>
    </row>
    <row r="497" spans="1:15" ht="15" hidden="1" outlineLevel="2">
      <c r="A497" s="473" t="s">
        <v>3256</v>
      </c>
      <c r="B497" s="473" t="s">
        <v>5409</v>
      </c>
      <c r="C497" s="473" t="s">
        <v>3246</v>
      </c>
      <c r="D497" s="473" t="s">
        <v>3246</v>
      </c>
      <c r="E497" s="473" t="s">
        <v>5410</v>
      </c>
      <c r="F497" s="473" t="s">
        <v>5432</v>
      </c>
      <c r="G497" s="473" t="s">
        <v>3262</v>
      </c>
      <c r="H497" s="476">
        <v>225</v>
      </c>
      <c r="I497" s="473" t="s">
        <v>2087</v>
      </c>
      <c r="J497" s="473" t="s">
        <v>5433</v>
      </c>
      <c r="K497" s="47">
        <v>1645225</v>
      </c>
      <c r="L497" s="473" t="s">
        <v>2079</v>
      </c>
      <c r="M497" s="473" t="s">
        <v>3259</v>
      </c>
      <c r="N497" s="47">
        <v>1634308</v>
      </c>
      <c r="O497" s="47">
        <v>-10917</v>
      </c>
    </row>
    <row r="498" spans="1:15" ht="15" hidden="1" outlineLevel="2">
      <c r="A498" s="473" t="s">
        <v>3256</v>
      </c>
      <c r="B498" s="473" t="s">
        <v>5409</v>
      </c>
      <c r="C498" s="473" t="s">
        <v>3246</v>
      </c>
      <c r="D498" s="473" t="s">
        <v>3246</v>
      </c>
      <c r="E498" s="473" t="s">
        <v>5410</v>
      </c>
      <c r="F498" s="473" t="s">
        <v>5434</v>
      </c>
      <c r="G498" s="473" t="s">
        <v>3262</v>
      </c>
      <c r="H498" s="476">
        <v>1356</v>
      </c>
      <c r="I498" s="473" t="s">
        <v>2087</v>
      </c>
      <c r="J498" s="473" t="s">
        <v>5435</v>
      </c>
      <c r="K498" s="47">
        <v>9915221</v>
      </c>
      <c r="L498" s="473" t="s">
        <v>2079</v>
      </c>
      <c r="M498" s="473" t="s">
        <v>3259</v>
      </c>
      <c r="N498" s="47">
        <v>9849428</v>
      </c>
      <c r="O498" s="47">
        <v>-65793</v>
      </c>
    </row>
    <row r="499" spans="1:15" ht="15" hidden="1" outlineLevel="2">
      <c r="A499" s="473" t="s">
        <v>3256</v>
      </c>
      <c r="B499" s="473" t="s">
        <v>5409</v>
      </c>
      <c r="C499" s="473" t="s">
        <v>3246</v>
      </c>
      <c r="D499" s="473" t="s">
        <v>3246</v>
      </c>
      <c r="E499" s="473" t="s">
        <v>5410</v>
      </c>
      <c r="F499" s="473" t="s">
        <v>5436</v>
      </c>
      <c r="G499" s="473" t="s">
        <v>3262</v>
      </c>
      <c r="H499" s="476">
        <v>270740.8</v>
      </c>
      <c r="I499" s="473" t="s">
        <v>2087</v>
      </c>
      <c r="J499" s="473" t="s">
        <v>5437</v>
      </c>
      <c r="K499" s="47">
        <v>1987605679</v>
      </c>
      <c r="L499" s="473" t="s">
        <v>2079</v>
      </c>
      <c r="M499" s="473" t="s">
        <v>3259</v>
      </c>
      <c r="N499" s="47">
        <v>1966550167</v>
      </c>
      <c r="O499" s="47">
        <v>-21055512</v>
      </c>
    </row>
    <row r="500" spans="1:15" ht="15" hidden="1" outlineLevel="2">
      <c r="A500" s="473" t="s">
        <v>3256</v>
      </c>
      <c r="B500" s="473" t="s">
        <v>5409</v>
      </c>
      <c r="C500" s="473" t="s">
        <v>3246</v>
      </c>
      <c r="D500" s="473" t="s">
        <v>3246</v>
      </c>
      <c r="E500" s="473" t="s">
        <v>5410</v>
      </c>
      <c r="F500" s="473" t="s">
        <v>5438</v>
      </c>
      <c r="G500" s="473" t="s">
        <v>3262</v>
      </c>
      <c r="H500" s="476">
        <v>19372</v>
      </c>
      <c r="I500" s="473" t="s">
        <v>2087</v>
      </c>
      <c r="J500" s="473" t="s">
        <v>5437</v>
      </c>
      <c r="K500" s="47">
        <v>142216826</v>
      </c>
      <c r="L500" s="473" t="s">
        <v>2079</v>
      </c>
      <c r="M500" s="473" t="s">
        <v>3259</v>
      </c>
      <c r="N500" s="47">
        <v>140710265</v>
      </c>
      <c r="O500" s="47">
        <v>-1506561</v>
      </c>
    </row>
    <row r="501" spans="1:15" ht="15" hidden="1" outlineLevel="2">
      <c r="A501" s="473" t="s">
        <v>3256</v>
      </c>
      <c r="B501" s="473" t="s">
        <v>5409</v>
      </c>
      <c r="C501" s="473" t="s">
        <v>3246</v>
      </c>
      <c r="D501" s="473" t="s">
        <v>3246</v>
      </c>
      <c r="E501" s="473" t="s">
        <v>5410</v>
      </c>
      <c r="F501" s="473" t="s">
        <v>5439</v>
      </c>
      <c r="G501" s="473" t="s">
        <v>3262</v>
      </c>
      <c r="H501" s="476">
        <v>8336</v>
      </c>
      <c r="I501" s="473" t="s">
        <v>2087</v>
      </c>
      <c r="J501" s="473" t="s">
        <v>5440</v>
      </c>
      <c r="K501" s="47">
        <v>61865040</v>
      </c>
      <c r="L501" s="473" t="s">
        <v>2079</v>
      </c>
      <c r="M501" s="473" t="s">
        <v>3259</v>
      </c>
      <c r="N501" s="47">
        <v>60549286</v>
      </c>
      <c r="O501" s="47">
        <v>-1315754</v>
      </c>
    </row>
    <row r="502" spans="1:15" ht="15" hidden="1" outlineLevel="2">
      <c r="A502" s="473" t="s">
        <v>3256</v>
      </c>
      <c r="B502" s="473" t="s">
        <v>5409</v>
      </c>
      <c r="C502" s="473" t="s">
        <v>3246</v>
      </c>
      <c r="D502" s="473" t="s">
        <v>3246</v>
      </c>
      <c r="E502" s="473" t="s">
        <v>5410</v>
      </c>
      <c r="F502" s="473" t="s">
        <v>5441</v>
      </c>
      <c r="G502" s="473" t="s">
        <v>3262</v>
      </c>
      <c r="H502" s="476">
        <v>-14602</v>
      </c>
      <c r="I502" s="473" t="s">
        <v>2087</v>
      </c>
      <c r="J502" s="473" t="s">
        <v>5412</v>
      </c>
      <c r="K502" s="47">
        <v>-106181363</v>
      </c>
      <c r="L502" s="473" t="s">
        <v>2079</v>
      </c>
      <c r="M502" s="473" t="s">
        <v>3259</v>
      </c>
      <c r="N502" s="47">
        <v>-106062941</v>
      </c>
      <c r="O502" s="47">
        <v>118422</v>
      </c>
    </row>
    <row r="503" spans="1:15" ht="15" hidden="1" outlineLevel="2">
      <c r="A503" s="473" t="s">
        <v>3256</v>
      </c>
      <c r="B503" s="473" t="s">
        <v>5409</v>
      </c>
      <c r="C503" s="473" t="s">
        <v>3246</v>
      </c>
      <c r="D503" s="473" t="s">
        <v>3246</v>
      </c>
      <c r="E503" s="473" t="s">
        <v>5410</v>
      </c>
      <c r="F503" s="473" t="s">
        <v>5442</v>
      </c>
      <c r="G503" s="473" t="s">
        <v>3262</v>
      </c>
      <c r="H503" s="476">
        <v>-79475.89</v>
      </c>
      <c r="I503" s="473" t="s">
        <v>2087</v>
      </c>
      <c r="J503" s="473" t="s">
        <v>3380</v>
      </c>
      <c r="K503" s="47">
        <v>-578048017</v>
      </c>
      <c r="L503" s="473" t="s">
        <v>2079</v>
      </c>
      <c r="M503" s="473" t="s">
        <v>3259</v>
      </c>
      <c r="N503" s="47">
        <v>-577280280</v>
      </c>
      <c r="O503" s="47">
        <v>767737</v>
      </c>
    </row>
    <row r="504" spans="1:15" ht="15" hidden="1" outlineLevel="2">
      <c r="A504" s="473" t="s">
        <v>3256</v>
      </c>
      <c r="B504" s="473" t="s">
        <v>5409</v>
      </c>
      <c r="C504" s="473" t="s">
        <v>3246</v>
      </c>
      <c r="D504" s="473" t="s">
        <v>3246</v>
      </c>
      <c r="E504" s="473" t="s">
        <v>5410</v>
      </c>
      <c r="F504" s="473" t="s">
        <v>5443</v>
      </c>
      <c r="G504" s="473" t="s">
        <v>3262</v>
      </c>
      <c r="H504" s="476">
        <v>-398</v>
      </c>
      <c r="I504" s="473" t="s">
        <v>2087</v>
      </c>
      <c r="J504" s="473" t="s">
        <v>5416</v>
      </c>
      <c r="K504" s="47">
        <v>-2894754</v>
      </c>
      <c r="L504" s="473" t="s">
        <v>2079</v>
      </c>
      <c r="M504" s="473" t="s">
        <v>3259</v>
      </c>
      <c r="N504" s="47">
        <v>-2890909</v>
      </c>
      <c r="O504" s="47">
        <v>3845</v>
      </c>
    </row>
    <row r="505" spans="1:15" ht="15" hidden="1" outlineLevel="2">
      <c r="A505" s="473" t="s">
        <v>3256</v>
      </c>
      <c r="B505" s="473" t="s">
        <v>5409</v>
      </c>
      <c r="C505" s="473" t="s">
        <v>3246</v>
      </c>
      <c r="D505" s="473" t="s">
        <v>3246</v>
      </c>
      <c r="E505" s="473" t="s">
        <v>5410</v>
      </c>
      <c r="F505" s="473" t="s">
        <v>5444</v>
      </c>
      <c r="G505" s="473" t="s">
        <v>3262</v>
      </c>
      <c r="H505" s="476">
        <v>-106402.25</v>
      </c>
      <c r="I505" s="473" t="s">
        <v>2087</v>
      </c>
      <c r="J505" s="473" t="s">
        <v>5418</v>
      </c>
      <c r="K505" s="47">
        <v>-774142338</v>
      </c>
      <c r="L505" s="473" t="s">
        <v>2079</v>
      </c>
      <c r="M505" s="473" t="s">
        <v>3259</v>
      </c>
      <c r="N505" s="47">
        <v>-772862319</v>
      </c>
      <c r="O505" s="47">
        <v>1280019</v>
      </c>
    </row>
    <row r="506" spans="1:15" ht="15" hidden="1" outlineLevel="2">
      <c r="A506" s="473" t="s">
        <v>3256</v>
      </c>
      <c r="B506" s="473" t="s">
        <v>5409</v>
      </c>
      <c r="C506" s="473" t="s">
        <v>3246</v>
      </c>
      <c r="D506" s="473" t="s">
        <v>3246</v>
      </c>
      <c r="E506" s="473" t="s">
        <v>5410</v>
      </c>
      <c r="F506" s="473" t="s">
        <v>5445</v>
      </c>
      <c r="G506" s="473" t="s">
        <v>3262</v>
      </c>
      <c r="H506" s="476">
        <v>-79211.199999999997</v>
      </c>
      <c r="I506" s="473" t="s">
        <v>2087</v>
      </c>
      <c r="J506" s="473" t="s">
        <v>5420</v>
      </c>
      <c r="K506" s="47">
        <v>-575733933</v>
      </c>
      <c r="L506" s="473" t="s">
        <v>2079</v>
      </c>
      <c r="M506" s="473" t="s">
        <v>3259</v>
      </c>
      <c r="N506" s="47">
        <v>-575357680</v>
      </c>
      <c r="O506" s="47">
        <v>376253</v>
      </c>
    </row>
    <row r="507" spans="1:15" ht="15" hidden="1" outlineLevel="2">
      <c r="A507" s="473" t="s">
        <v>3256</v>
      </c>
      <c r="B507" s="473" t="s">
        <v>5409</v>
      </c>
      <c r="C507" s="473" t="s">
        <v>3246</v>
      </c>
      <c r="D507" s="473" t="s">
        <v>3246</v>
      </c>
      <c r="E507" s="473" t="s">
        <v>5410</v>
      </c>
      <c r="F507" s="473" t="s">
        <v>5446</v>
      </c>
      <c r="G507" s="473" t="s">
        <v>3262</v>
      </c>
      <c r="H507" s="476">
        <v>128</v>
      </c>
      <c r="I507" s="473" t="s">
        <v>2087</v>
      </c>
      <c r="J507" s="473" t="s">
        <v>5447</v>
      </c>
      <c r="K507" s="47">
        <v>930348</v>
      </c>
      <c r="L507" s="473" t="s">
        <v>2079</v>
      </c>
      <c r="M507" s="473" t="s">
        <v>3259</v>
      </c>
      <c r="N507" s="47">
        <v>929740</v>
      </c>
      <c r="O507" s="47">
        <v>-608</v>
      </c>
    </row>
    <row r="508" spans="1:15" ht="15" hidden="1" outlineLevel="2">
      <c r="A508" s="473" t="s">
        <v>3256</v>
      </c>
      <c r="B508" s="473" t="s">
        <v>5409</v>
      </c>
      <c r="C508" s="473" t="s">
        <v>3246</v>
      </c>
      <c r="D508" s="473" t="s">
        <v>3246</v>
      </c>
      <c r="E508" s="473" t="s">
        <v>5410</v>
      </c>
      <c r="F508" s="473" t="s">
        <v>5448</v>
      </c>
      <c r="G508" s="473" t="s">
        <v>3262</v>
      </c>
      <c r="H508" s="476">
        <v>-348</v>
      </c>
      <c r="I508" s="473" t="s">
        <v>2087</v>
      </c>
      <c r="J508" s="473" t="s">
        <v>5449</v>
      </c>
      <c r="K508" s="47">
        <v>-2529382</v>
      </c>
      <c r="L508" s="473" t="s">
        <v>2079</v>
      </c>
      <c r="M508" s="473" t="s">
        <v>3259</v>
      </c>
      <c r="N508" s="47">
        <v>-2527729</v>
      </c>
      <c r="O508" s="47">
        <v>1653</v>
      </c>
    </row>
    <row r="509" spans="1:15" ht="15" hidden="1" outlineLevel="2">
      <c r="A509" s="473" t="s">
        <v>3256</v>
      </c>
      <c r="B509" s="473" t="s">
        <v>5409</v>
      </c>
      <c r="C509" s="473" t="s">
        <v>3246</v>
      </c>
      <c r="D509" s="473" t="s">
        <v>3246</v>
      </c>
      <c r="E509" s="473" t="s">
        <v>5410</v>
      </c>
      <c r="F509" s="473" t="s">
        <v>5450</v>
      </c>
      <c r="G509" s="473" t="s">
        <v>3262</v>
      </c>
      <c r="H509" s="476">
        <v>-210</v>
      </c>
      <c r="I509" s="473" t="s">
        <v>2087</v>
      </c>
      <c r="J509" s="473" t="s">
        <v>5424</v>
      </c>
      <c r="K509" s="47">
        <v>-1530661</v>
      </c>
      <c r="L509" s="473" t="s">
        <v>2079</v>
      </c>
      <c r="M509" s="473" t="s">
        <v>3259</v>
      </c>
      <c r="N509" s="47">
        <v>-1525354</v>
      </c>
      <c r="O509" s="47">
        <v>5307</v>
      </c>
    </row>
    <row r="510" spans="1:15" ht="15" hidden="1" outlineLevel="2">
      <c r="A510" s="473" t="s">
        <v>3256</v>
      </c>
      <c r="B510" s="473" t="s">
        <v>5409</v>
      </c>
      <c r="C510" s="473" t="s">
        <v>3246</v>
      </c>
      <c r="D510" s="473" t="s">
        <v>3246</v>
      </c>
      <c r="E510" s="473" t="s">
        <v>5410</v>
      </c>
      <c r="F510" s="473" t="s">
        <v>5451</v>
      </c>
      <c r="G510" s="473" t="s">
        <v>3262</v>
      </c>
      <c r="H510" s="476">
        <v>-1616</v>
      </c>
      <c r="I510" s="473" t="s">
        <v>2087</v>
      </c>
      <c r="J510" s="473" t="s">
        <v>5426</v>
      </c>
      <c r="K510" s="47">
        <v>-11780349</v>
      </c>
      <c r="L510" s="473" t="s">
        <v>2079</v>
      </c>
      <c r="M510" s="473" t="s">
        <v>3259</v>
      </c>
      <c r="N510" s="47">
        <v>-11737961</v>
      </c>
      <c r="O510" s="47">
        <v>42388</v>
      </c>
    </row>
    <row r="511" spans="1:15" ht="15" hidden="1" outlineLevel="2">
      <c r="A511" s="473" t="s">
        <v>3256</v>
      </c>
      <c r="B511" s="473" t="s">
        <v>5409</v>
      </c>
      <c r="C511" s="473" t="s">
        <v>3246</v>
      </c>
      <c r="D511" s="473" t="s">
        <v>3246</v>
      </c>
      <c r="E511" s="473" t="s">
        <v>5410</v>
      </c>
      <c r="F511" s="473" t="s">
        <v>5452</v>
      </c>
      <c r="G511" s="473" t="s">
        <v>3262</v>
      </c>
      <c r="H511" s="476">
        <v>-68105.61</v>
      </c>
      <c r="I511" s="473" t="s">
        <v>2087</v>
      </c>
      <c r="J511" s="473" t="s">
        <v>3509</v>
      </c>
      <c r="K511" s="47">
        <v>-496312822</v>
      </c>
      <c r="L511" s="473" t="s">
        <v>2079</v>
      </c>
      <c r="M511" s="473" t="s">
        <v>3259</v>
      </c>
      <c r="N511" s="47">
        <v>-494691228</v>
      </c>
      <c r="O511" s="47">
        <v>1621594</v>
      </c>
    </row>
    <row r="512" spans="1:15" ht="15" hidden="1" outlineLevel="2">
      <c r="A512" s="473" t="s">
        <v>3256</v>
      </c>
      <c r="B512" s="473" t="s">
        <v>5409</v>
      </c>
      <c r="C512" s="473" t="s">
        <v>3246</v>
      </c>
      <c r="D512" s="473" t="s">
        <v>3246</v>
      </c>
      <c r="E512" s="473" t="s">
        <v>5410</v>
      </c>
      <c r="F512" s="473" t="s">
        <v>5453</v>
      </c>
      <c r="G512" s="473" t="s">
        <v>3262</v>
      </c>
      <c r="H512" s="476">
        <v>-37800</v>
      </c>
      <c r="I512" s="473" t="s">
        <v>2087</v>
      </c>
      <c r="J512" s="473" t="s">
        <v>5431</v>
      </c>
      <c r="K512" s="47">
        <v>-276225012</v>
      </c>
      <c r="L512" s="473" t="s">
        <v>2079</v>
      </c>
      <c r="M512" s="473" t="s">
        <v>3259</v>
      </c>
      <c r="N512" s="47">
        <v>-274563702</v>
      </c>
      <c r="O512" s="47">
        <v>1661310</v>
      </c>
    </row>
    <row r="513" spans="1:15" ht="15" hidden="1" outlineLevel="2">
      <c r="A513" s="473" t="s">
        <v>3256</v>
      </c>
      <c r="B513" s="473" t="s">
        <v>5409</v>
      </c>
      <c r="C513" s="473" t="s">
        <v>3246</v>
      </c>
      <c r="D513" s="473" t="s">
        <v>3246</v>
      </c>
      <c r="E513" s="473" t="s">
        <v>5410</v>
      </c>
      <c r="F513" s="473" t="s">
        <v>5454</v>
      </c>
      <c r="G513" s="473" t="s">
        <v>3262</v>
      </c>
      <c r="H513" s="476">
        <v>-1581</v>
      </c>
      <c r="I513" s="473" t="s">
        <v>2087</v>
      </c>
      <c r="J513" s="473" t="s">
        <v>5455</v>
      </c>
      <c r="K513" s="47">
        <v>-11560446</v>
      </c>
      <c r="L513" s="473" t="s">
        <v>2079</v>
      </c>
      <c r="M513" s="473" t="s">
        <v>3259</v>
      </c>
      <c r="N513" s="47">
        <v>-11483736</v>
      </c>
      <c r="O513" s="47">
        <v>76710</v>
      </c>
    </row>
    <row r="514" spans="1:15" ht="15" hidden="1" outlineLevel="2">
      <c r="A514" s="473" t="s">
        <v>3256</v>
      </c>
      <c r="B514" s="473" t="s">
        <v>5409</v>
      </c>
      <c r="C514" s="473" t="s">
        <v>3246</v>
      </c>
      <c r="D514" s="473" t="s">
        <v>3246</v>
      </c>
      <c r="E514" s="473" t="s">
        <v>5410</v>
      </c>
      <c r="F514" s="473" t="s">
        <v>5456</v>
      </c>
      <c r="G514" s="473" t="s">
        <v>3262</v>
      </c>
      <c r="H514" s="476">
        <v>-270740.8</v>
      </c>
      <c r="I514" s="473" t="s">
        <v>2087</v>
      </c>
      <c r="J514" s="473" t="s">
        <v>5437</v>
      </c>
      <c r="K514" s="47">
        <v>-1987605679</v>
      </c>
      <c r="L514" s="473" t="s">
        <v>2079</v>
      </c>
      <c r="M514" s="473" t="s">
        <v>3259</v>
      </c>
      <c r="N514" s="47">
        <v>-1966550167</v>
      </c>
      <c r="O514" s="47">
        <v>21055512</v>
      </c>
    </row>
    <row r="515" spans="1:15" ht="15" hidden="1" outlineLevel="2">
      <c r="A515" s="473" t="s">
        <v>3256</v>
      </c>
      <c r="B515" s="473" t="s">
        <v>5409</v>
      </c>
      <c r="C515" s="473" t="s">
        <v>3246</v>
      </c>
      <c r="D515" s="473" t="s">
        <v>3246</v>
      </c>
      <c r="E515" s="473" t="s">
        <v>5410</v>
      </c>
      <c r="F515" s="473" t="s">
        <v>5457</v>
      </c>
      <c r="G515" s="473" t="s">
        <v>3262</v>
      </c>
      <c r="H515" s="476">
        <v>-19372</v>
      </c>
      <c r="I515" s="473" t="s">
        <v>2087</v>
      </c>
      <c r="J515" s="473" t="s">
        <v>5437</v>
      </c>
      <c r="K515" s="47">
        <v>-142216826</v>
      </c>
      <c r="L515" s="473" t="s">
        <v>2079</v>
      </c>
      <c r="M515" s="473" t="s">
        <v>3259</v>
      </c>
      <c r="N515" s="47">
        <v>-140710265</v>
      </c>
      <c r="O515" s="47">
        <v>1506561</v>
      </c>
    </row>
    <row r="516" spans="1:15" ht="15" hidden="1" outlineLevel="2">
      <c r="A516" s="473" t="s">
        <v>3256</v>
      </c>
      <c r="B516" s="473" t="s">
        <v>5409</v>
      </c>
      <c r="C516" s="473" t="s">
        <v>3246</v>
      </c>
      <c r="D516" s="473" t="s">
        <v>3246</v>
      </c>
      <c r="E516" s="473" t="s">
        <v>5410</v>
      </c>
      <c r="F516" s="473" t="s">
        <v>5458</v>
      </c>
      <c r="G516" s="473" t="s">
        <v>3262</v>
      </c>
      <c r="H516" s="476">
        <v>-8336</v>
      </c>
      <c r="I516" s="473" t="s">
        <v>2087</v>
      </c>
      <c r="J516" s="473" t="s">
        <v>5440</v>
      </c>
      <c r="K516" s="47">
        <v>-61865040</v>
      </c>
      <c r="L516" s="473" t="s">
        <v>2079</v>
      </c>
      <c r="M516" s="473" t="s">
        <v>3259</v>
      </c>
      <c r="N516" s="47">
        <v>-60549286</v>
      </c>
      <c r="O516" s="47">
        <v>1315754</v>
      </c>
    </row>
    <row r="517" spans="1:15" ht="15" hidden="1" outlineLevel="2">
      <c r="A517" s="473" t="s">
        <v>3256</v>
      </c>
      <c r="B517" s="473" t="s">
        <v>5409</v>
      </c>
      <c r="C517" s="473" t="s">
        <v>3246</v>
      </c>
      <c r="D517" s="473" t="s">
        <v>3246</v>
      </c>
      <c r="E517" s="473" t="s">
        <v>5410</v>
      </c>
      <c r="F517" s="473" t="s">
        <v>5459</v>
      </c>
      <c r="G517" s="473" t="s">
        <v>3262</v>
      </c>
      <c r="H517" s="476">
        <v>196</v>
      </c>
      <c r="I517" s="473" t="s">
        <v>2087</v>
      </c>
      <c r="J517" s="473" t="s">
        <v>5460</v>
      </c>
      <c r="K517" s="47">
        <v>1460319</v>
      </c>
      <c r="L517" s="473" t="s">
        <v>2079</v>
      </c>
      <c r="M517" s="473" t="s">
        <v>3259</v>
      </c>
      <c r="N517" s="47">
        <v>1423664</v>
      </c>
      <c r="O517" s="47">
        <v>-36655</v>
      </c>
    </row>
    <row r="518" spans="1:15" ht="15" hidden="1" outlineLevel="2">
      <c r="A518" s="473" t="s">
        <v>3256</v>
      </c>
      <c r="B518" s="473" t="s">
        <v>5409</v>
      </c>
      <c r="C518" s="473" t="s">
        <v>3246</v>
      </c>
      <c r="D518" s="473" t="s">
        <v>3246</v>
      </c>
      <c r="E518" s="473" t="s">
        <v>5410</v>
      </c>
      <c r="F518" s="473" t="s">
        <v>5461</v>
      </c>
      <c r="G518" s="473" t="s">
        <v>3262</v>
      </c>
      <c r="H518" s="476">
        <v>624</v>
      </c>
      <c r="I518" s="473" t="s">
        <v>2087</v>
      </c>
      <c r="J518" s="473" t="s">
        <v>5205</v>
      </c>
      <c r="K518" s="47">
        <v>4656522</v>
      </c>
      <c r="L518" s="473" t="s">
        <v>2079</v>
      </c>
      <c r="M518" s="473" t="s">
        <v>3259</v>
      </c>
      <c r="N518" s="47">
        <v>4532480</v>
      </c>
      <c r="O518" s="47">
        <v>-124042</v>
      </c>
    </row>
    <row r="519" spans="1:15" ht="15" hidden="1" outlineLevel="2">
      <c r="A519" s="473" t="s">
        <v>3256</v>
      </c>
      <c r="B519" s="473" t="s">
        <v>5409</v>
      </c>
      <c r="C519" s="473" t="s">
        <v>3246</v>
      </c>
      <c r="D519" s="473" t="s">
        <v>3246</v>
      </c>
      <c r="E519" s="473" t="s">
        <v>5410</v>
      </c>
      <c r="F519" s="473" t="s">
        <v>5462</v>
      </c>
      <c r="G519" s="473" t="s">
        <v>3262</v>
      </c>
      <c r="H519" s="476">
        <v>26671.84</v>
      </c>
      <c r="I519" s="473" t="s">
        <v>2087</v>
      </c>
      <c r="J519" s="473" t="s">
        <v>5205</v>
      </c>
      <c r="K519" s="47">
        <v>199035272</v>
      </c>
      <c r="L519" s="473" t="s">
        <v>2079</v>
      </c>
      <c r="M519" s="473" t="s">
        <v>3259</v>
      </c>
      <c r="N519" s="47">
        <v>193733310</v>
      </c>
      <c r="O519" s="47">
        <v>-5301962</v>
      </c>
    </row>
    <row r="520" spans="1:15" ht="15" hidden="1" outlineLevel="2">
      <c r="A520" s="473" t="s">
        <v>3256</v>
      </c>
      <c r="B520" s="473" t="s">
        <v>5409</v>
      </c>
      <c r="C520" s="473" t="s">
        <v>3246</v>
      </c>
      <c r="D520" s="473" t="s">
        <v>3246</v>
      </c>
      <c r="E520" s="473" t="s">
        <v>5410</v>
      </c>
      <c r="F520" s="473" t="s">
        <v>5463</v>
      </c>
      <c r="G520" s="473" t="s">
        <v>3262</v>
      </c>
      <c r="H520" s="476">
        <v>15489</v>
      </c>
      <c r="I520" s="473" t="s">
        <v>2087</v>
      </c>
      <c r="J520" s="473" t="s">
        <v>5464</v>
      </c>
      <c r="K520" s="47">
        <v>115753789</v>
      </c>
      <c r="L520" s="473" t="s">
        <v>2079</v>
      </c>
      <c r="M520" s="473" t="s">
        <v>3259</v>
      </c>
      <c r="N520" s="47">
        <v>112505746</v>
      </c>
      <c r="O520" s="47">
        <v>-3248043</v>
      </c>
    </row>
    <row r="521" spans="1:15" ht="15" hidden="1" outlineLevel="2">
      <c r="A521" s="473" t="s">
        <v>3256</v>
      </c>
      <c r="B521" s="473" t="s">
        <v>5409</v>
      </c>
      <c r="C521" s="473" t="s">
        <v>3246</v>
      </c>
      <c r="D521" s="473" t="s">
        <v>3246</v>
      </c>
      <c r="E521" s="473" t="s">
        <v>5410</v>
      </c>
      <c r="F521" s="473" t="s">
        <v>5465</v>
      </c>
      <c r="G521" s="473" t="s">
        <v>3262</v>
      </c>
      <c r="H521" s="476">
        <v>1992</v>
      </c>
      <c r="I521" s="473" t="s">
        <v>2087</v>
      </c>
      <c r="J521" s="473" t="s">
        <v>5466</v>
      </c>
      <c r="K521" s="47">
        <v>14823926</v>
      </c>
      <c r="L521" s="473" t="s">
        <v>2079</v>
      </c>
      <c r="M521" s="473" t="s">
        <v>3259</v>
      </c>
      <c r="N521" s="47">
        <v>14469071</v>
      </c>
      <c r="O521" s="47">
        <v>-354855</v>
      </c>
    </row>
    <row r="522" spans="1:15" ht="15" hidden="1" outlineLevel="2">
      <c r="A522" s="473" t="s">
        <v>3256</v>
      </c>
      <c r="B522" s="473" t="s">
        <v>5409</v>
      </c>
      <c r="C522" s="473" t="s">
        <v>3246</v>
      </c>
      <c r="D522" s="473" t="s">
        <v>3246</v>
      </c>
      <c r="E522" s="473" t="s">
        <v>5410</v>
      </c>
      <c r="F522" s="473" t="s">
        <v>5467</v>
      </c>
      <c r="G522" s="473" t="s">
        <v>3262</v>
      </c>
      <c r="H522" s="476">
        <v>62603.839999999997</v>
      </c>
      <c r="I522" s="473" t="s">
        <v>2087</v>
      </c>
      <c r="J522" s="473" t="s">
        <v>5468</v>
      </c>
      <c r="K522" s="47">
        <v>465880874</v>
      </c>
      <c r="L522" s="473" t="s">
        <v>2079</v>
      </c>
      <c r="M522" s="473" t="s">
        <v>3259</v>
      </c>
      <c r="N522" s="47">
        <v>454728626</v>
      </c>
      <c r="O522" s="47">
        <v>-11152248</v>
      </c>
    </row>
    <row r="523" spans="1:15" ht="15" hidden="1" outlineLevel="2">
      <c r="A523" s="473" t="s">
        <v>3256</v>
      </c>
      <c r="B523" s="473" t="s">
        <v>5409</v>
      </c>
      <c r="C523" s="473" t="s">
        <v>3246</v>
      </c>
      <c r="D523" s="473" t="s">
        <v>3246</v>
      </c>
      <c r="E523" s="473" t="s">
        <v>5410</v>
      </c>
      <c r="F523" s="473" t="s">
        <v>5469</v>
      </c>
      <c r="G523" s="473" t="s">
        <v>3262</v>
      </c>
      <c r="H523" s="476">
        <v>10685</v>
      </c>
      <c r="I523" s="473" t="s">
        <v>2087</v>
      </c>
      <c r="J523" s="473" t="s">
        <v>5470</v>
      </c>
      <c r="K523" s="47">
        <v>79543200</v>
      </c>
      <c r="L523" s="473" t="s">
        <v>2079</v>
      </c>
      <c r="M523" s="473" t="s">
        <v>3259</v>
      </c>
      <c r="N523" s="47">
        <v>77611459</v>
      </c>
      <c r="O523" s="47">
        <v>-1931741</v>
      </c>
    </row>
    <row r="524" spans="1:15" ht="15" hidden="1" outlineLevel="2">
      <c r="A524" s="473" t="s">
        <v>3256</v>
      </c>
      <c r="B524" s="473" t="s">
        <v>5409</v>
      </c>
      <c r="C524" s="473" t="s">
        <v>3246</v>
      </c>
      <c r="D524" s="473" t="s">
        <v>3246</v>
      </c>
      <c r="E524" s="473" t="s">
        <v>5410</v>
      </c>
      <c r="F524" s="473" t="s">
        <v>5471</v>
      </c>
      <c r="G524" s="473" t="s">
        <v>3262</v>
      </c>
      <c r="H524" s="476">
        <v>4784</v>
      </c>
      <c r="I524" s="473" t="s">
        <v>2087</v>
      </c>
      <c r="J524" s="473" t="s">
        <v>5472</v>
      </c>
      <c r="K524" s="47">
        <v>35566720</v>
      </c>
      <c r="L524" s="473" t="s">
        <v>2079</v>
      </c>
      <c r="M524" s="473" t="s">
        <v>3259</v>
      </c>
      <c r="N524" s="47">
        <v>34749015</v>
      </c>
      <c r="O524" s="47">
        <v>-817705</v>
      </c>
    </row>
    <row r="525" spans="1:15" ht="15" hidden="1" outlineLevel="2">
      <c r="A525" s="473" t="s">
        <v>3256</v>
      </c>
      <c r="B525" s="473" t="s">
        <v>5409</v>
      </c>
      <c r="C525" s="473" t="s">
        <v>3246</v>
      </c>
      <c r="D525" s="473" t="s">
        <v>3246</v>
      </c>
      <c r="E525" s="473" t="s">
        <v>5410</v>
      </c>
      <c r="F525" s="473" t="s">
        <v>5473</v>
      </c>
      <c r="G525" s="473" t="s">
        <v>3262</v>
      </c>
      <c r="H525" s="476">
        <v>355</v>
      </c>
      <c r="I525" s="473" t="s">
        <v>2087</v>
      </c>
      <c r="J525" s="473" t="s">
        <v>5474</v>
      </c>
      <c r="K525" s="47">
        <v>2637417</v>
      </c>
      <c r="L525" s="473" t="s">
        <v>2079</v>
      </c>
      <c r="M525" s="473" t="s">
        <v>3259</v>
      </c>
      <c r="N525" s="47">
        <v>2578574</v>
      </c>
      <c r="O525" s="47">
        <v>-58843</v>
      </c>
    </row>
    <row r="526" spans="1:15" ht="15" hidden="1" outlineLevel="2">
      <c r="A526" s="473" t="s">
        <v>3256</v>
      </c>
      <c r="B526" s="473" t="s">
        <v>5409</v>
      </c>
      <c r="C526" s="473" t="s">
        <v>3246</v>
      </c>
      <c r="D526" s="473" t="s">
        <v>3246</v>
      </c>
      <c r="E526" s="473" t="s">
        <v>5410</v>
      </c>
      <c r="F526" s="473" t="s">
        <v>5475</v>
      </c>
      <c r="G526" s="473" t="s">
        <v>3262</v>
      </c>
      <c r="H526" s="476">
        <v>1814</v>
      </c>
      <c r="I526" s="473" t="s">
        <v>2087</v>
      </c>
      <c r="J526" s="473" t="s">
        <v>5476</v>
      </c>
      <c r="K526" s="47">
        <v>13476832</v>
      </c>
      <c r="L526" s="473" t="s">
        <v>2079</v>
      </c>
      <c r="M526" s="473" t="s">
        <v>3259</v>
      </c>
      <c r="N526" s="47">
        <v>13176152</v>
      </c>
      <c r="O526" s="47">
        <v>-300680</v>
      </c>
    </row>
    <row r="527" spans="1:15" ht="15" hidden="1" outlineLevel="2">
      <c r="A527" s="473" t="s">
        <v>3256</v>
      </c>
      <c r="B527" s="473" t="s">
        <v>5409</v>
      </c>
      <c r="C527" s="473" t="s">
        <v>3246</v>
      </c>
      <c r="D527" s="473" t="s">
        <v>3246</v>
      </c>
      <c r="E527" s="473" t="s">
        <v>5410</v>
      </c>
      <c r="F527" s="473" t="s">
        <v>5477</v>
      </c>
      <c r="G527" s="473" t="s">
        <v>3262</v>
      </c>
      <c r="H527" s="476">
        <v>130</v>
      </c>
      <c r="I527" s="473" t="s">
        <v>2087</v>
      </c>
      <c r="J527" s="473" t="s">
        <v>5478</v>
      </c>
      <c r="K527" s="47">
        <v>967383</v>
      </c>
      <c r="L527" s="473" t="s">
        <v>2079</v>
      </c>
      <c r="M527" s="473" t="s">
        <v>3259</v>
      </c>
      <c r="N527" s="47">
        <v>944267</v>
      </c>
      <c r="O527" s="47">
        <v>-23116</v>
      </c>
    </row>
    <row r="528" spans="1:15" ht="15" hidden="1" outlineLevel="2">
      <c r="A528" s="473" t="s">
        <v>3256</v>
      </c>
      <c r="B528" s="473" t="s">
        <v>5409</v>
      </c>
      <c r="C528" s="473" t="s">
        <v>3246</v>
      </c>
      <c r="D528" s="473" t="s">
        <v>3246</v>
      </c>
      <c r="E528" s="473" t="s">
        <v>5410</v>
      </c>
      <c r="F528" s="473" t="s">
        <v>5479</v>
      </c>
      <c r="G528" s="473" t="s">
        <v>3262</v>
      </c>
      <c r="H528" s="476">
        <v>14567</v>
      </c>
      <c r="I528" s="473" t="s">
        <v>2087</v>
      </c>
      <c r="J528" s="473" t="s">
        <v>5480</v>
      </c>
      <c r="K528" s="47">
        <v>108399019</v>
      </c>
      <c r="L528" s="473" t="s">
        <v>2079</v>
      </c>
      <c r="M528" s="473" t="s">
        <v>3259</v>
      </c>
      <c r="N528" s="47">
        <v>105808716</v>
      </c>
      <c r="O528" s="47">
        <v>-2590303</v>
      </c>
    </row>
    <row r="529" spans="1:15" ht="15" hidden="1" outlineLevel="2">
      <c r="A529" s="473" t="s">
        <v>3256</v>
      </c>
      <c r="B529" s="473" t="s">
        <v>5409</v>
      </c>
      <c r="C529" s="473" t="s">
        <v>3246</v>
      </c>
      <c r="D529" s="473" t="s">
        <v>3246</v>
      </c>
      <c r="E529" s="473" t="s">
        <v>5410</v>
      </c>
      <c r="F529" s="473" t="s">
        <v>5481</v>
      </c>
      <c r="G529" s="473" t="s">
        <v>3262</v>
      </c>
      <c r="H529" s="476">
        <v>306</v>
      </c>
      <c r="I529" s="473" t="s">
        <v>2087</v>
      </c>
      <c r="J529" s="473" t="s">
        <v>5482</v>
      </c>
      <c r="K529" s="47">
        <v>2277368</v>
      </c>
      <c r="L529" s="473" t="s">
        <v>2079</v>
      </c>
      <c r="M529" s="473" t="s">
        <v>3259</v>
      </c>
      <c r="N529" s="47">
        <v>2222659</v>
      </c>
      <c r="O529" s="47">
        <v>-54709</v>
      </c>
    </row>
    <row r="530" spans="1:15" ht="15" hidden="1" outlineLevel="2">
      <c r="A530" s="473" t="s">
        <v>3256</v>
      </c>
      <c r="B530" s="473" t="s">
        <v>5409</v>
      </c>
      <c r="C530" s="473" t="s">
        <v>3246</v>
      </c>
      <c r="D530" s="473" t="s">
        <v>3246</v>
      </c>
      <c r="E530" s="473" t="s">
        <v>5410</v>
      </c>
      <c r="F530" s="473" t="s">
        <v>5483</v>
      </c>
      <c r="G530" s="473" t="s">
        <v>3262</v>
      </c>
      <c r="H530" s="476">
        <v>241049.36</v>
      </c>
      <c r="I530" s="473" t="s">
        <v>2087</v>
      </c>
      <c r="J530" s="473" t="s">
        <v>5484</v>
      </c>
      <c r="K530" s="47">
        <v>1969919344</v>
      </c>
      <c r="L530" s="473" t="s">
        <v>2079</v>
      </c>
      <c r="M530" s="473" t="s">
        <v>3259</v>
      </c>
      <c r="N530" s="47">
        <v>1750883721</v>
      </c>
      <c r="O530" s="47">
        <v>-219035623</v>
      </c>
    </row>
    <row r="531" spans="1:15" ht="15" hidden="1" outlineLevel="2">
      <c r="A531" s="473" t="s">
        <v>3256</v>
      </c>
      <c r="B531" s="473" t="s">
        <v>5409</v>
      </c>
      <c r="C531" s="473" t="s">
        <v>3246</v>
      </c>
      <c r="D531" s="473" t="s">
        <v>3246</v>
      </c>
      <c r="E531" s="473" t="s">
        <v>5410</v>
      </c>
      <c r="F531" s="473" t="s">
        <v>5485</v>
      </c>
      <c r="G531" s="473" t="s">
        <v>3262</v>
      </c>
      <c r="H531" s="476">
        <v>71062</v>
      </c>
      <c r="I531" s="473" t="s">
        <v>2087</v>
      </c>
      <c r="J531" s="473" t="s">
        <v>5484</v>
      </c>
      <c r="K531" s="47">
        <v>580737524</v>
      </c>
      <c r="L531" s="473" t="s">
        <v>2079</v>
      </c>
      <c r="M531" s="473" t="s">
        <v>3259</v>
      </c>
      <c r="N531" s="47">
        <v>516165233</v>
      </c>
      <c r="O531" s="47">
        <v>-64572291</v>
      </c>
    </row>
    <row r="532" spans="1:15" ht="15" hidden="1" outlineLevel="2">
      <c r="A532" s="473" t="s">
        <v>3256</v>
      </c>
      <c r="B532" s="473" t="s">
        <v>5409</v>
      </c>
      <c r="C532" s="473" t="s">
        <v>3246</v>
      </c>
      <c r="D532" s="473" t="s">
        <v>3246</v>
      </c>
      <c r="E532" s="473" t="s">
        <v>5410</v>
      </c>
      <c r="F532" s="473" t="s">
        <v>5486</v>
      </c>
      <c r="G532" s="473" t="s">
        <v>3262</v>
      </c>
      <c r="H532" s="476">
        <v>1831</v>
      </c>
      <c r="I532" s="473" t="s">
        <v>2087</v>
      </c>
      <c r="J532" s="473" t="s">
        <v>5487</v>
      </c>
      <c r="K532" s="47">
        <v>13514593</v>
      </c>
      <c r="L532" s="473" t="s">
        <v>2079</v>
      </c>
      <c r="M532" s="473" t="s">
        <v>3259</v>
      </c>
      <c r="N532" s="47">
        <v>13299633</v>
      </c>
      <c r="O532" s="47">
        <v>-214960</v>
      </c>
    </row>
    <row r="533" spans="1:15" ht="15" hidden="1" outlineLevel="2">
      <c r="A533" s="473" t="s">
        <v>3256</v>
      </c>
      <c r="B533" s="473" t="s">
        <v>5409</v>
      </c>
      <c r="C533" s="473" t="s">
        <v>3246</v>
      </c>
      <c r="D533" s="473" t="s">
        <v>3246</v>
      </c>
      <c r="E533" s="473" t="s">
        <v>5410</v>
      </c>
      <c r="F533" s="473" t="s">
        <v>5488</v>
      </c>
      <c r="G533" s="473" t="s">
        <v>3262</v>
      </c>
      <c r="H533" s="476">
        <v>10445.75</v>
      </c>
      <c r="I533" s="473" t="s">
        <v>2087</v>
      </c>
      <c r="J533" s="473" t="s">
        <v>5489</v>
      </c>
      <c r="K533" s="47">
        <v>76789894</v>
      </c>
      <c r="L533" s="473" t="s">
        <v>2079</v>
      </c>
      <c r="M533" s="473" t="s">
        <v>3259</v>
      </c>
      <c r="N533" s="47">
        <v>75873645</v>
      </c>
      <c r="O533" s="47">
        <v>-916249</v>
      </c>
    </row>
    <row r="534" spans="1:15" ht="15" hidden="1" outlineLevel="2">
      <c r="A534" s="473" t="s">
        <v>3256</v>
      </c>
      <c r="B534" s="473" t="s">
        <v>5409</v>
      </c>
      <c r="C534" s="473" t="s">
        <v>3246</v>
      </c>
      <c r="D534" s="473" t="s">
        <v>3246</v>
      </c>
      <c r="E534" s="473" t="s">
        <v>5410</v>
      </c>
      <c r="F534" s="473" t="s">
        <v>5490</v>
      </c>
      <c r="G534" s="473" t="s">
        <v>3262</v>
      </c>
      <c r="H534" s="476">
        <v>7944</v>
      </c>
      <c r="I534" s="473" t="s">
        <v>2087</v>
      </c>
      <c r="J534" s="473" t="s">
        <v>5491</v>
      </c>
      <c r="K534" s="47">
        <v>58398767</v>
      </c>
      <c r="L534" s="473" t="s">
        <v>2079</v>
      </c>
      <c r="M534" s="473" t="s">
        <v>3259</v>
      </c>
      <c r="N534" s="47">
        <v>57701959</v>
      </c>
      <c r="O534" s="47">
        <v>-696808</v>
      </c>
    </row>
    <row r="535" spans="1:15" ht="15" hidden="1" outlineLevel="2">
      <c r="A535" s="473" t="s">
        <v>3256</v>
      </c>
      <c r="B535" s="473" t="s">
        <v>5409</v>
      </c>
      <c r="C535" s="473" t="s">
        <v>3246</v>
      </c>
      <c r="D535" s="473" t="s">
        <v>3246</v>
      </c>
      <c r="E535" s="473" t="s">
        <v>5410</v>
      </c>
      <c r="F535" s="473" t="s">
        <v>5492</v>
      </c>
      <c r="G535" s="473" t="s">
        <v>3262</v>
      </c>
      <c r="H535" s="476">
        <v>25898</v>
      </c>
      <c r="I535" s="473" t="s">
        <v>2087</v>
      </c>
      <c r="J535" s="473" t="s">
        <v>5493</v>
      </c>
      <c r="K535" s="47">
        <v>191201179</v>
      </c>
      <c r="L535" s="473" t="s">
        <v>2079</v>
      </c>
      <c r="M535" s="473" t="s">
        <v>3259</v>
      </c>
      <c r="N535" s="47">
        <v>188112454</v>
      </c>
      <c r="O535" s="47">
        <v>-3088725</v>
      </c>
    </row>
    <row r="536" spans="1:15" ht="15" hidden="1" outlineLevel="2">
      <c r="A536" s="473" t="s">
        <v>3256</v>
      </c>
      <c r="B536" s="473" t="s">
        <v>5409</v>
      </c>
      <c r="C536" s="473" t="s">
        <v>3246</v>
      </c>
      <c r="D536" s="473" t="s">
        <v>3246</v>
      </c>
      <c r="E536" s="473" t="s">
        <v>5410</v>
      </c>
      <c r="F536" s="473" t="s">
        <v>5494</v>
      </c>
      <c r="G536" s="473" t="s">
        <v>3262</v>
      </c>
      <c r="H536" s="476">
        <v>1440</v>
      </c>
      <c r="I536" s="473" t="s">
        <v>2087</v>
      </c>
      <c r="J536" s="473" t="s">
        <v>5495</v>
      </c>
      <c r="K536" s="47">
        <v>10631311</v>
      </c>
      <c r="L536" s="473" t="s">
        <v>2079</v>
      </c>
      <c r="M536" s="473" t="s">
        <v>3259</v>
      </c>
      <c r="N536" s="47">
        <v>10459570</v>
      </c>
      <c r="O536" s="47">
        <v>-171741</v>
      </c>
    </row>
    <row r="537" spans="1:15" ht="15" hidden="1" outlineLevel="2">
      <c r="A537" s="473" t="s">
        <v>3256</v>
      </c>
      <c r="B537" s="473" t="s">
        <v>5409</v>
      </c>
      <c r="C537" s="473" t="s">
        <v>3246</v>
      </c>
      <c r="D537" s="473" t="s">
        <v>3246</v>
      </c>
      <c r="E537" s="473" t="s">
        <v>5410</v>
      </c>
      <c r="F537" s="473" t="s">
        <v>5496</v>
      </c>
      <c r="G537" s="473" t="s">
        <v>3262</v>
      </c>
      <c r="H537" s="476">
        <v>155221.01999999999</v>
      </c>
      <c r="I537" s="473" t="s">
        <v>2087</v>
      </c>
      <c r="J537" s="473" t="s">
        <v>5497</v>
      </c>
      <c r="K537" s="47">
        <v>1139961797</v>
      </c>
      <c r="L537" s="473" t="s">
        <v>2079</v>
      </c>
      <c r="M537" s="473" t="s">
        <v>3259</v>
      </c>
      <c r="N537" s="47">
        <v>1127461849</v>
      </c>
      <c r="O537" s="47">
        <v>-12499948</v>
      </c>
    </row>
    <row r="538" spans="1:15" ht="15" hidden="1" outlineLevel="2">
      <c r="A538" s="473" t="s">
        <v>3256</v>
      </c>
      <c r="B538" s="473" t="s">
        <v>5409</v>
      </c>
      <c r="C538" s="473" t="s">
        <v>3246</v>
      </c>
      <c r="D538" s="473" t="s">
        <v>3246</v>
      </c>
      <c r="E538" s="473" t="s">
        <v>5410</v>
      </c>
      <c r="F538" s="473" t="s">
        <v>5498</v>
      </c>
      <c r="G538" s="473" t="s">
        <v>3262</v>
      </c>
      <c r="H538" s="476">
        <v>21554.400000000001</v>
      </c>
      <c r="I538" s="473" t="s">
        <v>2087</v>
      </c>
      <c r="J538" s="473" t="s">
        <v>5499</v>
      </c>
      <c r="K538" s="47">
        <v>158298100</v>
      </c>
      <c r="L538" s="473" t="s">
        <v>2079</v>
      </c>
      <c r="M538" s="473" t="s">
        <v>3259</v>
      </c>
      <c r="N538" s="47">
        <v>156562324</v>
      </c>
      <c r="O538" s="47">
        <v>-1735776</v>
      </c>
    </row>
    <row r="539" spans="1:15" ht="15" hidden="1" outlineLevel="2">
      <c r="A539" s="473" t="s">
        <v>3256</v>
      </c>
      <c r="B539" s="473" t="s">
        <v>5409</v>
      </c>
      <c r="C539" s="473" t="s">
        <v>3246</v>
      </c>
      <c r="D539" s="473" t="s">
        <v>3246</v>
      </c>
      <c r="E539" s="473" t="s">
        <v>5410</v>
      </c>
      <c r="F539" s="473" t="s">
        <v>5500</v>
      </c>
      <c r="G539" s="473" t="s">
        <v>3262</v>
      </c>
      <c r="H539" s="476">
        <v>12780.72</v>
      </c>
      <c r="I539" s="473" t="s">
        <v>2087</v>
      </c>
      <c r="J539" s="473" t="s">
        <v>5501</v>
      </c>
      <c r="K539" s="47">
        <v>94167195</v>
      </c>
      <c r="L539" s="473" t="s">
        <v>2079</v>
      </c>
      <c r="M539" s="473" t="s">
        <v>3259</v>
      </c>
      <c r="N539" s="47">
        <v>92833910</v>
      </c>
      <c r="O539" s="47">
        <v>-1333285</v>
      </c>
    </row>
    <row r="540" spans="1:15" ht="15" hidden="1" outlineLevel="2">
      <c r="A540" s="473" t="s">
        <v>3256</v>
      </c>
      <c r="B540" s="473" t="s">
        <v>5409</v>
      </c>
      <c r="C540" s="473" t="s">
        <v>3246</v>
      </c>
      <c r="D540" s="473" t="s">
        <v>3246</v>
      </c>
      <c r="E540" s="473" t="s">
        <v>5410</v>
      </c>
      <c r="F540" s="473" t="s">
        <v>5502</v>
      </c>
      <c r="G540" s="473" t="s">
        <v>3262</v>
      </c>
      <c r="H540" s="476">
        <v>45069.17</v>
      </c>
      <c r="I540" s="473" t="s">
        <v>2087</v>
      </c>
      <c r="J540" s="473" t="s">
        <v>5503</v>
      </c>
      <c r="K540" s="47">
        <v>328320340</v>
      </c>
      <c r="L540" s="473" t="s">
        <v>2079</v>
      </c>
      <c r="M540" s="473" t="s">
        <v>3259</v>
      </c>
      <c r="N540" s="47">
        <v>327363973</v>
      </c>
      <c r="O540" s="47">
        <v>-956367</v>
      </c>
    </row>
    <row r="541" spans="1:15" ht="15" hidden="1" outlineLevel="2">
      <c r="A541" s="473" t="s">
        <v>3256</v>
      </c>
      <c r="B541" s="473" t="s">
        <v>5409</v>
      </c>
      <c r="C541" s="473" t="s">
        <v>3246</v>
      </c>
      <c r="D541" s="473" t="s">
        <v>3246</v>
      </c>
      <c r="E541" s="473" t="s">
        <v>5410</v>
      </c>
      <c r="F541" s="473" t="s">
        <v>5504</v>
      </c>
      <c r="G541" s="473" t="s">
        <v>3262</v>
      </c>
      <c r="H541" s="476">
        <v>-196</v>
      </c>
      <c r="I541" s="473" t="s">
        <v>2087</v>
      </c>
      <c r="J541" s="473" t="s">
        <v>5505</v>
      </c>
      <c r="K541" s="47">
        <v>-1427823</v>
      </c>
      <c r="L541" s="473" t="s">
        <v>2079</v>
      </c>
      <c r="M541" s="473" t="s">
        <v>3259</v>
      </c>
      <c r="N541" s="47">
        <v>-1423664</v>
      </c>
      <c r="O541" s="47">
        <v>4159</v>
      </c>
    </row>
    <row r="542" spans="1:15" ht="15" hidden="1" outlineLevel="2">
      <c r="A542" s="473" t="s">
        <v>3256</v>
      </c>
      <c r="B542" s="473" t="s">
        <v>5409</v>
      </c>
      <c r="C542" s="473" t="s">
        <v>3246</v>
      </c>
      <c r="D542" s="473" t="s">
        <v>3246</v>
      </c>
      <c r="E542" s="473" t="s">
        <v>5410</v>
      </c>
      <c r="F542" s="473" t="s">
        <v>5506</v>
      </c>
      <c r="G542" s="473" t="s">
        <v>3262</v>
      </c>
      <c r="H542" s="476">
        <v>-624</v>
      </c>
      <c r="I542" s="473" t="s">
        <v>2087</v>
      </c>
      <c r="J542" s="473" t="s">
        <v>5507</v>
      </c>
      <c r="K542" s="47">
        <v>-4545721</v>
      </c>
      <c r="L542" s="473" t="s">
        <v>2079</v>
      </c>
      <c r="M542" s="473" t="s">
        <v>3259</v>
      </c>
      <c r="N542" s="47">
        <v>-4532480</v>
      </c>
      <c r="O542" s="47">
        <v>13241</v>
      </c>
    </row>
    <row r="543" spans="1:15" ht="15" hidden="1" outlineLevel="2">
      <c r="A543" s="473" t="s">
        <v>3256</v>
      </c>
      <c r="B543" s="473" t="s">
        <v>5409</v>
      </c>
      <c r="C543" s="473" t="s">
        <v>3246</v>
      </c>
      <c r="D543" s="473" t="s">
        <v>3246</v>
      </c>
      <c r="E543" s="473" t="s">
        <v>5410</v>
      </c>
      <c r="F543" s="473" t="s">
        <v>5508</v>
      </c>
      <c r="G543" s="473" t="s">
        <v>3262</v>
      </c>
      <c r="H543" s="476">
        <v>-26671.84</v>
      </c>
      <c r="I543" s="473" t="s">
        <v>2087</v>
      </c>
      <c r="J543" s="473" t="s">
        <v>5509</v>
      </c>
      <c r="K543" s="47">
        <v>-194299287</v>
      </c>
      <c r="L543" s="473" t="s">
        <v>2079</v>
      </c>
      <c r="M543" s="473" t="s">
        <v>3259</v>
      </c>
      <c r="N543" s="47">
        <v>-193733310</v>
      </c>
      <c r="O543" s="47">
        <v>565977</v>
      </c>
    </row>
    <row r="544" spans="1:15" ht="15" hidden="1" outlineLevel="2">
      <c r="A544" s="473" t="s">
        <v>3256</v>
      </c>
      <c r="B544" s="473" t="s">
        <v>5409</v>
      </c>
      <c r="C544" s="473" t="s">
        <v>3246</v>
      </c>
      <c r="D544" s="473" t="s">
        <v>3246</v>
      </c>
      <c r="E544" s="473" t="s">
        <v>5410</v>
      </c>
      <c r="F544" s="473" t="s">
        <v>5510</v>
      </c>
      <c r="G544" s="473" t="s">
        <v>3262</v>
      </c>
      <c r="H544" s="476">
        <v>-15489</v>
      </c>
      <c r="I544" s="473" t="s">
        <v>2087</v>
      </c>
      <c r="J544" s="473" t="s">
        <v>5503</v>
      </c>
      <c r="K544" s="47">
        <v>-112834422</v>
      </c>
      <c r="L544" s="473" t="s">
        <v>2079</v>
      </c>
      <c r="M544" s="473" t="s">
        <v>3259</v>
      </c>
      <c r="N544" s="47">
        <v>-112505746</v>
      </c>
      <c r="O544" s="47">
        <v>328676</v>
      </c>
    </row>
    <row r="545" spans="1:15" ht="15" hidden="1" outlineLevel="2">
      <c r="A545" s="473" t="s">
        <v>3256</v>
      </c>
      <c r="B545" s="473" t="s">
        <v>5409</v>
      </c>
      <c r="C545" s="473" t="s">
        <v>3246</v>
      </c>
      <c r="D545" s="473" t="s">
        <v>3246</v>
      </c>
      <c r="E545" s="473" t="s">
        <v>5410</v>
      </c>
      <c r="F545" s="473" t="s">
        <v>5511</v>
      </c>
      <c r="G545" s="473" t="s">
        <v>3262</v>
      </c>
      <c r="H545" s="476">
        <v>-1992</v>
      </c>
      <c r="I545" s="473" t="s">
        <v>2087</v>
      </c>
      <c r="J545" s="473" t="s">
        <v>5512</v>
      </c>
      <c r="K545" s="47">
        <v>-14511342</v>
      </c>
      <c r="L545" s="473" t="s">
        <v>2079</v>
      </c>
      <c r="M545" s="473" t="s">
        <v>3259</v>
      </c>
      <c r="N545" s="47">
        <v>-14469071</v>
      </c>
      <c r="O545" s="47">
        <v>42271</v>
      </c>
    </row>
    <row r="546" spans="1:15" ht="15" hidden="1" outlineLevel="2">
      <c r="A546" s="473" t="s">
        <v>3256</v>
      </c>
      <c r="B546" s="473" t="s">
        <v>5409</v>
      </c>
      <c r="C546" s="473" t="s">
        <v>3246</v>
      </c>
      <c r="D546" s="473" t="s">
        <v>3246</v>
      </c>
      <c r="E546" s="473" t="s">
        <v>5410</v>
      </c>
      <c r="F546" s="473" t="s">
        <v>5513</v>
      </c>
      <c r="G546" s="473" t="s">
        <v>3262</v>
      </c>
      <c r="H546" s="476">
        <v>-62603.839999999997</v>
      </c>
      <c r="I546" s="473" t="s">
        <v>2087</v>
      </c>
      <c r="J546" s="473" t="s">
        <v>5509</v>
      </c>
      <c r="K546" s="47">
        <v>-456057080</v>
      </c>
      <c r="L546" s="473" t="s">
        <v>2079</v>
      </c>
      <c r="M546" s="473" t="s">
        <v>3259</v>
      </c>
      <c r="N546" s="47">
        <v>-454728626</v>
      </c>
      <c r="O546" s="47">
        <v>1328454</v>
      </c>
    </row>
    <row r="547" spans="1:15" ht="15" hidden="1" outlineLevel="2">
      <c r="A547" s="473" t="s">
        <v>3256</v>
      </c>
      <c r="B547" s="473" t="s">
        <v>5409</v>
      </c>
      <c r="C547" s="473" t="s">
        <v>3246</v>
      </c>
      <c r="D547" s="473" t="s">
        <v>3246</v>
      </c>
      <c r="E547" s="473" t="s">
        <v>5410</v>
      </c>
      <c r="F547" s="473" t="s">
        <v>5514</v>
      </c>
      <c r="G547" s="473" t="s">
        <v>3262</v>
      </c>
      <c r="H547" s="476">
        <v>-10685</v>
      </c>
      <c r="I547" s="473" t="s">
        <v>2087</v>
      </c>
      <c r="J547" s="473" t="s">
        <v>5509</v>
      </c>
      <c r="K547" s="47">
        <v>-77838195</v>
      </c>
      <c r="L547" s="473" t="s">
        <v>2079</v>
      </c>
      <c r="M547" s="473" t="s">
        <v>3259</v>
      </c>
      <c r="N547" s="47">
        <v>-77611459</v>
      </c>
      <c r="O547" s="47">
        <v>226736</v>
      </c>
    </row>
    <row r="548" spans="1:15" ht="15" hidden="1" outlineLevel="2">
      <c r="A548" s="473" t="s">
        <v>3256</v>
      </c>
      <c r="B548" s="473" t="s">
        <v>5409</v>
      </c>
      <c r="C548" s="473" t="s">
        <v>3246</v>
      </c>
      <c r="D548" s="473" t="s">
        <v>3246</v>
      </c>
      <c r="E548" s="473" t="s">
        <v>5410</v>
      </c>
      <c r="F548" s="473" t="s">
        <v>5515</v>
      </c>
      <c r="G548" s="473" t="s">
        <v>3262</v>
      </c>
      <c r="H548" s="476">
        <v>-4784</v>
      </c>
      <c r="I548" s="473" t="s">
        <v>2087</v>
      </c>
      <c r="J548" s="473" t="s">
        <v>5503</v>
      </c>
      <c r="K548" s="47">
        <v>-34850531</v>
      </c>
      <c r="L548" s="473" t="s">
        <v>2079</v>
      </c>
      <c r="M548" s="473" t="s">
        <v>3259</v>
      </c>
      <c r="N548" s="47">
        <v>-34749015</v>
      </c>
      <c r="O548" s="47">
        <v>101516</v>
      </c>
    </row>
    <row r="549" spans="1:15" ht="15" hidden="1" outlineLevel="2">
      <c r="A549" s="473" t="s">
        <v>3256</v>
      </c>
      <c r="B549" s="473" t="s">
        <v>5409</v>
      </c>
      <c r="C549" s="473" t="s">
        <v>3246</v>
      </c>
      <c r="D549" s="473" t="s">
        <v>3246</v>
      </c>
      <c r="E549" s="473" t="s">
        <v>5410</v>
      </c>
      <c r="F549" s="473" t="s">
        <v>5516</v>
      </c>
      <c r="G549" s="473" t="s">
        <v>3262</v>
      </c>
      <c r="H549" s="476">
        <v>-355</v>
      </c>
      <c r="I549" s="473" t="s">
        <v>2087</v>
      </c>
      <c r="J549" s="473" t="s">
        <v>5517</v>
      </c>
      <c r="K549" s="47">
        <v>-2586108</v>
      </c>
      <c r="L549" s="473" t="s">
        <v>2079</v>
      </c>
      <c r="M549" s="473" t="s">
        <v>3259</v>
      </c>
      <c r="N549" s="47">
        <v>-2578574</v>
      </c>
      <c r="O549" s="47">
        <v>7534</v>
      </c>
    </row>
    <row r="550" spans="1:15" ht="15" hidden="1" outlineLevel="2">
      <c r="A550" s="473" t="s">
        <v>3256</v>
      </c>
      <c r="B550" s="473" t="s">
        <v>5409</v>
      </c>
      <c r="C550" s="473" t="s">
        <v>3246</v>
      </c>
      <c r="D550" s="473" t="s">
        <v>3246</v>
      </c>
      <c r="E550" s="473" t="s">
        <v>5410</v>
      </c>
      <c r="F550" s="473" t="s">
        <v>5518</v>
      </c>
      <c r="G550" s="473" t="s">
        <v>3262</v>
      </c>
      <c r="H550" s="476">
        <v>-1814</v>
      </c>
      <c r="I550" s="473" t="s">
        <v>2087</v>
      </c>
      <c r="J550" s="473" t="s">
        <v>5519</v>
      </c>
      <c r="K550" s="47">
        <v>-13214645</v>
      </c>
      <c r="L550" s="473" t="s">
        <v>2079</v>
      </c>
      <c r="M550" s="473" t="s">
        <v>3259</v>
      </c>
      <c r="N550" s="47">
        <v>-13176152</v>
      </c>
      <c r="O550" s="47">
        <v>38493</v>
      </c>
    </row>
    <row r="551" spans="1:15" ht="15" hidden="1" outlineLevel="2">
      <c r="A551" s="473" t="s">
        <v>3256</v>
      </c>
      <c r="B551" s="473" t="s">
        <v>5409</v>
      </c>
      <c r="C551" s="473" t="s">
        <v>3246</v>
      </c>
      <c r="D551" s="473" t="s">
        <v>3246</v>
      </c>
      <c r="E551" s="473" t="s">
        <v>5410</v>
      </c>
      <c r="F551" s="473" t="s">
        <v>5520</v>
      </c>
      <c r="G551" s="473" t="s">
        <v>3262</v>
      </c>
      <c r="H551" s="476">
        <v>-130</v>
      </c>
      <c r="I551" s="473" t="s">
        <v>2087</v>
      </c>
      <c r="J551" s="473" t="s">
        <v>5521</v>
      </c>
      <c r="K551" s="47">
        <v>-947025</v>
      </c>
      <c r="L551" s="473" t="s">
        <v>2079</v>
      </c>
      <c r="M551" s="473" t="s">
        <v>3259</v>
      </c>
      <c r="N551" s="47">
        <v>-944267</v>
      </c>
      <c r="O551" s="47">
        <v>2758</v>
      </c>
    </row>
    <row r="552" spans="1:15" ht="15" hidden="1" outlineLevel="2">
      <c r="A552" s="473" t="s">
        <v>3256</v>
      </c>
      <c r="B552" s="473" t="s">
        <v>5409</v>
      </c>
      <c r="C552" s="473" t="s">
        <v>3246</v>
      </c>
      <c r="D552" s="473" t="s">
        <v>3246</v>
      </c>
      <c r="E552" s="473" t="s">
        <v>5410</v>
      </c>
      <c r="F552" s="473" t="s">
        <v>5522</v>
      </c>
      <c r="G552" s="473" t="s">
        <v>3262</v>
      </c>
      <c r="H552" s="476">
        <v>-306</v>
      </c>
      <c r="I552" s="473" t="s">
        <v>2087</v>
      </c>
      <c r="J552" s="473" t="s">
        <v>5523</v>
      </c>
      <c r="K552" s="47">
        <v>-2229152</v>
      </c>
      <c r="L552" s="473" t="s">
        <v>2079</v>
      </c>
      <c r="M552" s="473" t="s">
        <v>3259</v>
      </c>
      <c r="N552" s="47">
        <v>-2222659</v>
      </c>
      <c r="O552" s="47">
        <v>6493</v>
      </c>
    </row>
    <row r="553" spans="1:15" ht="15" hidden="1" outlineLevel="2">
      <c r="A553" s="473" t="s">
        <v>3256</v>
      </c>
      <c r="B553" s="473" t="s">
        <v>5409</v>
      </c>
      <c r="C553" s="473" t="s">
        <v>3246</v>
      </c>
      <c r="D553" s="473" t="s">
        <v>3246</v>
      </c>
      <c r="E553" s="473" t="s">
        <v>5410</v>
      </c>
      <c r="F553" s="473" t="s">
        <v>5524</v>
      </c>
      <c r="G553" s="473" t="s">
        <v>3262</v>
      </c>
      <c r="H553" s="476">
        <v>-241049.36</v>
      </c>
      <c r="I553" s="473" t="s">
        <v>2087</v>
      </c>
      <c r="J553" s="473" t="s">
        <v>3305</v>
      </c>
      <c r="K553" s="47">
        <v>-1755998788</v>
      </c>
      <c r="L553" s="473" t="s">
        <v>2079</v>
      </c>
      <c r="M553" s="473" t="s">
        <v>3259</v>
      </c>
      <c r="N553" s="47">
        <v>-1750883721</v>
      </c>
      <c r="O553" s="47">
        <v>5115067</v>
      </c>
    </row>
    <row r="554" spans="1:15" ht="15" hidden="1" outlineLevel="2">
      <c r="A554" s="473" t="s">
        <v>3256</v>
      </c>
      <c r="B554" s="473" t="s">
        <v>5409</v>
      </c>
      <c r="C554" s="473" t="s">
        <v>3246</v>
      </c>
      <c r="D554" s="473" t="s">
        <v>3246</v>
      </c>
      <c r="E554" s="473" t="s">
        <v>5410</v>
      </c>
      <c r="F554" s="473" t="s">
        <v>5525</v>
      </c>
      <c r="G554" s="473" t="s">
        <v>3262</v>
      </c>
      <c r="H554" s="476">
        <v>-71062</v>
      </c>
      <c r="I554" s="473" t="s">
        <v>2087</v>
      </c>
      <c r="J554" s="473" t="s">
        <v>3305</v>
      </c>
      <c r="K554" s="47">
        <v>-517673168</v>
      </c>
      <c r="L554" s="473" t="s">
        <v>2079</v>
      </c>
      <c r="M554" s="473" t="s">
        <v>3259</v>
      </c>
      <c r="N554" s="47">
        <v>-516165233</v>
      </c>
      <c r="O554" s="47">
        <v>1507935</v>
      </c>
    </row>
    <row r="555" spans="1:15" ht="15" hidden="1" outlineLevel="2">
      <c r="A555" s="473" t="s">
        <v>3256</v>
      </c>
      <c r="B555" s="473" t="s">
        <v>5409</v>
      </c>
      <c r="C555" s="473" t="s">
        <v>3246</v>
      </c>
      <c r="D555" s="473" t="s">
        <v>3246</v>
      </c>
      <c r="E555" s="473" t="s">
        <v>5410</v>
      </c>
      <c r="F555" s="473" t="s">
        <v>5526</v>
      </c>
      <c r="G555" s="473" t="s">
        <v>3262</v>
      </c>
      <c r="H555" s="476">
        <v>-1831</v>
      </c>
      <c r="I555" s="473" t="s">
        <v>2087</v>
      </c>
      <c r="J555" s="473" t="s">
        <v>5527</v>
      </c>
      <c r="K555" s="47">
        <v>-13338487</v>
      </c>
      <c r="L555" s="473" t="s">
        <v>2079</v>
      </c>
      <c r="M555" s="473" t="s">
        <v>3259</v>
      </c>
      <c r="N555" s="47">
        <v>-13299633</v>
      </c>
      <c r="O555" s="47">
        <v>38854</v>
      </c>
    </row>
    <row r="556" spans="1:15" ht="15" hidden="1" outlineLevel="2">
      <c r="A556" s="473" t="s">
        <v>3256</v>
      </c>
      <c r="B556" s="473" t="s">
        <v>5409</v>
      </c>
      <c r="C556" s="473" t="s">
        <v>3246</v>
      </c>
      <c r="D556" s="473" t="s">
        <v>3246</v>
      </c>
      <c r="E556" s="473" t="s">
        <v>5410</v>
      </c>
      <c r="F556" s="473" t="s">
        <v>5528</v>
      </c>
      <c r="G556" s="473" t="s">
        <v>3262</v>
      </c>
      <c r="H556" s="476">
        <v>-10445.75</v>
      </c>
      <c r="I556" s="473" t="s">
        <v>2087</v>
      </c>
      <c r="J556" s="473" t="s">
        <v>5503</v>
      </c>
      <c r="K556" s="47">
        <v>-76095304</v>
      </c>
      <c r="L556" s="473" t="s">
        <v>2079</v>
      </c>
      <c r="M556" s="473" t="s">
        <v>3259</v>
      </c>
      <c r="N556" s="47">
        <v>-75873645</v>
      </c>
      <c r="O556" s="47">
        <v>221659</v>
      </c>
    </row>
    <row r="557" spans="1:15" ht="15" hidden="1" outlineLevel="2">
      <c r="A557" s="473" t="s">
        <v>3256</v>
      </c>
      <c r="B557" s="473" t="s">
        <v>5409</v>
      </c>
      <c r="C557" s="473" t="s">
        <v>3246</v>
      </c>
      <c r="D557" s="473" t="s">
        <v>3246</v>
      </c>
      <c r="E557" s="473" t="s">
        <v>5410</v>
      </c>
      <c r="F557" s="473" t="s">
        <v>5529</v>
      </c>
      <c r="G557" s="473" t="s">
        <v>3262</v>
      </c>
      <c r="H557" s="476">
        <v>-7944</v>
      </c>
      <c r="I557" s="473" t="s">
        <v>2087</v>
      </c>
      <c r="J557" s="473" t="s">
        <v>5530</v>
      </c>
      <c r="K557" s="47">
        <v>-57870531</v>
      </c>
      <c r="L557" s="473" t="s">
        <v>2079</v>
      </c>
      <c r="M557" s="473" t="s">
        <v>3259</v>
      </c>
      <c r="N557" s="47">
        <v>-57701959</v>
      </c>
      <c r="O557" s="47">
        <v>168572</v>
      </c>
    </row>
    <row r="558" spans="1:15" ht="15" hidden="1" outlineLevel="2">
      <c r="A558" s="473" t="s">
        <v>3256</v>
      </c>
      <c r="B558" s="473" t="s">
        <v>5409</v>
      </c>
      <c r="C558" s="473" t="s">
        <v>3246</v>
      </c>
      <c r="D558" s="473" t="s">
        <v>3246</v>
      </c>
      <c r="E558" s="473" t="s">
        <v>5410</v>
      </c>
      <c r="F558" s="473" t="s">
        <v>5531</v>
      </c>
      <c r="G558" s="473" t="s">
        <v>3262</v>
      </c>
      <c r="H558" s="476">
        <v>-1440</v>
      </c>
      <c r="I558" s="473" t="s">
        <v>2087</v>
      </c>
      <c r="J558" s="473" t="s">
        <v>5532</v>
      </c>
      <c r="K558" s="47">
        <v>-10490126</v>
      </c>
      <c r="L558" s="473" t="s">
        <v>2079</v>
      </c>
      <c r="M558" s="473" t="s">
        <v>3259</v>
      </c>
      <c r="N558" s="47">
        <v>-10459570</v>
      </c>
      <c r="O558" s="47">
        <v>30556</v>
      </c>
    </row>
    <row r="559" spans="1:15" ht="15" hidden="1" outlineLevel="2">
      <c r="A559" s="473" t="s">
        <v>3256</v>
      </c>
      <c r="B559" s="473" t="s">
        <v>5409</v>
      </c>
      <c r="C559" s="473" t="s">
        <v>3246</v>
      </c>
      <c r="D559" s="473" t="s">
        <v>3246</v>
      </c>
      <c r="E559" s="473" t="s">
        <v>5410</v>
      </c>
      <c r="F559" s="473" t="s">
        <v>5533</v>
      </c>
      <c r="G559" s="473" t="s">
        <v>3262</v>
      </c>
      <c r="H559" s="476">
        <v>-25898</v>
      </c>
      <c r="I559" s="473" t="s">
        <v>2087</v>
      </c>
      <c r="J559" s="473" t="s">
        <v>5503</v>
      </c>
      <c r="K559" s="47">
        <v>-188662009</v>
      </c>
      <c r="L559" s="473" t="s">
        <v>2079</v>
      </c>
      <c r="M559" s="473" t="s">
        <v>3259</v>
      </c>
      <c r="N559" s="47">
        <v>-188112454</v>
      </c>
      <c r="O559" s="47">
        <v>549555</v>
      </c>
    </row>
    <row r="560" spans="1:15" ht="15" hidden="1" outlineLevel="2">
      <c r="A560" s="473" t="s">
        <v>3256</v>
      </c>
      <c r="B560" s="473" t="s">
        <v>5409</v>
      </c>
      <c r="C560" s="473" t="s">
        <v>3246</v>
      </c>
      <c r="D560" s="473" t="s">
        <v>3246</v>
      </c>
      <c r="E560" s="473" t="s">
        <v>5410</v>
      </c>
      <c r="F560" s="473" t="s">
        <v>5534</v>
      </c>
      <c r="G560" s="473" t="s">
        <v>3262</v>
      </c>
      <c r="H560" s="476">
        <v>-155221.01999999999</v>
      </c>
      <c r="I560" s="473" t="s">
        <v>2087</v>
      </c>
      <c r="J560" s="473" t="s">
        <v>3305</v>
      </c>
      <c r="K560" s="47">
        <v>-1130755639</v>
      </c>
      <c r="L560" s="473" t="s">
        <v>2079</v>
      </c>
      <c r="M560" s="473" t="s">
        <v>3259</v>
      </c>
      <c r="N560" s="47">
        <v>-1127461849</v>
      </c>
      <c r="O560" s="47">
        <v>3293790</v>
      </c>
    </row>
    <row r="561" spans="1:15" ht="15" hidden="1" outlineLevel="2">
      <c r="A561" s="473" t="s">
        <v>3256</v>
      </c>
      <c r="B561" s="473" t="s">
        <v>5409</v>
      </c>
      <c r="C561" s="473" t="s">
        <v>3246</v>
      </c>
      <c r="D561" s="473" t="s">
        <v>3246</v>
      </c>
      <c r="E561" s="473" t="s">
        <v>5410</v>
      </c>
      <c r="F561" s="473" t="s">
        <v>5535</v>
      </c>
      <c r="G561" s="473" t="s">
        <v>3262</v>
      </c>
      <c r="H561" s="476">
        <v>-21554.400000000001</v>
      </c>
      <c r="I561" s="473" t="s">
        <v>2087</v>
      </c>
      <c r="J561" s="473" t="s">
        <v>3285</v>
      </c>
      <c r="K561" s="47">
        <v>-157019709</v>
      </c>
      <c r="L561" s="473" t="s">
        <v>2079</v>
      </c>
      <c r="M561" s="473" t="s">
        <v>3259</v>
      </c>
      <c r="N561" s="47">
        <v>-156562324</v>
      </c>
      <c r="O561" s="47">
        <v>457385</v>
      </c>
    </row>
    <row r="562" spans="1:15" ht="15" hidden="1" outlineLevel="2">
      <c r="A562" s="473" t="s">
        <v>3256</v>
      </c>
      <c r="B562" s="473" t="s">
        <v>5409</v>
      </c>
      <c r="C562" s="473" t="s">
        <v>3246</v>
      </c>
      <c r="D562" s="473" t="s">
        <v>3246</v>
      </c>
      <c r="E562" s="473" t="s">
        <v>5410</v>
      </c>
      <c r="F562" s="473" t="s">
        <v>5536</v>
      </c>
      <c r="G562" s="473" t="s">
        <v>3262</v>
      </c>
      <c r="H562" s="476">
        <v>-12780.72</v>
      </c>
      <c r="I562" s="473" t="s">
        <v>2087</v>
      </c>
      <c r="J562" s="473" t="s">
        <v>5509</v>
      </c>
      <c r="K562" s="47">
        <v>-93105117</v>
      </c>
      <c r="L562" s="473" t="s">
        <v>2079</v>
      </c>
      <c r="M562" s="473" t="s">
        <v>3259</v>
      </c>
      <c r="N562" s="47">
        <v>-92833910</v>
      </c>
      <c r="O562" s="47">
        <v>271207</v>
      </c>
    </row>
    <row r="563" spans="1:15" ht="15" hidden="1" outlineLevel="2">
      <c r="A563" s="473" t="s">
        <v>3256</v>
      </c>
      <c r="B563" s="473" t="s">
        <v>5409</v>
      </c>
      <c r="C563" s="473" t="s">
        <v>3246</v>
      </c>
      <c r="D563" s="473" t="s">
        <v>3246</v>
      </c>
      <c r="E563" s="473" t="s">
        <v>5410</v>
      </c>
      <c r="F563" s="473" t="s">
        <v>5537</v>
      </c>
      <c r="G563" s="473" t="s">
        <v>3262</v>
      </c>
      <c r="H563" s="476">
        <v>-45069.17</v>
      </c>
      <c r="I563" s="473" t="s">
        <v>2087</v>
      </c>
      <c r="J563" s="473" t="s">
        <v>5503</v>
      </c>
      <c r="K563" s="47">
        <v>-328320340</v>
      </c>
      <c r="L563" s="473" t="s">
        <v>2079</v>
      </c>
      <c r="M563" s="473" t="s">
        <v>3259</v>
      </c>
      <c r="N563" s="47">
        <v>-327363973</v>
      </c>
      <c r="O563" s="47">
        <v>956367</v>
      </c>
    </row>
    <row r="564" spans="1:15" ht="15" hidden="1" outlineLevel="2">
      <c r="A564" s="473" t="s">
        <v>3256</v>
      </c>
      <c r="B564" s="473" t="s">
        <v>5409</v>
      </c>
      <c r="C564" s="473" t="s">
        <v>3246</v>
      </c>
      <c r="D564" s="473" t="s">
        <v>3246</v>
      </c>
      <c r="E564" s="473" t="s">
        <v>5410</v>
      </c>
      <c r="F564" s="473" t="s">
        <v>5538</v>
      </c>
      <c r="G564" s="473" t="s">
        <v>3262</v>
      </c>
      <c r="H564" s="476">
        <v>-14567</v>
      </c>
      <c r="I564" s="473" t="s">
        <v>2087</v>
      </c>
      <c r="J564" s="473" t="s">
        <v>3283</v>
      </c>
      <c r="K564" s="47">
        <v>-106117827</v>
      </c>
      <c r="L564" s="473" t="s">
        <v>2079</v>
      </c>
      <c r="M564" s="473" t="s">
        <v>3259</v>
      </c>
      <c r="N564" s="47">
        <v>-105808716</v>
      </c>
      <c r="O564" s="47">
        <v>309111</v>
      </c>
    </row>
    <row r="565" spans="1:15" ht="15" hidden="1" outlineLevel="2">
      <c r="A565" s="473" t="s">
        <v>3256</v>
      </c>
      <c r="B565" s="473" t="s">
        <v>5409</v>
      </c>
      <c r="C565" s="473" t="s">
        <v>3246</v>
      </c>
      <c r="D565" s="473" t="s">
        <v>3246</v>
      </c>
      <c r="E565" s="473" t="s">
        <v>2884</v>
      </c>
      <c r="F565" s="473" t="s">
        <v>5539</v>
      </c>
      <c r="G565" s="473" t="s">
        <v>3262</v>
      </c>
      <c r="H565" s="476">
        <v>420</v>
      </c>
      <c r="I565" s="473" t="s">
        <v>2087</v>
      </c>
      <c r="J565" s="473" t="s">
        <v>5540</v>
      </c>
      <c r="K565" s="47">
        <v>3524921</v>
      </c>
      <c r="L565" s="473" t="s">
        <v>2079</v>
      </c>
      <c r="M565" s="473" t="s">
        <v>3259</v>
      </c>
      <c r="N565" s="47">
        <v>3050708</v>
      </c>
      <c r="O565" s="47">
        <v>-474213</v>
      </c>
    </row>
    <row r="566" spans="1:15" ht="15" outlineLevel="1" collapsed="1">
      <c r="A566" s="565" t="s">
        <v>3246</v>
      </c>
      <c r="B566" s="565" t="s">
        <v>5409</v>
      </c>
      <c r="C566" s="565" t="s">
        <v>3246</v>
      </c>
      <c r="D566" s="565" t="s">
        <v>3246</v>
      </c>
      <c r="E566" s="565" t="s">
        <v>3246</v>
      </c>
      <c r="F566" s="565" t="s">
        <v>3246</v>
      </c>
      <c r="G566" s="565" t="s">
        <v>3246</v>
      </c>
      <c r="H566" s="566">
        <v>420</v>
      </c>
      <c r="I566" s="565" t="s">
        <v>2087</v>
      </c>
      <c r="J566" s="565" t="s">
        <v>3246</v>
      </c>
      <c r="K566" s="567">
        <v>319155231</v>
      </c>
      <c r="L566" s="565" t="s">
        <v>2079</v>
      </c>
      <c r="M566" s="565" t="s">
        <v>3246</v>
      </c>
      <c r="N566" s="567">
        <v>3050709</v>
      </c>
      <c r="O566" s="567">
        <v>-316104522</v>
      </c>
    </row>
    <row r="567" spans="1:15" ht="15" hidden="1" outlineLevel="2">
      <c r="A567" s="473" t="s">
        <v>3256</v>
      </c>
      <c r="B567" s="473" t="s">
        <v>3025</v>
      </c>
      <c r="C567" s="473" t="s">
        <v>3246</v>
      </c>
      <c r="D567" s="473" t="s">
        <v>3246</v>
      </c>
      <c r="E567" s="473" t="s">
        <v>3260</v>
      </c>
      <c r="F567" s="473" t="s">
        <v>5541</v>
      </c>
      <c r="G567" s="473" t="s">
        <v>3275</v>
      </c>
      <c r="H567" s="476">
        <v>-200000</v>
      </c>
      <c r="I567" s="473" t="s">
        <v>2087</v>
      </c>
      <c r="J567" s="473" t="s">
        <v>5542</v>
      </c>
      <c r="K567" s="47">
        <v>-1483802400</v>
      </c>
      <c r="L567" s="473" t="s">
        <v>2079</v>
      </c>
      <c r="M567" s="473" t="s">
        <v>3259</v>
      </c>
      <c r="N567" s="47">
        <v>-1452718000</v>
      </c>
      <c r="O567" s="47">
        <v>31084400</v>
      </c>
    </row>
    <row r="568" spans="1:15" ht="15" outlineLevel="1" collapsed="1">
      <c r="A568" s="565" t="s">
        <v>3246</v>
      </c>
      <c r="B568" s="565" t="s">
        <v>3025</v>
      </c>
      <c r="C568" s="565" t="s">
        <v>3246</v>
      </c>
      <c r="D568" s="565" t="s">
        <v>3246</v>
      </c>
      <c r="E568" s="565" t="s">
        <v>3246</v>
      </c>
      <c r="F568" s="565" t="s">
        <v>3246</v>
      </c>
      <c r="G568" s="565" t="s">
        <v>3246</v>
      </c>
      <c r="H568" s="566">
        <v>-200000</v>
      </c>
      <c r="I568" s="565" t="s">
        <v>2087</v>
      </c>
      <c r="J568" s="565" t="s">
        <v>3246</v>
      </c>
      <c r="K568" s="567">
        <v>-1483802400</v>
      </c>
      <c r="L568" s="565" t="s">
        <v>2079</v>
      </c>
      <c r="M568" s="565" t="s">
        <v>3246</v>
      </c>
      <c r="N568" s="567">
        <v>-1452718000</v>
      </c>
      <c r="O568" s="567">
        <v>31084400</v>
      </c>
    </row>
    <row r="569" spans="1:15" ht="15" hidden="1" outlineLevel="2">
      <c r="A569" s="473" t="s">
        <v>3256</v>
      </c>
      <c r="B569" s="473" t="s">
        <v>5543</v>
      </c>
      <c r="C569" s="473" t="s">
        <v>3246</v>
      </c>
      <c r="D569" s="473" t="s">
        <v>3246</v>
      </c>
      <c r="E569" s="473" t="s">
        <v>2898</v>
      </c>
      <c r="F569" s="473" t="s">
        <v>2919</v>
      </c>
      <c r="G569" s="473" t="s">
        <v>3262</v>
      </c>
      <c r="H569" s="476">
        <v>31561.64</v>
      </c>
      <c r="I569" s="473" t="s">
        <v>2087</v>
      </c>
      <c r="J569" s="473" t="s">
        <v>5070</v>
      </c>
      <c r="K569" s="47">
        <v>230714326</v>
      </c>
      <c r="L569" s="473" t="s">
        <v>2079</v>
      </c>
      <c r="M569" s="473" t="s">
        <v>3259</v>
      </c>
      <c r="N569" s="47">
        <v>229250813</v>
      </c>
      <c r="O569" s="47">
        <v>-1463513</v>
      </c>
    </row>
    <row r="570" spans="1:15" ht="15" hidden="1" outlineLevel="2">
      <c r="A570" s="473" t="s">
        <v>3256</v>
      </c>
      <c r="B570" s="473" t="s">
        <v>5543</v>
      </c>
      <c r="C570" s="473" t="s">
        <v>3246</v>
      </c>
      <c r="D570" s="473" t="s">
        <v>3246</v>
      </c>
      <c r="E570" s="473" t="s">
        <v>2898</v>
      </c>
      <c r="F570" s="473" t="s">
        <v>2920</v>
      </c>
      <c r="G570" s="473" t="s">
        <v>3262</v>
      </c>
      <c r="H570" s="476">
        <v>40767.120000000003</v>
      </c>
      <c r="I570" s="473" t="s">
        <v>2087</v>
      </c>
      <c r="J570" s="473" t="s">
        <v>5207</v>
      </c>
      <c r="K570" s="47">
        <v>303286989</v>
      </c>
      <c r="L570" s="473" t="s">
        <v>2079</v>
      </c>
      <c r="M570" s="473" t="s">
        <v>3259</v>
      </c>
      <c r="N570" s="47">
        <v>296115645</v>
      </c>
      <c r="O570" s="47">
        <v>-7171344</v>
      </c>
    </row>
    <row r="571" spans="1:15" ht="15" hidden="1" outlineLevel="2">
      <c r="A571" s="473" t="s">
        <v>3256</v>
      </c>
      <c r="B571" s="473" t="s">
        <v>5543</v>
      </c>
      <c r="C571" s="473" t="s">
        <v>3246</v>
      </c>
      <c r="D571" s="473" t="s">
        <v>3246</v>
      </c>
      <c r="E571" s="473" t="s">
        <v>3273</v>
      </c>
      <c r="F571" s="473" t="s">
        <v>5544</v>
      </c>
      <c r="G571" s="473" t="s">
        <v>5223</v>
      </c>
      <c r="H571" s="476">
        <v>-15887.13</v>
      </c>
      <c r="I571" s="473" t="s">
        <v>2087</v>
      </c>
      <c r="J571" s="473" t="s">
        <v>3330</v>
      </c>
      <c r="K571" s="47">
        <v>-118522756</v>
      </c>
      <c r="L571" s="473" t="s">
        <v>2079</v>
      </c>
      <c r="M571" s="473" t="s">
        <v>3259</v>
      </c>
      <c r="N571" s="47">
        <v>-115397599</v>
      </c>
      <c r="O571" s="47">
        <v>3125157</v>
      </c>
    </row>
    <row r="572" spans="1:15" ht="15" hidden="1" outlineLevel="2">
      <c r="A572" s="473" t="s">
        <v>3256</v>
      </c>
      <c r="B572" s="473" t="s">
        <v>5543</v>
      </c>
      <c r="C572" s="473" t="s">
        <v>3246</v>
      </c>
      <c r="D572" s="473" t="s">
        <v>3246</v>
      </c>
      <c r="E572" s="473" t="s">
        <v>3273</v>
      </c>
      <c r="F572" s="473" t="s">
        <v>5545</v>
      </c>
      <c r="G572" s="473" t="s">
        <v>5223</v>
      </c>
      <c r="H572" s="476">
        <v>-11327.67</v>
      </c>
      <c r="I572" s="473" t="s">
        <v>2087</v>
      </c>
      <c r="J572" s="473" t="s">
        <v>5546</v>
      </c>
      <c r="K572" s="47">
        <v>-84040120</v>
      </c>
      <c r="L572" s="473" t="s">
        <v>2079</v>
      </c>
      <c r="M572" s="473" t="s">
        <v>3259</v>
      </c>
      <c r="N572" s="47">
        <v>-82279551</v>
      </c>
      <c r="O572" s="47">
        <v>1760569</v>
      </c>
    </row>
    <row r="573" spans="1:15" ht="15" hidden="1" outlineLevel="2">
      <c r="A573" s="473" t="s">
        <v>3256</v>
      </c>
      <c r="B573" s="473" t="s">
        <v>5543</v>
      </c>
      <c r="C573" s="473" t="s">
        <v>3246</v>
      </c>
      <c r="D573" s="473" t="s">
        <v>3246</v>
      </c>
      <c r="E573" s="473" t="s">
        <v>3273</v>
      </c>
      <c r="F573" s="473" t="s">
        <v>5547</v>
      </c>
      <c r="G573" s="473" t="s">
        <v>5223</v>
      </c>
      <c r="H573" s="476">
        <v>-21105.279999999999</v>
      </c>
      <c r="I573" s="473" t="s">
        <v>2087</v>
      </c>
      <c r="J573" s="473" t="s">
        <v>5509</v>
      </c>
      <c r="K573" s="47">
        <v>-153747955</v>
      </c>
      <c r="L573" s="473" t="s">
        <v>2079</v>
      </c>
      <c r="M573" s="473" t="s">
        <v>3259</v>
      </c>
      <c r="N573" s="47">
        <v>-153300101</v>
      </c>
      <c r="O573" s="47">
        <v>447854</v>
      </c>
    </row>
    <row r="574" spans="1:15" ht="15" outlineLevel="1" collapsed="1">
      <c r="A574" s="565" t="s">
        <v>3246</v>
      </c>
      <c r="B574" s="565" t="s">
        <v>5543</v>
      </c>
      <c r="C574" s="565" t="s">
        <v>3246</v>
      </c>
      <c r="D574" s="565" t="s">
        <v>3246</v>
      </c>
      <c r="E574" s="565" t="s">
        <v>3246</v>
      </c>
      <c r="F574" s="565" t="s">
        <v>3246</v>
      </c>
      <c r="G574" s="565" t="s">
        <v>3246</v>
      </c>
      <c r="H574" s="566">
        <v>24008.68</v>
      </c>
      <c r="I574" s="565" t="s">
        <v>2087</v>
      </c>
      <c r="J574" s="565" t="s">
        <v>3246</v>
      </c>
      <c r="K574" s="567">
        <v>177690484</v>
      </c>
      <c r="L574" s="565" t="s">
        <v>2079</v>
      </c>
      <c r="M574" s="565" t="s">
        <v>3246</v>
      </c>
      <c r="N574" s="567">
        <v>174389207</v>
      </c>
      <c r="O574" s="567">
        <v>-3301277</v>
      </c>
    </row>
    <row r="575" spans="1:15" ht="15" hidden="1" outlineLevel="2">
      <c r="A575" s="473" t="s">
        <v>3256</v>
      </c>
      <c r="B575" s="473" t="s">
        <v>5548</v>
      </c>
      <c r="C575" s="473" t="s">
        <v>3246</v>
      </c>
      <c r="D575" s="473" t="s">
        <v>3246</v>
      </c>
      <c r="E575" s="473" t="s">
        <v>2903</v>
      </c>
      <c r="F575" s="473" t="s">
        <v>5549</v>
      </c>
      <c r="G575" s="473" t="s">
        <v>3275</v>
      </c>
      <c r="H575" s="476">
        <v>-174.92</v>
      </c>
      <c r="I575" s="473" t="s">
        <v>2087</v>
      </c>
      <c r="J575" s="473" t="s">
        <v>5550</v>
      </c>
      <c r="K575" s="47">
        <v>-1274967</v>
      </c>
      <c r="L575" s="473" t="s">
        <v>2079</v>
      </c>
      <c r="M575" s="473" t="s">
        <v>3259</v>
      </c>
      <c r="N575" s="47">
        <v>-1270547</v>
      </c>
      <c r="O575" s="47">
        <v>4420</v>
      </c>
    </row>
    <row r="576" spans="1:15" ht="15" hidden="1" outlineLevel="2">
      <c r="A576" s="473" t="s">
        <v>3256</v>
      </c>
      <c r="B576" s="473" t="s">
        <v>5548</v>
      </c>
      <c r="C576" s="473" t="s">
        <v>3246</v>
      </c>
      <c r="D576" s="473" t="s">
        <v>3246</v>
      </c>
      <c r="E576" s="473" t="s">
        <v>2903</v>
      </c>
      <c r="F576" s="473" t="s">
        <v>5551</v>
      </c>
      <c r="G576" s="473" t="s">
        <v>3262</v>
      </c>
      <c r="H576" s="476">
        <v>609.79999999999995</v>
      </c>
      <c r="I576" s="473" t="s">
        <v>2087</v>
      </c>
      <c r="J576" s="473" t="s">
        <v>5552</v>
      </c>
      <c r="K576" s="47">
        <v>4549291</v>
      </c>
      <c r="L576" s="473" t="s">
        <v>2079</v>
      </c>
      <c r="M576" s="473" t="s">
        <v>3259</v>
      </c>
      <c r="N576" s="47">
        <v>4429337</v>
      </c>
      <c r="O576" s="47">
        <v>-119954</v>
      </c>
    </row>
    <row r="577" spans="1:15" ht="15" hidden="1" outlineLevel="2">
      <c r="A577" s="473" t="s">
        <v>3256</v>
      </c>
      <c r="B577" s="473" t="s">
        <v>5548</v>
      </c>
      <c r="C577" s="473" t="s">
        <v>3246</v>
      </c>
      <c r="D577" s="473" t="s">
        <v>3246</v>
      </c>
      <c r="E577" s="473" t="s">
        <v>2903</v>
      </c>
      <c r="F577" s="473" t="s">
        <v>5553</v>
      </c>
      <c r="G577" s="473" t="s">
        <v>3262</v>
      </c>
      <c r="H577" s="476">
        <v>981.1</v>
      </c>
      <c r="I577" s="473" t="s">
        <v>2087</v>
      </c>
      <c r="J577" s="473" t="s">
        <v>5554</v>
      </c>
      <c r="K577" s="47">
        <v>7278899</v>
      </c>
      <c r="L577" s="473" t="s">
        <v>2079</v>
      </c>
      <c r="M577" s="473" t="s">
        <v>3259</v>
      </c>
      <c r="N577" s="47">
        <v>7126308</v>
      </c>
      <c r="O577" s="47">
        <v>-152591</v>
      </c>
    </row>
    <row r="578" spans="1:15" ht="15" hidden="1" outlineLevel="2">
      <c r="A578" s="473" t="s">
        <v>3256</v>
      </c>
      <c r="B578" s="473" t="s">
        <v>5548</v>
      </c>
      <c r="C578" s="473" t="s">
        <v>3246</v>
      </c>
      <c r="D578" s="473" t="s">
        <v>3246</v>
      </c>
      <c r="E578" s="473" t="s">
        <v>2903</v>
      </c>
      <c r="F578" s="473" t="s">
        <v>5555</v>
      </c>
      <c r="G578" s="473" t="s">
        <v>3262</v>
      </c>
      <c r="H578" s="476">
        <v>67075.08</v>
      </c>
      <c r="I578" s="473" t="s">
        <v>2087</v>
      </c>
      <c r="J578" s="473" t="s">
        <v>5556</v>
      </c>
      <c r="K578" s="47">
        <v>487205880</v>
      </c>
      <c r="L578" s="473" t="s">
        <v>2079</v>
      </c>
      <c r="M578" s="473" t="s">
        <v>3259</v>
      </c>
      <c r="N578" s="47">
        <v>487205880</v>
      </c>
      <c r="O578" s="47">
        <v>0</v>
      </c>
    </row>
    <row r="579" spans="1:15" ht="15" hidden="1" outlineLevel="2">
      <c r="A579" s="473" t="s">
        <v>3256</v>
      </c>
      <c r="B579" s="473" t="s">
        <v>5548</v>
      </c>
      <c r="C579" s="473" t="s">
        <v>3246</v>
      </c>
      <c r="D579" s="473" t="s">
        <v>3246</v>
      </c>
      <c r="E579" s="473" t="s">
        <v>2884</v>
      </c>
      <c r="F579" s="473" t="s">
        <v>5557</v>
      </c>
      <c r="G579" s="473" t="s">
        <v>3262</v>
      </c>
      <c r="H579" s="476">
        <v>2238656.63</v>
      </c>
      <c r="I579" s="473" t="s">
        <v>2087</v>
      </c>
      <c r="J579" s="473" t="s">
        <v>5558</v>
      </c>
      <c r="K579" s="47">
        <v>16290323725</v>
      </c>
      <c r="L579" s="473" t="s">
        <v>2079</v>
      </c>
      <c r="M579" s="473" t="s">
        <v>3259</v>
      </c>
      <c r="N579" s="47">
        <v>16260683911</v>
      </c>
      <c r="O579" s="47">
        <v>-29639814</v>
      </c>
    </row>
    <row r="580" spans="1:15" ht="15" outlineLevel="1" collapsed="1">
      <c r="A580" s="565" t="s">
        <v>3246</v>
      </c>
      <c r="B580" s="565" t="s">
        <v>5548</v>
      </c>
      <c r="C580" s="565" t="s">
        <v>3246</v>
      </c>
      <c r="D580" s="565" t="s">
        <v>3246</v>
      </c>
      <c r="E580" s="565" t="s">
        <v>3246</v>
      </c>
      <c r="F580" s="565" t="s">
        <v>3246</v>
      </c>
      <c r="G580" s="565" t="s">
        <v>3246</v>
      </c>
      <c r="H580" s="566">
        <v>2307147.69</v>
      </c>
      <c r="I580" s="565" t="s">
        <v>2087</v>
      </c>
      <c r="J580" s="565" t="s">
        <v>3246</v>
      </c>
      <c r="K580" s="567">
        <v>16788082828</v>
      </c>
      <c r="L580" s="565" t="s">
        <v>2079</v>
      </c>
      <c r="M580" s="565" t="s">
        <v>3246</v>
      </c>
      <c r="N580" s="567">
        <v>16758174889</v>
      </c>
      <c r="O580" s="567">
        <v>-29907939</v>
      </c>
    </row>
    <row r="581" spans="1:15" ht="15">
      <c r="A581" s="568" t="s">
        <v>3246</v>
      </c>
      <c r="B581" s="568" t="s">
        <v>3246</v>
      </c>
      <c r="C581" s="568" t="s">
        <v>3246</v>
      </c>
      <c r="D581" s="568" t="s">
        <v>3246</v>
      </c>
      <c r="E581" s="568" t="s">
        <v>3246</v>
      </c>
      <c r="F581" s="568" t="s">
        <v>3246</v>
      </c>
      <c r="G581" s="568" t="s">
        <v>3246</v>
      </c>
      <c r="H581" s="569">
        <v>2131576.37</v>
      </c>
      <c r="I581" s="568" t="s">
        <v>2087</v>
      </c>
      <c r="J581" s="568" t="s">
        <v>3246</v>
      </c>
      <c r="K581" s="570">
        <v>15801126143</v>
      </c>
      <c r="L581" s="568" t="s">
        <v>2079</v>
      </c>
      <c r="M581" s="568" t="s">
        <v>3246</v>
      </c>
      <c r="N581" s="570">
        <v>15482896805</v>
      </c>
      <c r="O581" s="570">
        <v>-318229338</v>
      </c>
    </row>
    <row r="584" spans="1:15" ht="45">
      <c r="A584" s="472" t="s">
        <v>3247</v>
      </c>
      <c r="B584" s="471" t="s">
        <v>1843</v>
      </c>
      <c r="C584" s="471" t="s">
        <v>0</v>
      </c>
      <c r="D584" s="471" t="s">
        <v>3248</v>
      </c>
      <c r="E584" s="472" t="s">
        <v>2873</v>
      </c>
      <c r="F584" s="471" t="s">
        <v>2875</v>
      </c>
      <c r="G584" s="471" t="s">
        <v>3249</v>
      </c>
      <c r="H584" s="471" t="s">
        <v>2642</v>
      </c>
      <c r="I584" s="471" t="s">
        <v>2641</v>
      </c>
      <c r="J584" s="471" t="s">
        <v>3250</v>
      </c>
      <c r="K584" s="471" t="s">
        <v>3251</v>
      </c>
      <c r="L584" s="471" t="s">
        <v>3252</v>
      </c>
      <c r="M584" s="471" t="s">
        <v>3253</v>
      </c>
      <c r="N584" s="472" t="s">
        <v>3254</v>
      </c>
      <c r="O584" s="472" t="s">
        <v>3255</v>
      </c>
    </row>
    <row r="585" spans="1:15" ht="15" hidden="1" outlineLevel="2">
      <c r="A585" s="473" t="s">
        <v>3256</v>
      </c>
      <c r="B585" s="473" t="s">
        <v>5559</v>
      </c>
      <c r="C585" s="473" t="s">
        <v>5559</v>
      </c>
      <c r="D585" s="473" t="s">
        <v>3246</v>
      </c>
      <c r="E585" s="473" t="s">
        <v>3246</v>
      </c>
      <c r="F585" s="473" t="s">
        <v>3246</v>
      </c>
      <c r="G585" s="473" t="s">
        <v>3257</v>
      </c>
      <c r="H585" s="476">
        <v>318173.03000000003</v>
      </c>
      <c r="I585" s="473" t="s">
        <v>2087</v>
      </c>
      <c r="J585" s="473" t="s">
        <v>5560</v>
      </c>
      <c r="K585" s="47">
        <v>2315706131</v>
      </c>
      <c r="L585" s="473" t="s">
        <v>2079</v>
      </c>
      <c r="M585" s="473" t="s">
        <v>3259</v>
      </c>
      <c r="N585" s="47">
        <v>2311078439</v>
      </c>
      <c r="O585" s="47">
        <v>-4627692</v>
      </c>
    </row>
    <row r="586" spans="1:15" ht="15" outlineLevel="1" collapsed="1">
      <c r="A586" s="565" t="s">
        <v>3246</v>
      </c>
      <c r="B586" s="565" t="s">
        <v>5559</v>
      </c>
      <c r="C586" s="565" t="s">
        <v>3246</v>
      </c>
      <c r="D586" s="565" t="s">
        <v>3246</v>
      </c>
      <c r="E586" s="565" t="s">
        <v>3246</v>
      </c>
      <c r="F586" s="565" t="s">
        <v>3246</v>
      </c>
      <c r="G586" s="565" t="s">
        <v>3246</v>
      </c>
      <c r="H586" s="566">
        <v>318173.03000000003</v>
      </c>
      <c r="I586" s="565" t="s">
        <v>2087</v>
      </c>
      <c r="J586" s="565" t="s">
        <v>3246</v>
      </c>
      <c r="K586" s="567">
        <v>2315706131</v>
      </c>
      <c r="L586" s="565" t="s">
        <v>2079</v>
      </c>
      <c r="M586" s="565" t="s">
        <v>3246</v>
      </c>
      <c r="N586" s="567">
        <v>2311078439</v>
      </c>
      <c r="O586" s="567">
        <v>-4627692</v>
      </c>
    </row>
    <row r="587" spans="1:15" ht="15" hidden="1" outlineLevel="2">
      <c r="A587" s="473" t="s">
        <v>3256</v>
      </c>
      <c r="B587" s="473" t="s">
        <v>5561</v>
      </c>
      <c r="C587" s="473" t="s">
        <v>3246</v>
      </c>
      <c r="D587" s="473" t="s">
        <v>3246</v>
      </c>
      <c r="E587" s="473" t="s">
        <v>3273</v>
      </c>
      <c r="F587" s="473" t="s">
        <v>5562</v>
      </c>
      <c r="G587" s="473" t="s">
        <v>3275</v>
      </c>
      <c r="H587" s="476">
        <v>-8947</v>
      </c>
      <c r="I587" s="473" t="s">
        <v>2087</v>
      </c>
      <c r="J587" s="473" t="s">
        <v>5563</v>
      </c>
      <c r="K587" s="47">
        <v>-65213430</v>
      </c>
      <c r="L587" s="473" t="s">
        <v>2079</v>
      </c>
      <c r="M587" s="473" t="s">
        <v>3259</v>
      </c>
      <c r="N587" s="47">
        <v>-64987340</v>
      </c>
      <c r="O587" s="47">
        <v>226090</v>
      </c>
    </row>
    <row r="588" spans="1:15" ht="15" hidden="1" outlineLevel="2">
      <c r="A588" s="473" t="s">
        <v>3256</v>
      </c>
      <c r="B588" s="473" t="s">
        <v>5561</v>
      </c>
      <c r="C588" s="473" t="s">
        <v>3246</v>
      </c>
      <c r="D588" s="473" t="s">
        <v>3246</v>
      </c>
      <c r="E588" s="473" t="s">
        <v>3273</v>
      </c>
      <c r="F588" s="473" t="s">
        <v>5564</v>
      </c>
      <c r="G588" s="473" t="s">
        <v>3275</v>
      </c>
      <c r="H588" s="476">
        <v>-8947</v>
      </c>
      <c r="I588" s="473" t="s">
        <v>2087</v>
      </c>
      <c r="J588" s="473" t="s">
        <v>5565</v>
      </c>
      <c r="K588" s="47">
        <v>-66747304</v>
      </c>
      <c r="L588" s="473" t="s">
        <v>2079</v>
      </c>
      <c r="M588" s="473" t="s">
        <v>3259</v>
      </c>
      <c r="N588" s="47">
        <v>-64987340</v>
      </c>
      <c r="O588" s="47">
        <v>1759964</v>
      </c>
    </row>
    <row r="589" spans="1:15" ht="15" hidden="1" outlineLevel="2">
      <c r="A589" s="473" t="s">
        <v>3256</v>
      </c>
      <c r="B589" s="473" t="s">
        <v>5561</v>
      </c>
      <c r="C589" s="473" t="s">
        <v>3246</v>
      </c>
      <c r="D589" s="473" t="s">
        <v>3246</v>
      </c>
      <c r="E589" s="473" t="s">
        <v>3273</v>
      </c>
      <c r="F589" s="473" t="s">
        <v>5566</v>
      </c>
      <c r="G589" s="473" t="s">
        <v>3275</v>
      </c>
      <c r="H589" s="476">
        <v>-8388</v>
      </c>
      <c r="I589" s="473" t="s">
        <v>2087</v>
      </c>
      <c r="J589" s="473" t="s">
        <v>5567</v>
      </c>
      <c r="K589" s="47">
        <v>-62230673</v>
      </c>
      <c r="L589" s="473" t="s">
        <v>2079</v>
      </c>
      <c r="M589" s="473" t="s">
        <v>3259</v>
      </c>
      <c r="N589" s="47">
        <v>-60926993</v>
      </c>
      <c r="O589" s="47">
        <v>1303680</v>
      </c>
    </row>
    <row r="590" spans="1:15" ht="15" hidden="1" outlineLevel="2">
      <c r="A590" s="473" t="s">
        <v>3256</v>
      </c>
      <c r="B590" s="473" t="s">
        <v>5561</v>
      </c>
      <c r="C590" s="473" t="s">
        <v>3246</v>
      </c>
      <c r="D590" s="473" t="s">
        <v>3246</v>
      </c>
      <c r="E590" s="473" t="s">
        <v>3273</v>
      </c>
      <c r="F590" s="473" t="s">
        <v>5568</v>
      </c>
      <c r="G590" s="473" t="s">
        <v>3275</v>
      </c>
      <c r="H590" s="476">
        <v>-8947</v>
      </c>
      <c r="I590" s="473" t="s">
        <v>2087</v>
      </c>
      <c r="J590" s="473" t="s">
        <v>5503</v>
      </c>
      <c r="K590" s="47">
        <v>-65177195</v>
      </c>
      <c r="L590" s="473" t="s">
        <v>2079</v>
      </c>
      <c r="M590" s="473" t="s">
        <v>3259</v>
      </c>
      <c r="N590" s="47">
        <v>-64987340</v>
      </c>
      <c r="O590" s="47">
        <v>189855</v>
      </c>
    </row>
    <row r="591" spans="1:15" ht="15" hidden="1" outlineLevel="2">
      <c r="A591" s="473" t="s">
        <v>3256</v>
      </c>
      <c r="B591" s="473" t="s">
        <v>5561</v>
      </c>
      <c r="C591" s="473" t="s">
        <v>3246</v>
      </c>
      <c r="D591" s="473" t="s">
        <v>3246</v>
      </c>
      <c r="E591" s="473" t="s">
        <v>2884</v>
      </c>
      <c r="F591" s="473" t="s">
        <v>5569</v>
      </c>
      <c r="G591" s="473" t="s">
        <v>3262</v>
      </c>
      <c r="H591" s="476">
        <v>78071</v>
      </c>
      <c r="I591" s="473" t="s">
        <v>2087</v>
      </c>
      <c r="J591" s="473" t="s">
        <v>5570</v>
      </c>
      <c r="K591" s="47">
        <v>568108158</v>
      </c>
      <c r="L591" s="473" t="s">
        <v>2079</v>
      </c>
      <c r="M591" s="473" t="s">
        <v>3259</v>
      </c>
      <c r="N591" s="47">
        <v>567075735</v>
      </c>
      <c r="O591" s="47">
        <v>-1032423</v>
      </c>
    </row>
    <row r="592" spans="1:15" ht="15" outlineLevel="1" collapsed="1">
      <c r="A592" s="565" t="s">
        <v>3246</v>
      </c>
      <c r="B592" s="565" t="s">
        <v>5561</v>
      </c>
      <c r="C592" s="565" t="s">
        <v>3246</v>
      </c>
      <c r="D592" s="565" t="s">
        <v>3246</v>
      </c>
      <c r="E592" s="565" t="s">
        <v>3246</v>
      </c>
      <c r="F592" s="565" t="s">
        <v>3246</v>
      </c>
      <c r="G592" s="565" t="s">
        <v>3246</v>
      </c>
      <c r="H592" s="566">
        <v>42842</v>
      </c>
      <c r="I592" s="565" t="s">
        <v>2087</v>
      </c>
      <c r="J592" s="565" t="s">
        <v>3246</v>
      </c>
      <c r="K592" s="567">
        <v>308739556</v>
      </c>
      <c r="L592" s="565" t="s">
        <v>2079</v>
      </c>
      <c r="M592" s="565" t="s">
        <v>3246</v>
      </c>
      <c r="N592" s="567">
        <v>311186722</v>
      </c>
      <c r="O592" s="567">
        <v>2447166</v>
      </c>
    </row>
    <row r="593" spans="1:15" ht="15" hidden="1" outlineLevel="2">
      <c r="A593" s="473" t="s">
        <v>1786</v>
      </c>
      <c r="B593" s="473" t="s">
        <v>5571</v>
      </c>
      <c r="C593" s="473" t="s">
        <v>5571</v>
      </c>
      <c r="D593" s="473" t="s">
        <v>3246</v>
      </c>
      <c r="E593" s="473" t="s">
        <v>3246</v>
      </c>
      <c r="F593" s="473" t="s">
        <v>3246</v>
      </c>
      <c r="G593" s="473" t="s">
        <v>3257</v>
      </c>
      <c r="H593" s="476">
        <v>2233168.02</v>
      </c>
      <c r="I593" s="473" t="s">
        <v>2087</v>
      </c>
      <c r="J593" s="473" t="s">
        <v>5572</v>
      </c>
      <c r="K593" s="47">
        <v>16248057101</v>
      </c>
      <c r="L593" s="473" t="s">
        <v>2079</v>
      </c>
      <c r="M593" s="473" t="s">
        <v>3259</v>
      </c>
      <c r="N593" s="47">
        <v>16220816898</v>
      </c>
      <c r="O593" s="47">
        <v>-27240203</v>
      </c>
    </row>
    <row r="594" spans="1:15" ht="15" outlineLevel="1" collapsed="1">
      <c r="A594" s="565" t="s">
        <v>3246</v>
      </c>
      <c r="B594" s="565" t="s">
        <v>5571</v>
      </c>
      <c r="C594" s="565" t="s">
        <v>3246</v>
      </c>
      <c r="D594" s="565" t="s">
        <v>3246</v>
      </c>
      <c r="E594" s="565" t="s">
        <v>3246</v>
      </c>
      <c r="F594" s="565" t="s">
        <v>3246</v>
      </c>
      <c r="G594" s="565" t="s">
        <v>3246</v>
      </c>
      <c r="H594" s="566">
        <v>2233168.02</v>
      </c>
      <c r="I594" s="565" t="s">
        <v>2087</v>
      </c>
      <c r="J594" s="565" t="s">
        <v>3246</v>
      </c>
      <c r="K594" s="567">
        <v>16248057101</v>
      </c>
      <c r="L594" s="565" t="s">
        <v>2079</v>
      </c>
      <c r="M594" s="565" t="s">
        <v>3246</v>
      </c>
      <c r="N594" s="567">
        <v>16220816898</v>
      </c>
      <c r="O594" s="567">
        <v>-27240203</v>
      </c>
    </row>
    <row r="595" spans="1:15" ht="15">
      <c r="A595" s="568" t="s">
        <v>3246</v>
      </c>
      <c r="B595" s="568" t="s">
        <v>3246</v>
      </c>
      <c r="C595" s="568" t="s">
        <v>3246</v>
      </c>
      <c r="D595" s="568" t="s">
        <v>3246</v>
      </c>
      <c r="E595" s="568" t="s">
        <v>3246</v>
      </c>
      <c r="F595" s="568" t="s">
        <v>3246</v>
      </c>
      <c r="G595" s="568" t="s">
        <v>3246</v>
      </c>
      <c r="H595" s="569">
        <v>2594183.0499999998</v>
      </c>
      <c r="I595" s="568" t="s">
        <v>2087</v>
      </c>
      <c r="J595" s="568" t="s">
        <v>3246</v>
      </c>
      <c r="K595" s="570">
        <v>18872502788</v>
      </c>
      <c r="L595" s="568" t="s">
        <v>2079</v>
      </c>
      <c r="M595" s="568" t="s">
        <v>3246</v>
      </c>
      <c r="N595" s="570">
        <v>18843082059</v>
      </c>
      <c r="O595" s="570">
        <v>-29420729</v>
      </c>
    </row>
  </sheetData>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A0B55-C9CD-4076-815C-A74E37D4BE21}">
  <dimension ref="A1:P541"/>
  <sheetViews>
    <sheetView workbookViewId="0">
      <selection activeCell="B580" sqref="B580"/>
    </sheetView>
  </sheetViews>
  <sheetFormatPr baseColWidth="10" defaultColWidth="9.140625" defaultRowHeight="12.75" outlineLevelRow="2"/>
  <cols>
    <col min="1" max="1" width="10" style="501" bestFit="1" customWidth="1"/>
    <col min="2" max="2" width="17" style="501" bestFit="1" customWidth="1"/>
    <col min="3" max="3" width="8" style="501" bestFit="1" customWidth="1"/>
    <col min="4" max="4" width="9" style="501" bestFit="1" customWidth="1"/>
    <col min="5" max="5" width="12" style="501" bestFit="1" customWidth="1"/>
    <col min="6" max="6" width="14" style="501" bestFit="1" customWidth="1"/>
    <col min="7" max="7" width="10" style="501" bestFit="1" customWidth="1"/>
    <col min="8" max="8" width="15" style="501" bestFit="1" customWidth="1"/>
    <col min="9" max="9" width="8" style="501" bestFit="1" customWidth="1"/>
    <col min="10" max="10" width="23" style="501" bestFit="1" customWidth="1"/>
    <col min="11" max="11" width="15.28515625" style="508" bestFit="1" customWidth="1"/>
    <col min="12" max="12" width="5" style="501" bestFit="1" customWidth="1"/>
    <col min="13" max="13" width="23" style="501" bestFit="1" customWidth="1"/>
    <col min="14" max="14" width="24" style="501" bestFit="1" customWidth="1"/>
    <col min="15" max="15" width="15.28515625" style="501" bestFit="1" customWidth="1"/>
    <col min="16" max="16384" width="9.140625" style="501"/>
  </cols>
  <sheetData>
    <row r="1" spans="1:15" ht="25.5">
      <c r="A1" s="512" t="s">
        <v>3247</v>
      </c>
      <c r="B1" s="513" t="s">
        <v>1843</v>
      </c>
      <c r="C1" s="513" t="s">
        <v>0</v>
      </c>
      <c r="D1" s="512" t="s">
        <v>3248</v>
      </c>
      <c r="E1" s="512" t="s">
        <v>2873</v>
      </c>
      <c r="F1" s="513" t="s">
        <v>2875</v>
      </c>
      <c r="G1" s="513" t="s">
        <v>3249</v>
      </c>
      <c r="H1" s="513" t="s">
        <v>2642</v>
      </c>
      <c r="I1" s="513" t="s">
        <v>2641</v>
      </c>
      <c r="J1" s="513" t="s">
        <v>3250</v>
      </c>
      <c r="K1" s="514" t="s">
        <v>3251</v>
      </c>
      <c r="L1" s="513" t="s">
        <v>3252</v>
      </c>
      <c r="M1" s="513" t="s">
        <v>3253</v>
      </c>
      <c r="N1" s="513" t="s">
        <v>3254</v>
      </c>
      <c r="O1" s="512" t="s">
        <v>3255</v>
      </c>
    </row>
    <row r="2" spans="1:15" hidden="1" outlineLevel="2">
      <c r="A2" s="501" t="s">
        <v>4049</v>
      </c>
      <c r="B2" s="501" t="s">
        <v>3182</v>
      </c>
      <c r="C2" s="501" t="s">
        <v>4186</v>
      </c>
      <c r="D2" s="501" t="s">
        <v>3246</v>
      </c>
      <c r="E2" s="501" t="s">
        <v>4187</v>
      </c>
      <c r="F2" s="501" t="s">
        <v>4188</v>
      </c>
      <c r="G2" s="501" t="s">
        <v>3262</v>
      </c>
      <c r="H2" s="502">
        <v>-12817.78</v>
      </c>
      <c r="I2" s="501" t="s">
        <v>2087</v>
      </c>
      <c r="J2" s="501" t="s">
        <v>4189</v>
      </c>
      <c r="K2" s="503">
        <v>-95840465</v>
      </c>
      <c r="L2" s="501" t="s">
        <v>2079</v>
      </c>
      <c r="M2" s="501" t="s">
        <v>4190</v>
      </c>
      <c r="N2" s="503">
        <v>-93359839</v>
      </c>
      <c r="O2" s="503">
        <v>2480626</v>
      </c>
    </row>
    <row r="3" spans="1:15" hidden="1" outlineLevel="2">
      <c r="A3" s="501" t="s">
        <v>4049</v>
      </c>
      <c r="B3" s="501" t="s">
        <v>3182</v>
      </c>
      <c r="C3" s="501" t="s">
        <v>4186</v>
      </c>
      <c r="D3" s="501" t="s">
        <v>3246</v>
      </c>
      <c r="E3" s="501" t="s">
        <v>4187</v>
      </c>
      <c r="F3" s="501" t="s">
        <v>4191</v>
      </c>
      <c r="G3" s="501" t="s">
        <v>3262</v>
      </c>
      <c r="H3" s="502">
        <v>-2215.88</v>
      </c>
      <c r="I3" s="501" t="s">
        <v>2087</v>
      </c>
      <c r="J3" s="501" t="s">
        <v>4192</v>
      </c>
      <c r="K3" s="503">
        <v>-16497935</v>
      </c>
      <c r="L3" s="501" t="s">
        <v>2079</v>
      </c>
      <c r="M3" s="501" t="s">
        <v>4190</v>
      </c>
      <c r="N3" s="503">
        <v>-16139628</v>
      </c>
      <c r="O3" s="503">
        <v>358307</v>
      </c>
    </row>
    <row r="4" spans="1:15" hidden="1" outlineLevel="2">
      <c r="A4" s="501" t="s">
        <v>4049</v>
      </c>
      <c r="B4" s="501" t="s">
        <v>3182</v>
      </c>
      <c r="C4" s="501" t="s">
        <v>4186</v>
      </c>
      <c r="D4" s="501" t="s">
        <v>3246</v>
      </c>
      <c r="E4" s="501" t="s">
        <v>4187</v>
      </c>
      <c r="F4" s="501" t="s">
        <v>4193</v>
      </c>
      <c r="G4" s="501" t="s">
        <v>3262</v>
      </c>
      <c r="H4" s="502">
        <v>-10792.92</v>
      </c>
      <c r="I4" s="501" t="s">
        <v>2087</v>
      </c>
      <c r="J4" s="501" t="s">
        <v>4194</v>
      </c>
      <c r="K4" s="503">
        <v>-80249893</v>
      </c>
      <c r="L4" s="501" t="s">
        <v>2079</v>
      </c>
      <c r="M4" s="501" t="s">
        <v>4190</v>
      </c>
      <c r="N4" s="503">
        <v>-78611528</v>
      </c>
      <c r="O4" s="503">
        <v>1638365</v>
      </c>
    </row>
    <row r="5" spans="1:15" hidden="1" outlineLevel="2">
      <c r="A5" s="501" t="s">
        <v>4049</v>
      </c>
      <c r="B5" s="501" t="s">
        <v>3182</v>
      </c>
      <c r="C5" s="501" t="s">
        <v>4186</v>
      </c>
      <c r="D5" s="501" t="s">
        <v>3246</v>
      </c>
      <c r="E5" s="501" t="s">
        <v>4187</v>
      </c>
      <c r="F5" s="501" t="s">
        <v>4195</v>
      </c>
      <c r="G5" s="501" t="s">
        <v>3262</v>
      </c>
      <c r="H5" s="502">
        <v>-1146.1400000000001</v>
      </c>
      <c r="I5" s="501" t="s">
        <v>2087</v>
      </c>
      <c r="J5" s="501" t="s">
        <v>4196</v>
      </c>
      <c r="K5" s="503">
        <v>-8522032</v>
      </c>
      <c r="L5" s="501" t="s">
        <v>2079</v>
      </c>
      <c r="M5" s="501" t="s">
        <v>4190</v>
      </c>
      <c r="N5" s="503">
        <v>-8348048</v>
      </c>
      <c r="O5" s="503">
        <v>173984</v>
      </c>
    </row>
    <row r="6" spans="1:15" hidden="1" outlineLevel="2">
      <c r="A6" s="501" t="s">
        <v>4049</v>
      </c>
      <c r="B6" s="501" t="s">
        <v>3182</v>
      </c>
      <c r="C6" s="501" t="s">
        <v>4186</v>
      </c>
      <c r="D6" s="501" t="s">
        <v>3246</v>
      </c>
      <c r="E6" s="501" t="s">
        <v>4187</v>
      </c>
      <c r="F6" s="501" t="s">
        <v>4197</v>
      </c>
      <c r="G6" s="501" t="s">
        <v>3262</v>
      </c>
      <c r="H6" s="502">
        <v>-2712.54</v>
      </c>
      <c r="I6" s="501" t="s">
        <v>2087</v>
      </c>
      <c r="J6" s="501" t="s">
        <v>4198</v>
      </c>
      <c r="K6" s="503">
        <v>-20205141</v>
      </c>
      <c r="L6" s="501" t="s">
        <v>2079</v>
      </c>
      <c r="M6" s="501" t="s">
        <v>4190</v>
      </c>
      <c r="N6" s="503">
        <v>-19757111</v>
      </c>
      <c r="O6" s="503">
        <v>448030</v>
      </c>
    </row>
    <row r="7" spans="1:15" hidden="1" outlineLevel="2">
      <c r="A7" s="501" t="s">
        <v>4049</v>
      </c>
      <c r="B7" s="501" t="s">
        <v>3182</v>
      </c>
      <c r="C7" s="501" t="s">
        <v>4186</v>
      </c>
      <c r="D7" s="501" t="s">
        <v>3246</v>
      </c>
      <c r="E7" s="501" t="s">
        <v>4187</v>
      </c>
      <c r="F7" s="501" t="s">
        <v>4199</v>
      </c>
      <c r="G7" s="501" t="s">
        <v>3262</v>
      </c>
      <c r="H7" s="502">
        <v>-458.46</v>
      </c>
      <c r="I7" s="501" t="s">
        <v>2087</v>
      </c>
      <c r="J7" s="501" t="s">
        <v>4200</v>
      </c>
      <c r="K7" s="503">
        <v>-3423775</v>
      </c>
      <c r="L7" s="501" t="s">
        <v>2079</v>
      </c>
      <c r="M7" s="501" t="s">
        <v>4190</v>
      </c>
      <c r="N7" s="503">
        <v>-3339248</v>
      </c>
      <c r="O7" s="503">
        <v>84527</v>
      </c>
    </row>
    <row r="8" spans="1:15" hidden="1" outlineLevel="2">
      <c r="A8" s="501" t="s">
        <v>4049</v>
      </c>
      <c r="B8" s="501" t="s">
        <v>3182</v>
      </c>
      <c r="C8" s="501" t="s">
        <v>4186</v>
      </c>
      <c r="D8" s="501" t="s">
        <v>3246</v>
      </c>
      <c r="E8" s="501" t="s">
        <v>4201</v>
      </c>
      <c r="F8" s="501" t="s">
        <v>4202</v>
      </c>
      <c r="G8" s="501" t="s">
        <v>3262</v>
      </c>
      <c r="H8" s="502">
        <v>-10792.92</v>
      </c>
      <c r="I8" s="501" t="s">
        <v>2087</v>
      </c>
      <c r="J8" s="501" t="s">
        <v>4203</v>
      </c>
      <c r="K8" s="503">
        <v>-80601419</v>
      </c>
      <c r="L8" s="501" t="s">
        <v>2079</v>
      </c>
      <c r="M8" s="501" t="s">
        <v>4190</v>
      </c>
      <c r="N8" s="503">
        <v>-78611528</v>
      </c>
      <c r="O8" s="503">
        <v>1989891</v>
      </c>
    </row>
    <row r="9" spans="1:15" hidden="1" outlineLevel="2">
      <c r="A9" s="501" t="s">
        <v>4049</v>
      </c>
      <c r="B9" s="501" t="s">
        <v>3182</v>
      </c>
      <c r="C9" s="501" t="s">
        <v>4186</v>
      </c>
      <c r="D9" s="501" t="s">
        <v>3246</v>
      </c>
      <c r="E9" s="501" t="s">
        <v>4187</v>
      </c>
      <c r="F9" s="501" t="s">
        <v>4204</v>
      </c>
      <c r="G9" s="501" t="s">
        <v>3262</v>
      </c>
      <c r="H9" s="502">
        <v>-10792.92</v>
      </c>
      <c r="I9" s="501" t="s">
        <v>2087</v>
      </c>
      <c r="J9" s="501" t="s">
        <v>4205</v>
      </c>
      <c r="K9" s="503">
        <v>-79134445</v>
      </c>
      <c r="L9" s="501" t="s">
        <v>2079</v>
      </c>
      <c r="M9" s="501" t="s">
        <v>4190</v>
      </c>
      <c r="N9" s="503">
        <v>-78611528</v>
      </c>
      <c r="O9" s="503">
        <v>522917</v>
      </c>
    </row>
    <row r="10" spans="1:15" hidden="1" outlineLevel="2">
      <c r="A10" s="501" t="s">
        <v>4049</v>
      </c>
      <c r="B10" s="501" t="s">
        <v>3182</v>
      </c>
      <c r="C10" s="501" t="s">
        <v>4186</v>
      </c>
      <c r="D10" s="501" t="s">
        <v>3246</v>
      </c>
      <c r="E10" s="501" t="s">
        <v>4187</v>
      </c>
      <c r="F10" s="501" t="s">
        <v>4206</v>
      </c>
      <c r="G10" s="501" t="s">
        <v>3262</v>
      </c>
      <c r="H10" s="502">
        <v>-2865.35</v>
      </c>
      <c r="I10" s="501" t="s">
        <v>2087</v>
      </c>
      <c r="J10" s="501" t="s">
        <v>4207</v>
      </c>
      <c r="K10" s="503">
        <v>-21117744</v>
      </c>
      <c r="L10" s="501" t="s">
        <v>2079</v>
      </c>
      <c r="M10" s="501" t="s">
        <v>4190</v>
      </c>
      <c r="N10" s="503">
        <v>-20870121</v>
      </c>
      <c r="O10" s="503">
        <v>247623</v>
      </c>
    </row>
    <row r="11" spans="1:15" hidden="1" outlineLevel="2">
      <c r="A11" s="501" t="s">
        <v>4049</v>
      </c>
      <c r="B11" s="501" t="s">
        <v>3182</v>
      </c>
      <c r="C11" s="501" t="s">
        <v>4186</v>
      </c>
      <c r="D11" s="501" t="s">
        <v>3246</v>
      </c>
      <c r="E11" s="501" t="s">
        <v>4187</v>
      </c>
      <c r="F11" s="501" t="s">
        <v>4208</v>
      </c>
      <c r="G11" s="501" t="s">
        <v>3262</v>
      </c>
      <c r="H11" s="502">
        <v>-10792.92</v>
      </c>
      <c r="I11" s="501" t="s">
        <v>2087</v>
      </c>
      <c r="J11" s="501" t="s">
        <v>4209</v>
      </c>
      <c r="K11" s="503">
        <v>-80090913</v>
      </c>
      <c r="L11" s="501" t="s">
        <v>2079</v>
      </c>
      <c r="M11" s="501" t="s">
        <v>4190</v>
      </c>
      <c r="N11" s="503">
        <v>-78611528</v>
      </c>
      <c r="O11" s="503">
        <v>1479385</v>
      </c>
    </row>
    <row r="12" spans="1:15" hidden="1" outlineLevel="2">
      <c r="A12" s="501" t="s">
        <v>4049</v>
      </c>
      <c r="B12" s="501" t="s">
        <v>3182</v>
      </c>
      <c r="C12" s="501" t="s">
        <v>3612</v>
      </c>
      <c r="D12" s="501" t="s">
        <v>3246</v>
      </c>
      <c r="E12" s="501" t="s">
        <v>4187</v>
      </c>
      <c r="F12" s="501" t="s">
        <v>4210</v>
      </c>
      <c r="G12" s="501" t="s">
        <v>3262</v>
      </c>
      <c r="H12" s="502">
        <v>-55</v>
      </c>
      <c r="I12" s="501" t="s">
        <v>2087</v>
      </c>
      <c r="J12" s="501" t="s">
        <v>4211</v>
      </c>
      <c r="K12" s="503">
        <v>-401151</v>
      </c>
      <c r="L12" s="501" t="s">
        <v>2079</v>
      </c>
      <c r="M12" s="501" t="s">
        <v>4190</v>
      </c>
      <c r="N12" s="503">
        <v>-400599</v>
      </c>
      <c r="O12" s="503">
        <v>552</v>
      </c>
    </row>
    <row r="13" spans="1:15" hidden="1" outlineLevel="2">
      <c r="A13" s="501" t="s">
        <v>4049</v>
      </c>
      <c r="B13" s="501" t="s">
        <v>3182</v>
      </c>
      <c r="C13" s="501" t="s">
        <v>3612</v>
      </c>
      <c r="D13" s="501" t="s">
        <v>3246</v>
      </c>
      <c r="E13" s="501" t="s">
        <v>4187</v>
      </c>
      <c r="F13" s="501" t="s">
        <v>4212</v>
      </c>
      <c r="G13" s="501" t="s">
        <v>3262</v>
      </c>
      <c r="H13" s="502">
        <v>-330</v>
      </c>
      <c r="I13" s="501" t="s">
        <v>2087</v>
      </c>
      <c r="J13" s="501" t="s">
        <v>4213</v>
      </c>
      <c r="K13" s="503">
        <v>-2426556</v>
      </c>
      <c r="L13" s="501" t="s">
        <v>2079</v>
      </c>
      <c r="M13" s="501" t="s">
        <v>4190</v>
      </c>
      <c r="N13" s="503">
        <v>-2403595</v>
      </c>
      <c r="O13" s="503">
        <v>22961</v>
      </c>
    </row>
    <row r="14" spans="1:15" hidden="1" outlineLevel="2">
      <c r="A14" s="501" t="s">
        <v>4049</v>
      </c>
      <c r="B14" s="501" t="s">
        <v>3182</v>
      </c>
      <c r="C14" s="501" t="s">
        <v>3612</v>
      </c>
      <c r="D14" s="501" t="s">
        <v>3246</v>
      </c>
      <c r="E14" s="501" t="s">
        <v>4187</v>
      </c>
      <c r="F14" s="501" t="s">
        <v>4214</v>
      </c>
      <c r="G14" s="501" t="s">
        <v>3262</v>
      </c>
      <c r="H14" s="502">
        <v>-330</v>
      </c>
      <c r="I14" s="501" t="s">
        <v>2087</v>
      </c>
      <c r="J14" s="501" t="s">
        <v>4215</v>
      </c>
      <c r="K14" s="503">
        <v>-2459190</v>
      </c>
      <c r="L14" s="501" t="s">
        <v>2079</v>
      </c>
      <c r="M14" s="501" t="s">
        <v>4190</v>
      </c>
      <c r="N14" s="503">
        <v>-2403595</v>
      </c>
      <c r="O14" s="503">
        <v>55595</v>
      </c>
    </row>
    <row r="15" spans="1:15" hidden="1" outlineLevel="2">
      <c r="A15" s="501" t="s">
        <v>4049</v>
      </c>
      <c r="B15" s="501" t="s">
        <v>3182</v>
      </c>
      <c r="C15" s="501" t="s">
        <v>3612</v>
      </c>
      <c r="D15" s="501" t="s">
        <v>3246</v>
      </c>
      <c r="E15" s="501" t="s">
        <v>4187</v>
      </c>
      <c r="F15" s="501" t="s">
        <v>4216</v>
      </c>
      <c r="G15" s="501" t="s">
        <v>3262</v>
      </c>
      <c r="H15" s="502">
        <v>-660</v>
      </c>
      <c r="I15" s="501" t="s">
        <v>2087</v>
      </c>
      <c r="J15" s="501" t="s">
        <v>4217</v>
      </c>
      <c r="K15" s="503">
        <v>-4918381</v>
      </c>
      <c r="L15" s="501" t="s">
        <v>2079</v>
      </c>
      <c r="M15" s="501" t="s">
        <v>4190</v>
      </c>
      <c r="N15" s="503">
        <v>-4807189</v>
      </c>
      <c r="O15" s="503">
        <v>111192</v>
      </c>
    </row>
    <row r="16" spans="1:15" hidden="1" outlineLevel="2">
      <c r="A16" s="501" t="s">
        <v>4049</v>
      </c>
      <c r="B16" s="501" t="s">
        <v>3182</v>
      </c>
      <c r="C16" s="501" t="s">
        <v>4218</v>
      </c>
      <c r="D16" s="501" t="s">
        <v>3246</v>
      </c>
      <c r="E16" s="501" t="s">
        <v>4201</v>
      </c>
      <c r="F16" s="501" t="s">
        <v>4219</v>
      </c>
      <c r="G16" s="501" t="s">
        <v>3262</v>
      </c>
      <c r="H16" s="502">
        <v>-32</v>
      </c>
      <c r="I16" s="501" t="s">
        <v>2002</v>
      </c>
      <c r="J16" s="501" t="s">
        <v>4220</v>
      </c>
      <c r="K16" s="503">
        <v>-254011</v>
      </c>
      <c r="L16" s="501" t="s">
        <v>2079</v>
      </c>
      <c r="M16" s="501" t="s">
        <v>4221</v>
      </c>
      <c r="N16" s="503">
        <v>-258877</v>
      </c>
      <c r="O16" s="503">
        <v>-4866</v>
      </c>
    </row>
    <row r="17" spans="1:15" hidden="1" outlineLevel="2">
      <c r="A17" s="501" t="s">
        <v>4049</v>
      </c>
      <c r="B17" s="501" t="s">
        <v>3182</v>
      </c>
      <c r="C17" s="501" t="s">
        <v>4218</v>
      </c>
      <c r="D17" s="501" t="s">
        <v>3246</v>
      </c>
      <c r="E17" s="501" t="s">
        <v>4201</v>
      </c>
      <c r="F17" s="501" t="s">
        <v>4222</v>
      </c>
      <c r="G17" s="501" t="s">
        <v>3262</v>
      </c>
      <c r="H17" s="502">
        <v>-32</v>
      </c>
      <c r="I17" s="501" t="s">
        <v>2002</v>
      </c>
      <c r="J17" s="501" t="s">
        <v>4220</v>
      </c>
      <c r="K17" s="503">
        <v>-254011</v>
      </c>
      <c r="L17" s="501" t="s">
        <v>2079</v>
      </c>
      <c r="M17" s="501" t="s">
        <v>4221</v>
      </c>
      <c r="N17" s="503">
        <v>-258877</v>
      </c>
      <c r="O17" s="503">
        <v>-4866</v>
      </c>
    </row>
    <row r="18" spans="1:15" hidden="1" outlineLevel="2">
      <c r="A18" s="501" t="s">
        <v>4049</v>
      </c>
      <c r="B18" s="501" t="s">
        <v>3182</v>
      </c>
      <c r="C18" s="501" t="s">
        <v>4218</v>
      </c>
      <c r="D18" s="501" t="s">
        <v>3246</v>
      </c>
      <c r="E18" s="501" t="s">
        <v>4201</v>
      </c>
      <c r="F18" s="501" t="s">
        <v>4223</v>
      </c>
      <c r="G18" s="501" t="s">
        <v>3262</v>
      </c>
      <c r="H18" s="502">
        <v>-32</v>
      </c>
      <c r="I18" s="501" t="s">
        <v>2002</v>
      </c>
      <c r="J18" s="501" t="s">
        <v>4220</v>
      </c>
      <c r="K18" s="503">
        <v>-254011</v>
      </c>
      <c r="L18" s="501" t="s">
        <v>2079</v>
      </c>
      <c r="M18" s="501" t="s">
        <v>4221</v>
      </c>
      <c r="N18" s="503">
        <v>-258877</v>
      </c>
      <c r="O18" s="503">
        <v>-4866</v>
      </c>
    </row>
    <row r="19" spans="1:15" hidden="1" outlineLevel="2">
      <c r="A19" s="501" t="s">
        <v>4049</v>
      </c>
      <c r="B19" s="501" t="s">
        <v>3182</v>
      </c>
      <c r="C19" s="501" t="s">
        <v>4218</v>
      </c>
      <c r="D19" s="501" t="s">
        <v>3246</v>
      </c>
      <c r="E19" s="501" t="s">
        <v>4201</v>
      </c>
      <c r="F19" s="501" t="s">
        <v>4224</v>
      </c>
      <c r="G19" s="501" t="s">
        <v>3262</v>
      </c>
      <c r="H19" s="502">
        <v>-163.35</v>
      </c>
      <c r="I19" s="501" t="s">
        <v>2002</v>
      </c>
      <c r="J19" s="501" t="s">
        <v>4225</v>
      </c>
      <c r="K19" s="503">
        <v>-1296645</v>
      </c>
      <c r="L19" s="501" t="s">
        <v>2079</v>
      </c>
      <c r="M19" s="501" t="s">
        <v>4221</v>
      </c>
      <c r="N19" s="503">
        <v>-1321488</v>
      </c>
      <c r="O19" s="503">
        <v>-24843</v>
      </c>
    </row>
    <row r="20" spans="1:15" hidden="1" outlineLevel="2">
      <c r="A20" s="501" t="s">
        <v>4049</v>
      </c>
      <c r="B20" s="501" t="s">
        <v>3182</v>
      </c>
      <c r="C20" s="501" t="s">
        <v>4218</v>
      </c>
      <c r="D20" s="501" t="s">
        <v>3246</v>
      </c>
      <c r="E20" s="501" t="s">
        <v>4201</v>
      </c>
      <c r="F20" s="501" t="s">
        <v>4226</v>
      </c>
      <c r="G20" s="501" t="s">
        <v>3262</v>
      </c>
      <c r="H20" s="502">
        <v>-77.19</v>
      </c>
      <c r="I20" s="501" t="s">
        <v>2002</v>
      </c>
      <c r="J20" s="501" t="s">
        <v>4227</v>
      </c>
      <c r="K20" s="503">
        <v>-631075</v>
      </c>
      <c r="L20" s="501" t="s">
        <v>2079</v>
      </c>
      <c r="M20" s="501" t="s">
        <v>4221</v>
      </c>
      <c r="N20" s="503">
        <v>-624461</v>
      </c>
      <c r="O20" s="503">
        <v>6614</v>
      </c>
    </row>
    <row r="21" spans="1:15" hidden="1" outlineLevel="2">
      <c r="A21" s="501" t="s">
        <v>4049</v>
      </c>
      <c r="B21" s="501" t="s">
        <v>3182</v>
      </c>
      <c r="C21" s="501" t="s">
        <v>4218</v>
      </c>
      <c r="D21" s="501" t="s">
        <v>3246</v>
      </c>
      <c r="E21" s="501" t="s">
        <v>4201</v>
      </c>
      <c r="F21" s="501" t="s">
        <v>4228</v>
      </c>
      <c r="G21" s="501" t="s">
        <v>3262</v>
      </c>
      <c r="H21" s="502">
        <v>-32</v>
      </c>
      <c r="I21" s="501" t="s">
        <v>2002</v>
      </c>
      <c r="J21" s="501" t="s">
        <v>4220</v>
      </c>
      <c r="K21" s="503">
        <v>-254011</v>
      </c>
      <c r="L21" s="501" t="s">
        <v>2079</v>
      </c>
      <c r="M21" s="501" t="s">
        <v>4221</v>
      </c>
      <c r="N21" s="503">
        <v>-258877</v>
      </c>
      <c r="O21" s="503">
        <v>-4866</v>
      </c>
    </row>
    <row r="22" spans="1:15" hidden="1" outlineLevel="2">
      <c r="A22" s="501" t="s">
        <v>4049</v>
      </c>
      <c r="B22" s="501" t="s">
        <v>3182</v>
      </c>
      <c r="C22" s="501" t="s">
        <v>4218</v>
      </c>
      <c r="D22" s="501" t="s">
        <v>3246</v>
      </c>
      <c r="E22" s="501" t="s">
        <v>4201</v>
      </c>
      <c r="F22" s="501" t="s">
        <v>4229</v>
      </c>
      <c r="G22" s="501" t="s">
        <v>3262</v>
      </c>
      <c r="H22" s="502">
        <v>-1052.08</v>
      </c>
      <c r="I22" s="501" t="s">
        <v>2087</v>
      </c>
      <c r="J22" s="501" t="s">
        <v>4230</v>
      </c>
      <c r="K22" s="503">
        <v>-7736197</v>
      </c>
      <c r="L22" s="501" t="s">
        <v>2079</v>
      </c>
      <c r="M22" s="501" t="s">
        <v>4190</v>
      </c>
      <c r="N22" s="503">
        <v>-7662951</v>
      </c>
      <c r="O22" s="503">
        <v>73246</v>
      </c>
    </row>
    <row r="23" spans="1:15" hidden="1" outlineLevel="2">
      <c r="A23" s="501" t="s">
        <v>4049</v>
      </c>
      <c r="B23" s="501" t="s">
        <v>3182</v>
      </c>
      <c r="C23" s="501" t="s">
        <v>4218</v>
      </c>
      <c r="D23" s="501" t="s">
        <v>3246</v>
      </c>
      <c r="E23" s="501" t="s">
        <v>4201</v>
      </c>
      <c r="F23" s="501" t="s">
        <v>4231</v>
      </c>
      <c r="G23" s="501" t="s">
        <v>3262</v>
      </c>
      <c r="H23" s="502">
        <v>-51.43</v>
      </c>
      <c r="I23" s="501" t="s">
        <v>2087</v>
      </c>
      <c r="J23" s="501" t="s">
        <v>4232</v>
      </c>
      <c r="K23" s="503">
        <v>-378177</v>
      </c>
      <c r="L23" s="501" t="s">
        <v>2079</v>
      </c>
      <c r="M23" s="501" t="s">
        <v>4190</v>
      </c>
      <c r="N23" s="503">
        <v>-374597</v>
      </c>
      <c r="O23" s="503">
        <v>3580</v>
      </c>
    </row>
    <row r="24" spans="1:15" hidden="1" outlineLevel="2">
      <c r="A24" s="501" t="s">
        <v>4049</v>
      </c>
      <c r="B24" s="501" t="s">
        <v>3182</v>
      </c>
      <c r="C24" s="501" t="s">
        <v>4218</v>
      </c>
      <c r="D24" s="501" t="s">
        <v>3246</v>
      </c>
      <c r="E24" s="501" t="s">
        <v>4201</v>
      </c>
      <c r="F24" s="501" t="s">
        <v>4233</v>
      </c>
      <c r="G24" s="501" t="s">
        <v>3262</v>
      </c>
      <c r="H24" s="502">
        <v>-40</v>
      </c>
      <c r="I24" s="501" t="s">
        <v>2087</v>
      </c>
      <c r="J24" s="501" t="s">
        <v>4234</v>
      </c>
      <c r="K24" s="503">
        <v>-294130</v>
      </c>
      <c r="L24" s="501" t="s">
        <v>2079</v>
      </c>
      <c r="M24" s="501" t="s">
        <v>4190</v>
      </c>
      <c r="N24" s="503">
        <v>-291345</v>
      </c>
      <c r="O24" s="503">
        <v>2785</v>
      </c>
    </row>
    <row r="25" spans="1:15" hidden="1" outlineLevel="2">
      <c r="A25" s="501" t="s">
        <v>4049</v>
      </c>
      <c r="B25" s="501" t="s">
        <v>3182</v>
      </c>
      <c r="C25" s="501" t="s">
        <v>4218</v>
      </c>
      <c r="D25" s="501" t="s">
        <v>3246</v>
      </c>
      <c r="E25" s="501" t="s">
        <v>4201</v>
      </c>
      <c r="F25" s="501" t="s">
        <v>4235</v>
      </c>
      <c r="G25" s="501" t="s">
        <v>3262</v>
      </c>
      <c r="H25" s="502">
        <v>-240.71</v>
      </c>
      <c r="I25" s="501" t="s">
        <v>2087</v>
      </c>
      <c r="J25" s="501" t="s">
        <v>4236</v>
      </c>
      <c r="K25" s="503">
        <v>-1777966</v>
      </c>
      <c r="L25" s="501" t="s">
        <v>2079</v>
      </c>
      <c r="M25" s="501" t="s">
        <v>4190</v>
      </c>
      <c r="N25" s="503">
        <v>-1753240</v>
      </c>
      <c r="O25" s="503">
        <v>24726</v>
      </c>
    </row>
    <row r="26" spans="1:15" hidden="1" outlineLevel="2">
      <c r="A26" s="501" t="s">
        <v>4049</v>
      </c>
      <c r="B26" s="501" t="s">
        <v>3182</v>
      </c>
      <c r="C26" s="501" t="s">
        <v>4218</v>
      </c>
      <c r="D26" s="501" t="s">
        <v>3246</v>
      </c>
      <c r="E26" s="501" t="s">
        <v>4187</v>
      </c>
      <c r="F26" s="501" t="s">
        <v>4237</v>
      </c>
      <c r="G26" s="501" t="s">
        <v>3262</v>
      </c>
      <c r="H26" s="502">
        <v>-40</v>
      </c>
      <c r="I26" s="501" t="s">
        <v>2087</v>
      </c>
      <c r="J26" s="501" t="s">
        <v>4238</v>
      </c>
      <c r="K26" s="503">
        <v>-294132</v>
      </c>
      <c r="L26" s="501" t="s">
        <v>2079</v>
      </c>
      <c r="M26" s="501" t="s">
        <v>4190</v>
      </c>
      <c r="N26" s="503">
        <v>-291345</v>
      </c>
      <c r="O26" s="503">
        <v>2787</v>
      </c>
    </row>
    <row r="27" spans="1:15" hidden="1" outlineLevel="2">
      <c r="A27" s="501" t="s">
        <v>4049</v>
      </c>
      <c r="B27" s="501" t="s">
        <v>3182</v>
      </c>
      <c r="C27" s="501" t="s">
        <v>4218</v>
      </c>
      <c r="D27" s="501" t="s">
        <v>3246</v>
      </c>
      <c r="E27" s="501" t="s">
        <v>4187</v>
      </c>
      <c r="F27" s="501" t="s">
        <v>4239</v>
      </c>
      <c r="G27" s="501" t="s">
        <v>3262</v>
      </c>
      <c r="H27" s="502">
        <v>-44.26</v>
      </c>
      <c r="I27" s="501" t="s">
        <v>2087</v>
      </c>
      <c r="J27" s="501" t="s">
        <v>4240</v>
      </c>
      <c r="K27" s="503">
        <v>-325455</v>
      </c>
      <c r="L27" s="501" t="s">
        <v>2079</v>
      </c>
      <c r="M27" s="501" t="s">
        <v>4190</v>
      </c>
      <c r="N27" s="503">
        <v>-322373</v>
      </c>
      <c r="O27" s="503">
        <v>3082</v>
      </c>
    </row>
    <row r="28" spans="1:15" hidden="1" outlineLevel="2">
      <c r="A28" s="501" t="s">
        <v>4049</v>
      </c>
      <c r="B28" s="501" t="s">
        <v>3182</v>
      </c>
      <c r="C28" s="501" t="s">
        <v>4218</v>
      </c>
      <c r="D28" s="501" t="s">
        <v>3246</v>
      </c>
      <c r="E28" s="501" t="s">
        <v>4201</v>
      </c>
      <c r="F28" s="501" t="s">
        <v>4241</v>
      </c>
      <c r="G28" s="501" t="s">
        <v>3262</v>
      </c>
      <c r="H28" s="502">
        <v>-40</v>
      </c>
      <c r="I28" s="501" t="s">
        <v>2087</v>
      </c>
      <c r="J28" s="501" t="s">
        <v>4242</v>
      </c>
      <c r="K28" s="503">
        <v>-293871</v>
      </c>
      <c r="L28" s="501" t="s">
        <v>2079</v>
      </c>
      <c r="M28" s="501" t="s">
        <v>4190</v>
      </c>
      <c r="N28" s="503">
        <v>-291345</v>
      </c>
      <c r="O28" s="503">
        <v>2526</v>
      </c>
    </row>
    <row r="29" spans="1:15" hidden="1" outlineLevel="2">
      <c r="A29" s="501" t="s">
        <v>4049</v>
      </c>
      <c r="B29" s="501" t="s">
        <v>3182</v>
      </c>
      <c r="C29" s="501" t="s">
        <v>4218</v>
      </c>
      <c r="D29" s="501" t="s">
        <v>3246</v>
      </c>
      <c r="E29" s="501" t="s">
        <v>4201</v>
      </c>
      <c r="F29" s="501" t="s">
        <v>4243</v>
      </c>
      <c r="G29" s="501" t="s">
        <v>3262</v>
      </c>
      <c r="H29" s="502">
        <v>-95.22</v>
      </c>
      <c r="I29" s="501" t="s">
        <v>2087</v>
      </c>
      <c r="J29" s="501" t="s">
        <v>4244</v>
      </c>
      <c r="K29" s="503">
        <v>-696808</v>
      </c>
      <c r="L29" s="501" t="s">
        <v>2079</v>
      </c>
      <c r="M29" s="501" t="s">
        <v>4190</v>
      </c>
      <c r="N29" s="503">
        <v>-693546</v>
      </c>
      <c r="O29" s="503">
        <v>3262</v>
      </c>
    </row>
    <row r="30" spans="1:15" hidden="1" outlineLevel="2">
      <c r="A30" s="501" t="s">
        <v>4049</v>
      </c>
      <c r="B30" s="501" t="s">
        <v>3182</v>
      </c>
      <c r="C30" s="501" t="s">
        <v>4218</v>
      </c>
      <c r="D30" s="501" t="s">
        <v>3246</v>
      </c>
      <c r="E30" s="501" t="s">
        <v>4201</v>
      </c>
      <c r="F30" s="501" t="s">
        <v>4245</v>
      </c>
      <c r="G30" s="501" t="s">
        <v>3262</v>
      </c>
      <c r="H30" s="502">
        <v>-40</v>
      </c>
      <c r="I30" s="501" t="s">
        <v>2087</v>
      </c>
      <c r="J30" s="501" t="s">
        <v>4234</v>
      </c>
      <c r="K30" s="503">
        <v>-294130</v>
      </c>
      <c r="L30" s="501" t="s">
        <v>2079</v>
      </c>
      <c r="M30" s="501" t="s">
        <v>4190</v>
      </c>
      <c r="N30" s="503">
        <v>-291345</v>
      </c>
      <c r="O30" s="503">
        <v>2785</v>
      </c>
    </row>
    <row r="31" spans="1:15" hidden="1" outlineLevel="2">
      <c r="A31" s="501" t="s">
        <v>4049</v>
      </c>
      <c r="B31" s="501" t="s">
        <v>3182</v>
      </c>
      <c r="C31" s="501" t="s">
        <v>4218</v>
      </c>
      <c r="D31" s="501" t="s">
        <v>3246</v>
      </c>
      <c r="E31" s="501" t="s">
        <v>4201</v>
      </c>
      <c r="F31" s="501" t="s">
        <v>4246</v>
      </c>
      <c r="G31" s="501" t="s">
        <v>3262</v>
      </c>
      <c r="H31" s="502">
        <v>-268.95</v>
      </c>
      <c r="I31" s="501" t="s">
        <v>2087</v>
      </c>
      <c r="J31" s="501" t="s">
        <v>4247</v>
      </c>
      <c r="K31" s="503">
        <v>-1977654</v>
      </c>
      <c r="L31" s="501" t="s">
        <v>2079</v>
      </c>
      <c r="M31" s="501" t="s">
        <v>4190</v>
      </c>
      <c r="N31" s="503">
        <v>-1958930</v>
      </c>
      <c r="O31" s="503">
        <v>18724</v>
      </c>
    </row>
    <row r="32" spans="1:15" hidden="1" outlineLevel="2">
      <c r="A32" s="501" t="s">
        <v>4049</v>
      </c>
      <c r="B32" s="501" t="s">
        <v>3182</v>
      </c>
      <c r="C32" s="501" t="s">
        <v>4218</v>
      </c>
      <c r="D32" s="501" t="s">
        <v>3246</v>
      </c>
      <c r="E32" s="501" t="s">
        <v>4187</v>
      </c>
      <c r="F32" s="501" t="s">
        <v>4248</v>
      </c>
      <c r="G32" s="501" t="s">
        <v>3262</v>
      </c>
      <c r="H32" s="502">
        <v>-40</v>
      </c>
      <c r="I32" s="501" t="s">
        <v>2087</v>
      </c>
      <c r="J32" s="501" t="s">
        <v>4242</v>
      </c>
      <c r="K32" s="503">
        <v>-293871</v>
      </c>
      <c r="L32" s="501" t="s">
        <v>2079</v>
      </c>
      <c r="M32" s="501" t="s">
        <v>4190</v>
      </c>
      <c r="N32" s="503">
        <v>-291345</v>
      </c>
      <c r="O32" s="503">
        <v>2526</v>
      </c>
    </row>
    <row r="33" spans="1:15" hidden="1" outlineLevel="2">
      <c r="A33" s="501" t="s">
        <v>4049</v>
      </c>
      <c r="B33" s="501" t="s">
        <v>3182</v>
      </c>
      <c r="C33" s="501" t="s">
        <v>4218</v>
      </c>
      <c r="D33" s="501" t="s">
        <v>3246</v>
      </c>
      <c r="E33" s="501" t="s">
        <v>4201</v>
      </c>
      <c r="F33" s="501" t="s">
        <v>4249</v>
      </c>
      <c r="G33" s="501" t="s">
        <v>3262</v>
      </c>
      <c r="H33" s="502">
        <v>-40</v>
      </c>
      <c r="I33" s="501" t="s">
        <v>2087</v>
      </c>
      <c r="J33" s="501" t="s">
        <v>4234</v>
      </c>
      <c r="K33" s="503">
        <v>-294130</v>
      </c>
      <c r="L33" s="501" t="s">
        <v>2079</v>
      </c>
      <c r="M33" s="501" t="s">
        <v>4190</v>
      </c>
      <c r="N33" s="503">
        <v>-291345</v>
      </c>
      <c r="O33" s="503">
        <v>2785</v>
      </c>
    </row>
    <row r="34" spans="1:15" hidden="1" outlineLevel="2">
      <c r="A34" s="501" t="s">
        <v>4049</v>
      </c>
      <c r="B34" s="501" t="s">
        <v>3182</v>
      </c>
      <c r="C34" s="501" t="s">
        <v>4218</v>
      </c>
      <c r="D34" s="501" t="s">
        <v>3246</v>
      </c>
      <c r="E34" s="501" t="s">
        <v>4201</v>
      </c>
      <c r="F34" s="501" t="s">
        <v>4250</v>
      </c>
      <c r="G34" s="501" t="s">
        <v>3262</v>
      </c>
      <c r="H34" s="502">
        <v>-66</v>
      </c>
      <c r="I34" s="501" t="s">
        <v>2087</v>
      </c>
      <c r="J34" s="501" t="s">
        <v>4251</v>
      </c>
      <c r="K34" s="503">
        <v>-487498</v>
      </c>
      <c r="L34" s="501" t="s">
        <v>2079</v>
      </c>
      <c r="M34" s="501" t="s">
        <v>4190</v>
      </c>
      <c r="N34" s="503">
        <v>-480719</v>
      </c>
      <c r="O34" s="503">
        <v>6779</v>
      </c>
    </row>
    <row r="35" spans="1:15" hidden="1" outlineLevel="2">
      <c r="A35" s="501" t="s">
        <v>4049</v>
      </c>
      <c r="B35" s="501" t="s">
        <v>3182</v>
      </c>
      <c r="C35" s="501" t="s">
        <v>4218</v>
      </c>
      <c r="D35" s="501" t="s">
        <v>3246</v>
      </c>
      <c r="E35" s="501" t="s">
        <v>4187</v>
      </c>
      <c r="F35" s="501" t="s">
        <v>4252</v>
      </c>
      <c r="G35" s="501" t="s">
        <v>3262</v>
      </c>
      <c r="H35" s="502">
        <v>-62.14</v>
      </c>
      <c r="I35" s="501" t="s">
        <v>2087</v>
      </c>
      <c r="J35" s="501" t="s">
        <v>4253</v>
      </c>
      <c r="K35" s="503">
        <v>-456930</v>
      </c>
      <c r="L35" s="501" t="s">
        <v>2079</v>
      </c>
      <c r="M35" s="501" t="s">
        <v>4190</v>
      </c>
      <c r="N35" s="503">
        <v>-452604</v>
      </c>
      <c r="O35" s="503">
        <v>4326</v>
      </c>
    </row>
    <row r="36" spans="1:15" hidden="1" outlineLevel="2">
      <c r="A36" s="501" t="s">
        <v>4049</v>
      </c>
      <c r="B36" s="501" t="s">
        <v>3182</v>
      </c>
      <c r="C36" s="501" t="s">
        <v>4218</v>
      </c>
      <c r="D36" s="501" t="s">
        <v>3246</v>
      </c>
      <c r="E36" s="501" t="s">
        <v>4201</v>
      </c>
      <c r="F36" s="501" t="s">
        <v>4254</v>
      </c>
      <c r="G36" s="501" t="s">
        <v>3262</v>
      </c>
      <c r="H36" s="502">
        <v>-40</v>
      </c>
      <c r="I36" s="501" t="s">
        <v>2087</v>
      </c>
      <c r="J36" s="501" t="s">
        <v>4234</v>
      </c>
      <c r="K36" s="503">
        <v>-294130</v>
      </c>
      <c r="L36" s="501" t="s">
        <v>2079</v>
      </c>
      <c r="M36" s="501" t="s">
        <v>4190</v>
      </c>
      <c r="N36" s="503">
        <v>-291345</v>
      </c>
      <c r="O36" s="503">
        <v>2785</v>
      </c>
    </row>
    <row r="37" spans="1:15" hidden="1" outlineLevel="2">
      <c r="A37" s="501" t="s">
        <v>4049</v>
      </c>
      <c r="B37" s="501" t="s">
        <v>3182</v>
      </c>
      <c r="C37" s="501" t="s">
        <v>4218</v>
      </c>
      <c r="D37" s="501" t="s">
        <v>3246</v>
      </c>
      <c r="E37" s="501" t="s">
        <v>4187</v>
      </c>
      <c r="F37" s="501" t="s">
        <v>4255</v>
      </c>
      <c r="G37" s="501" t="s">
        <v>3262</v>
      </c>
      <c r="H37" s="502">
        <v>-40</v>
      </c>
      <c r="I37" s="501" t="s">
        <v>2087</v>
      </c>
      <c r="J37" s="501" t="s">
        <v>4234</v>
      </c>
      <c r="K37" s="503">
        <v>-294130</v>
      </c>
      <c r="L37" s="501" t="s">
        <v>2079</v>
      </c>
      <c r="M37" s="501" t="s">
        <v>4190</v>
      </c>
      <c r="N37" s="503">
        <v>-291345</v>
      </c>
      <c r="O37" s="503">
        <v>2785</v>
      </c>
    </row>
    <row r="38" spans="1:15" hidden="1" outlineLevel="2">
      <c r="A38" s="501" t="s">
        <v>4049</v>
      </c>
      <c r="B38" s="501" t="s">
        <v>3182</v>
      </c>
      <c r="C38" s="501" t="s">
        <v>4218</v>
      </c>
      <c r="D38" s="501" t="s">
        <v>3246</v>
      </c>
      <c r="E38" s="501" t="s">
        <v>4187</v>
      </c>
      <c r="F38" s="501" t="s">
        <v>4256</v>
      </c>
      <c r="G38" s="501" t="s">
        <v>3262</v>
      </c>
      <c r="H38" s="502">
        <v>-40</v>
      </c>
      <c r="I38" s="501" t="s">
        <v>2087</v>
      </c>
      <c r="J38" s="501" t="s">
        <v>4242</v>
      </c>
      <c r="K38" s="503">
        <v>-293871</v>
      </c>
      <c r="L38" s="501" t="s">
        <v>2079</v>
      </c>
      <c r="M38" s="501" t="s">
        <v>4190</v>
      </c>
      <c r="N38" s="503">
        <v>-291345</v>
      </c>
      <c r="O38" s="503">
        <v>2526</v>
      </c>
    </row>
    <row r="39" spans="1:15" hidden="1" outlineLevel="2">
      <c r="A39" s="501" t="s">
        <v>4049</v>
      </c>
      <c r="B39" s="501" t="s">
        <v>3182</v>
      </c>
      <c r="C39" s="501" t="s">
        <v>4218</v>
      </c>
      <c r="D39" s="501" t="s">
        <v>3246</v>
      </c>
      <c r="E39" s="501" t="s">
        <v>4201</v>
      </c>
      <c r="F39" s="501" t="s">
        <v>4257</v>
      </c>
      <c r="G39" s="501" t="s">
        <v>3262</v>
      </c>
      <c r="H39" s="502">
        <v>-987.97</v>
      </c>
      <c r="I39" s="501" t="s">
        <v>2087</v>
      </c>
      <c r="J39" s="501" t="s">
        <v>4258</v>
      </c>
      <c r="K39" s="503">
        <v>-7264781</v>
      </c>
      <c r="L39" s="501" t="s">
        <v>2079</v>
      </c>
      <c r="M39" s="501" t="s">
        <v>4190</v>
      </c>
      <c r="N39" s="503">
        <v>-7195998</v>
      </c>
      <c r="O39" s="503">
        <v>68783</v>
      </c>
    </row>
    <row r="40" spans="1:15" hidden="1" outlineLevel="2">
      <c r="A40" s="501" t="s">
        <v>4049</v>
      </c>
      <c r="B40" s="501" t="s">
        <v>3182</v>
      </c>
      <c r="C40" s="501" t="s">
        <v>4218</v>
      </c>
      <c r="D40" s="501" t="s">
        <v>3246</v>
      </c>
      <c r="E40" s="501" t="s">
        <v>4201</v>
      </c>
      <c r="F40" s="501" t="s">
        <v>4259</v>
      </c>
      <c r="G40" s="501" t="s">
        <v>3262</v>
      </c>
      <c r="H40" s="502">
        <v>-248.03</v>
      </c>
      <c r="I40" s="501" t="s">
        <v>2087</v>
      </c>
      <c r="J40" s="501" t="s">
        <v>4260</v>
      </c>
      <c r="K40" s="503">
        <v>-1822222</v>
      </c>
      <c r="L40" s="501" t="s">
        <v>2079</v>
      </c>
      <c r="M40" s="501" t="s">
        <v>4190</v>
      </c>
      <c r="N40" s="503">
        <v>-1806556</v>
      </c>
      <c r="O40" s="503">
        <v>15666</v>
      </c>
    </row>
    <row r="41" spans="1:15" hidden="1" outlineLevel="2">
      <c r="A41" s="501" t="s">
        <v>4049</v>
      </c>
      <c r="B41" s="501" t="s">
        <v>3182</v>
      </c>
      <c r="C41" s="501" t="s">
        <v>4218</v>
      </c>
      <c r="D41" s="501" t="s">
        <v>3246</v>
      </c>
      <c r="E41" s="501" t="s">
        <v>4201</v>
      </c>
      <c r="F41" s="501" t="s">
        <v>4261</v>
      </c>
      <c r="G41" s="501" t="s">
        <v>3262</v>
      </c>
      <c r="H41" s="502">
        <v>-92.66</v>
      </c>
      <c r="I41" s="501" t="s">
        <v>2087</v>
      </c>
      <c r="J41" s="501" t="s">
        <v>4262</v>
      </c>
      <c r="K41" s="503">
        <v>-681351</v>
      </c>
      <c r="L41" s="501" t="s">
        <v>2079</v>
      </c>
      <c r="M41" s="501" t="s">
        <v>4190</v>
      </c>
      <c r="N41" s="503">
        <v>-674900</v>
      </c>
      <c r="O41" s="503">
        <v>6451</v>
      </c>
    </row>
    <row r="42" spans="1:15" hidden="1" outlineLevel="2">
      <c r="A42" s="501" t="s">
        <v>4049</v>
      </c>
      <c r="B42" s="501" t="s">
        <v>3182</v>
      </c>
      <c r="C42" s="501" t="s">
        <v>4218</v>
      </c>
      <c r="D42" s="501" t="s">
        <v>3246</v>
      </c>
      <c r="E42" s="501" t="s">
        <v>4201</v>
      </c>
      <c r="F42" s="501" t="s">
        <v>4263</v>
      </c>
      <c r="G42" s="501" t="s">
        <v>3262</v>
      </c>
      <c r="H42" s="502">
        <v>-40</v>
      </c>
      <c r="I42" s="501" t="s">
        <v>2087</v>
      </c>
      <c r="J42" s="501" t="s">
        <v>4264</v>
      </c>
      <c r="K42" s="503">
        <v>-292715</v>
      </c>
      <c r="L42" s="501" t="s">
        <v>2079</v>
      </c>
      <c r="M42" s="501" t="s">
        <v>4190</v>
      </c>
      <c r="N42" s="503">
        <v>-291345</v>
      </c>
      <c r="O42" s="503">
        <v>1370</v>
      </c>
    </row>
    <row r="43" spans="1:15" hidden="1" outlineLevel="2">
      <c r="A43" s="501" t="s">
        <v>4049</v>
      </c>
      <c r="B43" s="501" t="s">
        <v>3182</v>
      </c>
      <c r="C43" s="501" t="s">
        <v>4218</v>
      </c>
      <c r="D43" s="501" t="s">
        <v>3246</v>
      </c>
      <c r="E43" s="501" t="s">
        <v>4201</v>
      </c>
      <c r="F43" s="501" t="s">
        <v>4265</v>
      </c>
      <c r="G43" s="501" t="s">
        <v>3262</v>
      </c>
      <c r="H43" s="502">
        <v>-40</v>
      </c>
      <c r="I43" s="501" t="s">
        <v>2087</v>
      </c>
      <c r="J43" s="501" t="s">
        <v>4234</v>
      </c>
      <c r="K43" s="503">
        <v>-294130</v>
      </c>
      <c r="L43" s="501" t="s">
        <v>2079</v>
      </c>
      <c r="M43" s="501" t="s">
        <v>4190</v>
      </c>
      <c r="N43" s="503">
        <v>-291345</v>
      </c>
      <c r="O43" s="503">
        <v>2785</v>
      </c>
    </row>
    <row r="44" spans="1:15" hidden="1" outlineLevel="2">
      <c r="A44" s="501" t="s">
        <v>4049</v>
      </c>
      <c r="B44" s="501" t="s">
        <v>3182</v>
      </c>
      <c r="C44" s="501" t="s">
        <v>4218</v>
      </c>
      <c r="D44" s="501" t="s">
        <v>3246</v>
      </c>
      <c r="E44" s="501" t="s">
        <v>4201</v>
      </c>
      <c r="F44" s="501" t="s">
        <v>4266</v>
      </c>
      <c r="G44" s="501" t="s">
        <v>3262</v>
      </c>
      <c r="H44" s="502">
        <v>-193.6</v>
      </c>
      <c r="I44" s="501" t="s">
        <v>2087</v>
      </c>
      <c r="J44" s="501" t="s">
        <v>4267</v>
      </c>
      <c r="K44" s="503">
        <v>-1423587</v>
      </c>
      <c r="L44" s="501" t="s">
        <v>2079</v>
      </c>
      <c r="M44" s="501" t="s">
        <v>4190</v>
      </c>
      <c r="N44" s="503">
        <v>-1410109</v>
      </c>
      <c r="O44" s="503">
        <v>13478</v>
      </c>
    </row>
    <row r="45" spans="1:15" hidden="1" outlineLevel="2">
      <c r="A45" s="501" t="s">
        <v>4049</v>
      </c>
      <c r="B45" s="501" t="s">
        <v>3182</v>
      </c>
      <c r="C45" s="501" t="s">
        <v>4218</v>
      </c>
      <c r="D45" s="501" t="s">
        <v>3246</v>
      </c>
      <c r="E45" s="501" t="s">
        <v>4201</v>
      </c>
      <c r="F45" s="501" t="s">
        <v>4268</v>
      </c>
      <c r="G45" s="501" t="s">
        <v>3262</v>
      </c>
      <c r="H45" s="502">
        <v>-55.58</v>
      </c>
      <c r="I45" s="501" t="s">
        <v>2087</v>
      </c>
      <c r="J45" s="501" t="s">
        <v>4269</v>
      </c>
      <c r="K45" s="503">
        <v>-410533</v>
      </c>
      <c r="L45" s="501" t="s">
        <v>2079</v>
      </c>
      <c r="M45" s="501" t="s">
        <v>4190</v>
      </c>
      <c r="N45" s="503">
        <v>-404824</v>
      </c>
      <c r="O45" s="503">
        <v>5709</v>
      </c>
    </row>
    <row r="46" spans="1:15" hidden="1" outlineLevel="2">
      <c r="A46" s="501" t="s">
        <v>4049</v>
      </c>
      <c r="B46" s="501" t="s">
        <v>3182</v>
      </c>
      <c r="C46" s="501" t="s">
        <v>4218</v>
      </c>
      <c r="D46" s="501" t="s">
        <v>3246</v>
      </c>
      <c r="E46" s="501" t="s">
        <v>4201</v>
      </c>
      <c r="F46" s="501" t="s">
        <v>4270</v>
      </c>
      <c r="G46" s="501" t="s">
        <v>3262</v>
      </c>
      <c r="H46" s="502">
        <v>-42.02</v>
      </c>
      <c r="I46" s="501" t="s">
        <v>2087</v>
      </c>
      <c r="J46" s="501" t="s">
        <v>4271</v>
      </c>
      <c r="K46" s="503">
        <v>-308712</v>
      </c>
      <c r="L46" s="501" t="s">
        <v>2079</v>
      </c>
      <c r="M46" s="501" t="s">
        <v>4190</v>
      </c>
      <c r="N46" s="503">
        <v>-306058</v>
      </c>
      <c r="O46" s="503">
        <v>2654</v>
      </c>
    </row>
    <row r="47" spans="1:15" hidden="1" outlineLevel="2">
      <c r="A47" s="501" t="s">
        <v>4049</v>
      </c>
      <c r="B47" s="501" t="s">
        <v>3182</v>
      </c>
      <c r="C47" s="501" t="s">
        <v>4218</v>
      </c>
      <c r="D47" s="501" t="s">
        <v>3246</v>
      </c>
      <c r="E47" s="501" t="s">
        <v>4201</v>
      </c>
      <c r="F47" s="501" t="s">
        <v>4272</v>
      </c>
      <c r="G47" s="501" t="s">
        <v>3262</v>
      </c>
      <c r="H47" s="502">
        <v>-40</v>
      </c>
      <c r="I47" s="501" t="s">
        <v>2087</v>
      </c>
      <c r="J47" s="501" t="s">
        <v>4264</v>
      </c>
      <c r="K47" s="503">
        <v>-292715</v>
      </c>
      <c r="L47" s="501" t="s">
        <v>2079</v>
      </c>
      <c r="M47" s="501" t="s">
        <v>4190</v>
      </c>
      <c r="N47" s="503">
        <v>-291345</v>
      </c>
      <c r="O47" s="503">
        <v>1370</v>
      </c>
    </row>
    <row r="48" spans="1:15" hidden="1" outlineLevel="2">
      <c r="A48" s="501" t="s">
        <v>4049</v>
      </c>
      <c r="B48" s="501" t="s">
        <v>3182</v>
      </c>
      <c r="C48" s="501" t="s">
        <v>4218</v>
      </c>
      <c r="D48" s="501" t="s">
        <v>3246</v>
      </c>
      <c r="E48" s="501" t="s">
        <v>4201</v>
      </c>
      <c r="F48" s="501" t="s">
        <v>4273</v>
      </c>
      <c r="G48" s="501" t="s">
        <v>3262</v>
      </c>
      <c r="H48" s="502">
        <v>-40</v>
      </c>
      <c r="I48" s="501" t="s">
        <v>2087</v>
      </c>
      <c r="J48" s="501" t="s">
        <v>4234</v>
      </c>
      <c r="K48" s="503">
        <v>-294130</v>
      </c>
      <c r="L48" s="501" t="s">
        <v>2079</v>
      </c>
      <c r="M48" s="501" t="s">
        <v>4190</v>
      </c>
      <c r="N48" s="503">
        <v>-291345</v>
      </c>
      <c r="O48" s="503">
        <v>2785</v>
      </c>
    </row>
    <row r="49" spans="1:15" hidden="1" outlineLevel="2">
      <c r="A49" s="501" t="s">
        <v>4049</v>
      </c>
      <c r="B49" s="501" t="s">
        <v>3182</v>
      </c>
      <c r="C49" s="501" t="s">
        <v>4218</v>
      </c>
      <c r="D49" s="501" t="s">
        <v>3246</v>
      </c>
      <c r="E49" s="501" t="s">
        <v>4187</v>
      </c>
      <c r="F49" s="501" t="s">
        <v>4274</v>
      </c>
      <c r="G49" s="501" t="s">
        <v>3262</v>
      </c>
      <c r="H49" s="502">
        <v>-40</v>
      </c>
      <c r="I49" s="501" t="s">
        <v>2087</v>
      </c>
      <c r="J49" s="501" t="s">
        <v>4234</v>
      </c>
      <c r="K49" s="503">
        <v>-294130</v>
      </c>
      <c r="L49" s="501" t="s">
        <v>2079</v>
      </c>
      <c r="M49" s="501" t="s">
        <v>4190</v>
      </c>
      <c r="N49" s="503">
        <v>-291345</v>
      </c>
      <c r="O49" s="503">
        <v>2785</v>
      </c>
    </row>
    <row r="50" spans="1:15" hidden="1" outlineLevel="2">
      <c r="A50" s="501" t="s">
        <v>4049</v>
      </c>
      <c r="B50" s="501" t="s">
        <v>3182</v>
      </c>
      <c r="C50" s="501" t="s">
        <v>4218</v>
      </c>
      <c r="D50" s="501" t="s">
        <v>3246</v>
      </c>
      <c r="E50" s="501" t="s">
        <v>4201</v>
      </c>
      <c r="F50" s="501" t="s">
        <v>4275</v>
      </c>
      <c r="G50" s="501" t="s">
        <v>3262</v>
      </c>
      <c r="H50" s="502">
        <v>-488.3</v>
      </c>
      <c r="I50" s="501" t="s">
        <v>2087</v>
      </c>
      <c r="J50" s="501" t="s">
        <v>4276</v>
      </c>
      <c r="K50" s="503">
        <v>-3590587</v>
      </c>
      <c r="L50" s="501" t="s">
        <v>2079</v>
      </c>
      <c r="M50" s="501" t="s">
        <v>4190</v>
      </c>
      <c r="N50" s="503">
        <v>-3556592</v>
      </c>
      <c r="O50" s="503">
        <v>33995</v>
      </c>
    </row>
    <row r="51" spans="1:15" hidden="1" outlineLevel="2">
      <c r="A51" s="501" t="s">
        <v>4049</v>
      </c>
      <c r="B51" s="501" t="s">
        <v>3182</v>
      </c>
      <c r="C51" s="501" t="s">
        <v>4218</v>
      </c>
      <c r="D51" s="501" t="s">
        <v>3246</v>
      </c>
      <c r="E51" s="501" t="s">
        <v>4201</v>
      </c>
      <c r="F51" s="501" t="s">
        <v>4277</v>
      </c>
      <c r="G51" s="501" t="s">
        <v>3262</v>
      </c>
      <c r="H51" s="502">
        <v>-177.49</v>
      </c>
      <c r="I51" s="501" t="s">
        <v>2087</v>
      </c>
      <c r="J51" s="501" t="s">
        <v>4278</v>
      </c>
      <c r="K51" s="503">
        <v>-1305127</v>
      </c>
      <c r="L51" s="501" t="s">
        <v>2079</v>
      </c>
      <c r="M51" s="501" t="s">
        <v>4190</v>
      </c>
      <c r="N51" s="503">
        <v>-1292770</v>
      </c>
      <c r="O51" s="503">
        <v>12357</v>
      </c>
    </row>
    <row r="52" spans="1:15" hidden="1" outlineLevel="2">
      <c r="A52" s="501" t="s">
        <v>4049</v>
      </c>
      <c r="B52" s="501" t="s">
        <v>3182</v>
      </c>
      <c r="C52" s="501" t="s">
        <v>4218</v>
      </c>
      <c r="D52" s="501" t="s">
        <v>3246</v>
      </c>
      <c r="E52" s="501" t="s">
        <v>4187</v>
      </c>
      <c r="F52" s="501" t="s">
        <v>4279</v>
      </c>
      <c r="G52" s="501" t="s">
        <v>3262</v>
      </c>
      <c r="H52" s="502">
        <v>-329.24</v>
      </c>
      <c r="I52" s="501" t="s">
        <v>2087</v>
      </c>
      <c r="J52" s="501" t="s">
        <v>4280</v>
      </c>
      <c r="K52" s="503">
        <v>-2420980</v>
      </c>
      <c r="L52" s="501" t="s">
        <v>2079</v>
      </c>
      <c r="M52" s="501" t="s">
        <v>4190</v>
      </c>
      <c r="N52" s="503">
        <v>-2398059</v>
      </c>
      <c r="O52" s="503">
        <v>22921</v>
      </c>
    </row>
    <row r="53" spans="1:15" hidden="1" outlineLevel="2">
      <c r="A53" s="501" t="s">
        <v>4049</v>
      </c>
      <c r="B53" s="501" t="s">
        <v>3182</v>
      </c>
      <c r="C53" s="501" t="s">
        <v>4218</v>
      </c>
      <c r="D53" s="501" t="s">
        <v>3246</v>
      </c>
      <c r="E53" s="501" t="s">
        <v>4187</v>
      </c>
      <c r="F53" s="501" t="s">
        <v>4281</v>
      </c>
      <c r="G53" s="501" t="s">
        <v>3262</v>
      </c>
      <c r="H53" s="502">
        <v>-40</v>
      </c>
      <c r="I53" s="501" t="s">
        <v>2087</v>
      </c>
      <c r="J53" s="501" t="s">
        <v>4234</v>
      </c>
      <c r="K53" s="503">
        <v>-294130</v>
      </c>
      <c r="L53" s="501" t="s">
        <v>2079</v>
      </c>
      <c r="M53" s="501" t="s">
        <v>4190</v>
      </c>
      <c r="N53" s="503">
        <v>-291345</v>
      </c>
      <c r="O53" s="503">
        <v>2785</v>
      </c>
    </row>
    <row r="54" spans="1:15" hidden="1" outlineLevel="2">
      <c r="A54" s="501" t="s">
        <v>4049</v>
      </c>
      <c r="B54" s="501" t="s">
        <v>3182</v>
      </c>
      <c r="C54" s="501" t="s">
        <v>4218</v>
      </c>
      <c r="D54" s="501" t="s">
        <v>3246</v>
      </c>
      <c r="E54" s="501" t="s">
        <v>4187</v>
      </c>
      <c r="F54" s="501" t="s">
        <v>4282</v>
      </c>
      <c r="G54" s="501" t="s">
        <v>3262</v>
      </c>
      <c r="H54" s="502">
        <v>-73.260000000000005</v>
      </c>
      <c r="I54" s="501" t="s">
        <v>2087</v>
      </c>
      <c r="J54" s="501" t="s">
        <v>4283</v>
      </c>
      <c r="K54" s="503">
        <v>-538699</v>
      </c>
      <c r="L54" s="501" t="s">
        <v>2079</v>
      </c>
      <c r="M54" s="501" t="s">
        <v>4190</v>
      </c>
      <c r="N54" s="503">
        <v>-533598</v>
      </c>
      <c r="O54" s="503">
        <v>5101</v>
      </c>
    </row>
    <row r="55" spans="1:15" hidden="1" outlineLevel="2">
      <c r="A55" s="501" t="s">
        <v>4049</v>
      </c>
      <c r="B55" s="501" t="s">
        <v>3182</v>
      </c>
      <c r="C55" s="501" t="s">
        <v>4218</v>
      </c>
      <c r="D55" s="501" t="s">
        <v>3246</v>
      </c>
      <c r="E55" s="501" t="s">
        <v>4201</v>
      </c>
      <c r="F55" s="501" t="s">
        <v>4284</v>
      </c>
      <c r="G55" s="501" t="s">
        <v>3262</v>
      </c>
      <c r="H55" s="502">
        <v>-143.44999999999999</v>
      </c>
      <c r="I55" s="501" t="s">
        <v>2087</v>
      </c>
      <c r="J55" s="501" t="s">
        <v>4285</v>
      </c>
      <c r="K55" s="503">
        <v>-1054822</v>
      </c>
      <c r="L55" s="501" t="s">
        <v>2079</v>
      </c>
      <c r="M55" s="501" t="s">
        <v>4190</v>
      </c>
      <c r="N55" s="503">
        <v>-1044835</v>
      </c>
      <c r="O55" s="503">
        <v>9987</v>
      </c>
    </row>
    <row r="56" spans="1:15" hidden="1" outlineLevel="2">
      <c r="A56" s="501" t="s">
        <v>4049</v>
      </c>
      <c r="B56" s="501" t="s">
        <v>3182</v>
      </c>
      <c r="C56" s="501" t="s">
        <v>4218</v>
      </c>
      <c r="D56" s="501" t="s">
        <v>3246</v>
      </c>
      <c r="E56" s="501" t="s">
        <v>4187</v>
      </c>
      <c r="F56" s="501" t="s">
        <v>4286</v>
      </c>
      <c r="G56" s="501" t="s">
        <v>3262</v>
      </c>
      <c r="H56" s="502">
        <v>-255.75</v>
      </c>
      <c r="I56" s="501" t="s">
        <v>2087</v>
      </c>
      <c r="J56" s="501" t="s">
        <v>4287</v>
      </c>
      <c r="K56" s="503">
        <v>-1889056</v>
      </c>
      <c r="L56" s="501" t="s">
        <v>2079</v>
      </c>
      <c r="M56" s="501" t="s">
        <v>4190</v>
      </c>
      <c r="N56" s="503">
        <v>-1862786</v>
      </c>
      <c r="O56" s="503">
        <v>26270</v>
      </c>
    </row>
    <row r="57" spans="1:15" hidden="1" outlineLevel="2">
      <c r="A57" s="501" t="s">
        <v>4049</v>
      </c>
      <c r="B57" s="501" t="s">
        <v>3182</v>
      </c>
      <c r="C57" s="501" t="s">
        <v>4218</v>
      </c>
      <c r="D57" s="501" t="s">
        <v>3246</v>
      </c>
      <c r="E57" s="501" t="s">
        <v>4201</v>
      </c>
      <c r="F57" s="501" t="s">
        <v>4288</v>
      </c>
      <c r="G57" s="501" t="s">
        <v>3262</v>
      </c>
      <c r="H57" s="502">
        <v>-251.92</v>
      </c>
      <c r="I57" s="501" t="s">
        <v>2087</v>
      </c>
      <c r="J57" s="501" t="s">
        <v>4289</v>
      </c>
      <c r="K57" s="503">
        <v>-1850801</v>
      </c>
      <c r="L57" s="501" t="s">
        <v>2079</v>
      </c>
      <c r="M57" s="501" t="s">
        <v>4190</v>
      </c>
      <c r="N57" s="503">
        <v>-1834890</v>
      </c>
      <c r="O57" s="503">
        <v>15911</v>
      </c>
    </row>
    <row r="58" spans="1:15" hidden="1" outlineLevel="2">
      <c r="A58" s="501" t="s">
        <v>4049</v>
      </c>
      <c r="B58" s="501" t="s">
        <v>3182</v>
      </c>
      <c r="C58" s="501" t="s">
        <v>4218</v>
      </c>
      <c r="D58" s="501" t="s">
        <v>3246</v>
      </c>
      <c r="E58" s="501" t="s">
        <v>4187</v>
      </c>
      <c r="F58" s="501" t="s">
        <v>4290</v>
      </c>
      <c r="G58" s="501" t="s">
        <v>3262</v>
      </c>
      <c r="H58" s="502">
        <v>-165</v>
      </c>
      <c r="I58" s="501" t="s">
        <v>2087</v>
      </c>
      <c r="J58" s="501" t="s">
        <v>4291</v>
      </c>
      <c r="K58" s="503">
        <v>-1212219</v>
      </c>
      <c r="L58" s="501" t="s">
        <v>2079</v>
      </c>
      <c r="M58" s="501" t="s">
        <v>4190</v>
      </c>
      <c r="N58" s="503">
        <v>-1201797</v>
      </c>
      <c r="O58" s="503">
        <v>10422</v>
      </c>
    </row>
    <row r="59" spans="1:15" hidden="1" outlineLevel="2">
      <c r="A59" s="501" t="s">
        <v>4049</v>
      </c>
      <c r="B59" s="501" t="s">
        <v>3182</v>
      </c>
      <c r="C59" s="501" t="s">
        <v>4218</v>
      </c>
      <c r="D59" s="501" t="s">
        <v>3246</v>
      </c>
      <c r="E59" s="501" t="s">
        <v>4187</v>
      </c>
      <c r="F59" s="501" t="s">
        <v>4292</v>
      </c>
      <c r="G59" s="501" t="s">
        <v>3262</v>
      </c>
      <c r="H59" s="502">
        <v>-1222.06</v>
      </c>
      <c r="I59" s="501" t="s">
        <v>2087</v>
      </c>
      <c r="J59" s="501" t="s">
        <v>4293</v>
      </c>
      <c r="K59" s="503">
        <v>-8986100</v>
      </c>
      <c r="L59" s="501" t="s">
        <v>2079</v>
      </c>
      <c r="M59" s="501" t="s">
        <v>4190</v>
      </c>
      <c r="N59" s="503">
        <v>-8901021</v>
      </c>
      <c r="O59" s="503">
        <v>85079</v>
      </c>
    </row>
    <row r="60" spans="1:15" hidden="1" outlineLevel="2">
      <c r="A60" s="501" t="s">
        <v>4049</v>
      </c>
      <c r="B60" s="501" t="s">
        <v>3182</v>
      </c>
      <c r="C60" s="501" t="s">
        <v>4218</v>
      </c>
      <c r="D60" s="501" t="s">
        <v>3246</v>
      </c>
      <c r="E60" s="501" t="s">
        <v>4201</v>
      </c>
      <c r="F60" s="501" t="s">
        <v>4294</v>
      </c>
      <c r="G60" s="501" t="s">
        <v>3262</v>
      </c>
      <c r="H60" s="502">
        <v>-81.3</v>
      </c>
      <c r="I60" s="501" t="s">
        <v>2087</v>
      </c>
      <c r="J60" s="501" t="s">
        <v>4295</v>
      </c>
      <c r="K60" s="503">
        <v>-597818</v>
      </c>
      <c r="L60" s="501" t="s">
        <v>2079</v>
      </c>
      <c r="M60" s="501" t="s">
        <v>4190</v>
      </c>
      <c r="N60" s="503">
        <v>-592158</v>
      </c>
      <c r="O60" s="503">
        <v>5660</v>
      </c>
    </row>
    <row r="61" spans="1:15" hidden="1" outlineLevel="2">
      <c r="A61" s="501" t="s">
        <v>4049</v>
      </c>
      <c r="B61" s="501" t="s">
        <v>3182</v>
      </c>
      <c r="C61" s="501" t="s">
        <v>4296</v>
      </c>
      <c r="D61" s="501" t="s">
        <v>3246</v>
      </c>
      <c r="E61" s="501" t="s">
        <v>4187</v>
      </c>
      <c r="F61" s="501" t="s">
        <v>4297</v>
      </c>
      <c r="G61" s="501" t="s">
        <v>3262</v>
      </c>
      <c r="H61" s="502">
        <v>-575</v>
      </c>
      <c r="I61" s="501" t="s">
        <v>2087</v>
      </c>
      <c r="J61" s="501" t="s">
        <v>4298</v>
      </c>
      <c r="K61" s="503">
        <v>-4299362</v>
      </c>
      <c r="L61" s="501" t="s">
        <v>2079</v>
      </c>
      <c r="M61" s="501" t="s">
        <v>4190</v>
      </c>
      <c r="N61" s="503">
        <v>-4188082</v>
      </c>
      <c r="O61" s="503">
        <v>111280</v>
      </c>
    </row>
    <row r="62" spans="1:15" hidden="1" outlineLevel="2">
      <c r="A62" s="501" t="s">
        <v>4049</v>
      </c>
      <c r="B62" s="501" t="s">
        <v>3182</v>
      </c>
      <c r="C62" s="501" t="s">
        <v>4296</v>
      </c>
      <c r="D62" s="501" t="s">
        <v>3246</v>
      </c>
      <c r="E62" s="501" t="s">
        <v>4187</v>
      </c>
      <c r="F62" s="501" t="s">
        <v>4299</v>
      </c>
      <c r="G62" s="501" t="s">
        <v>3262</v>
      </c>
      <c r="H62" s="502">
        <v>-3450</v>
      </c>
      <c r="I62" s="501" t="s">
        <v>2087</v>
      </c>
      <c r="J62" s="501" t="s">
        <v>4300</v>
      </c>
      <c r="K62" s="503">
        <v>-25698153</v>
      </c>
      <c r="L62" s="501" t="s">
        <v>2079</v>
      </c>
      <c r="M62" s="501" t="s">
        <v>4190</v>
      </c>
      <c r="N62" s="503">
        <v>-25128489</v>
      </c>
      <c r="O62" s="503">
        <v>569664</v>
      </c>
    </row>
    <row r="63" spans="1:15" hidden="1" outlineLevel="2">
      <c r="A63" s="501" t="s">
        <v>4049</v>
      </c>
      <c r="B63" s="501" t="s">
        <v>3182</v>
      </c>
      <c r="C63" s="501" t="s">
        <v>4296</v>
      </c>
      <c r="D63" s="501" t="s">
        <v>3246</v>
      </c>
      <c r="E63" s="501" t="s">
        <v>4187</v>
      </c>
      <c r="F63" s="501" t="s">
        <v>4301</v>
      </c>
      <c r="G63" s="501" t="s">
        <v>3262</v>
      </c>
      <c r="H63" s="502">
        <v>-1545.25</v>
      </c>
      <c r="I63" s="501" t="s">
        <v>2087</v>
      </c>
      <c r="J63" s="501" t="s">
        <v>4302</v>
      </c>
      <c r="K63" s="503">
        <v>-11466822</v>
      </c>
      <c r="L63" s="501" t="s">
        <v>2079</v>
      </c>
      <c r="M63" s="501" t="s">
        <v>4190</v>
      </c>
      <c r="N63" s="503">
        <v>-11255014</v>
      </c>
      <c r="O63" s="503">
        <v>211808</v>
      </c>
    </row>
    <row r="64" spans="1:15" hidden="1" outlineLevel="2">
      <c r="A64" s="501" t="s">
        <v>4049</v>
      </c>
      <c r="B64" s="501" t="s">
        <v>3182</v>
      </c>
      <c r="C64" s="501" t="s">
        <v>4296</v>
      </c>
      <c r="D64" s="501" t="s">
        <v>3246</v>
      </c>
      <c r="E64" s="501" t="s">
        <v>4187</v>
      </c>
      <c r="F64" s="501" t="s">
        <v>4303</v>
      </c>
      <c r="G64" s="501" t="s">
        <v>3262</v>
      </c>
      <c r="H64" s="502">
        <v>-636</v>
      </c>
      <c r="I64" s="501" t="s">
        <v>2087</v>
      </c>
      <c r="J64" s="501" t="s">
        <v>4304</v>
      </c>
      <c r="K64" s="503">
        <v>-4733449</v>
      </c>
      <c r="L64" s="501" t="s">
        <v>2079</v>
      </c>
      <c r="M64" s="501" t="s">
        <v>4190</v>
      </c>
      <c r="N64" s="503">
        <v>-4632382</v>
      </c>
      <c r="O64" s="503">
        <v>101067</v>
      </c>
    </row>
    <row r="65" spans="1:15" hidden="1" outlineLevel="2">
      <c r="A65" s="501" t="s">
        <v>4049</v>
      </c>
      <c r="B65" s="501" t="s">
        <v>3182</v>
      </c>
      <c r="C65" s="501" t="s">
        <v>4296</v>
      </c>
      <c r="D65" s="501" t="s">
        <v>3246</v>
      </c>
      <c r="E65" s="501" t="s">
        <v>2884</v>
      </c>
      <c r="F65" s="501" t="s">
        <v>4305</v>
      </c>
      <c r="G65" s="501" t="s">
        <v>3262</v>
      </c>
      <c r="H65" s="502">
        <v>-119.75</v>
      </c>
      <c r="I65" s="501" t="s">
        <v>2087</v>
      </c>
      <c r="J65" s="501" t="s">
        <v>4306</v>
      </c>
      <c r="K65" s="503">
        <v>-871560</v>
      </c>
      <c r="L65" s="501" t="s">
        <v>2079</v>
      </c>
      <c r="M65" s="501" t="s">
        <v>4190</v>
      </c>
      <c r="N65" s="503">
        <v>-872213</v>
      </c>
      <c r="O65" s="503">
        <v>-653</v>
      </c>
    </row>
    <row r="66" spans="1:15" hidden="1" outlineLevel="2">
      <c r="A66" s="501" t="s">
        <v>4049</v>
      </c>
      <c r="B66" s="501" t="s">
        <v>3182</v>
      </c>
      <c r="C66" s="501" t="s">
        <v>4296</v>
      </c>
      <c r="D66" s="501" t="s">
        <v>3246</v>
      </c>
      <c r="E66" s="501" t="s">
        <v>2884</v>
      </c>
      <c r="F66" s="501" t="s">
        <v>4307</v>
      </c>
      <c r="G66" s="501" t="s">
        <v>3262</v>
      </c>
      <c r="H66" s="502">
        <v>-4905.6000000000004</v>
      </c>
      <c r="I66" s="501" t="s">
        <v>2087</v>
      </c>
      <c r="J66" s="501" t="s">
        <v>4308</v>
      </c>
      <c r="K66" s="503">
        <v>-35682500</v>
      </c>
      <c r="L66" s="501" t="s">
        <v>2079</v>
      </c>
      <c r="M66" s="501" t="s">
        <v>4190</v>
      </c>
      <c r="N66" s="503">
        <v>-35730526</v>
      </c>
      <c r="O66" s="503">
        <v>-48026</v>
      </c>
    </row>
    <row r="67" spans="1:15" hidden="1" outlineLevel="2">
      <c r="A67" s="501" t="s">
        <v>4049</v>
      </c>
      <c r="B67" s="501" t="s">
        <v>3182</v>
      </c>
      <c r="C67" s="501" t="s">
        <v>4296</v>
      </c>
      <c r="D67" s="501" t="s">
        <v>3246</v>
      </c>
      <c r="E67" s="501" t="s">
        <v>2884</v>
      </c>
      <c r="F67" s="501" t="s">
        <v>4309</v>
      </c>
      <c r="G67" s="501" t="s">
        <v>3262</v>
      </c>
      <c r="H67" s="502">
        <v>-4032</v>
      </c>
      <c r="I67" s="501" t="s">
        <v>2087</v>
      </c>
      <c r="J67" s="501" t="s">
        <v>4310</v>
      </c>
      <c r="K67" s="503">
        <v>-29376910</v>
      </c>
      <c r="L67" s="501" t="s">
        <v>2079</v>
      </c>
      <c r="M67" s="501" t="s">
        <v>4190</v>
      </c>
      <c r="N67" s="503">
        <v>-29367556</v>
      </c>
      <c r="O67" s="503">
        <v>9354</v>
      </c>
    </row>
    <row r="68" spans="1:15" hidden="1" outlineLevel="2">
      <c r="A68" s="501" t="s">
        <v>4049</v>
      </c>
      <c r="B68" s="501" t="s">
        <v>3182</v>
      </c>
      <c r="C68" s="501" t="s">
        <v>4296</v>
      </c>
      <c r="D68" s="501" t="s">
        <v>3246</v>
      </c>
      <c r="E68" s="501" t="s">
        <v>2884</v>
      </c>
      <c r="F68" s="501" t="s">
        <v>4311</v>
      </c>
      <c r="G68" s="501" t="s">
        <v>3262</v>
      </c>
      <c r="H68" s="502">
        <v>-2449.44</v>
      </c>
      <c r="I68" s="501" t="s">
        <v>2087</v>
      </c>
      <c r="J68" s="501" t="s">
        <v>4312</v>
      </c>
      <c r="K68" s="503">
        <v>-17808335</v>
      </c>
      <c r="L68" s="501" t="s">
        <v>2079</v>
      </c>
      <c r="M68" s="501" t="s">
        <v>4190</v>
      </c>
      <c r="N68" s="503">
        <v>-17840790</v>
      </c>
      <c r="O68" s="503">
        <v>-32455</v>
      </c>
    </row>
    <row r="69" spans="1:15" hidden="1" outlineLevel="2">
      <c r="A69" s="501" t="s">
        <v>4049</v>
      </c>
      <c r="B69" s="501" t="s">
        <v>3182</v>
      </c>
      <c r="C69" s="501" t="s">
        <v>4313</v>
      </c>
      <c r="D69" s="501" t="s">
        <v>3246</v>
      </c>
      <c r="E69" s="501" t="s">
        <v>4187</v>
      </c>
      <c r="F69" s="501" t="s">
        <v>4314</v>
      </c>
      <c r="G69" s="501" t="s">
        <v>3262</v>
      </c>
      <c r="H69" s="502">
        <v>-3513.6</v>
      </c>
      <c r="I69" s="501" t="s">
        <v>2087</v>
      </c>
      <c r="J69" s="501" t="s">
        <v>4315</v>
      </c>
      <c r="K69" s="503">
        <v>-26176320</v>
      </c>
      <c r="L69" s="501" t="s">
        <v>2079</v>
      </c>
      <c r="M69" s="501" t="s">
        <v>4190</v>
      </c>
      <c r="N69" s="503">
        <v>-25591727</v>
      </c>
      <c r="O69" s="503">
        <v>584593</v>
      </c>
    </row>
    <row r="70" spans="1:15" hidden="1" outlineLevel="2">
      <c r="A70" s="501" t="s">
        <v>4049</v>
      </c>
      <c r="B70" s="501" t="s">
        <v>3182</v>
      </c>
      <c r="C70" s="501" t="s">
        <v>4313</v>
      </c>
      <c r="D70" s="501" t="s">
        <v>3246</v>
      </c>
      <c r="E70" s="501" t="s">
        <v>4187</v>
      </c>
      <c r="F70" s="501" t="s">
        <v>4316</v>
      </c>
      <c r="G70" s="501" t="s">
        <v>3262</v>
      </c>
      <c r="H70" s="502">
        <v>-3686.4</v>
      </c>
      <c r="I70" s="501" t="s">
        <v>2087</v>
      </c>
      <c r="J70" s="501" t="s">
        <v>4317</v>
      </c>
      <c r="K70" s="503">
        <v>-27459035</v>
      </c>
      <c r="L70" s="501" t="s">
        <v>2079</v>
      </c>
      <c r="M70" s="501" t="s">
        <v>4190</v>
      </c>
      <c r="N70" s="503">
        <v>-26850337</v>
      </c>
      <c r="O70" s="503">
        <v>608698</v>
      </c>
    </row>
    <row r="71" spans="1:15" hidden="1" outlineLevel="2">
      <c r="A71" s="501" t="s">
        <v>4049</v>
      </c>
      <c r="B71" s="501" t="s">
        <v>3182</v>
      </c>
      <c r="C71" s="501" t="s">
        <v>4313</v>
      </c>
      <c r="D71" s="501" t="s">
        <v>3246</v>
      </c>
      <c r="E71" s="501" t="s">
        <v>4187</v>
      </c>
      <c r="F71" s="501" t="s">
        <v>4318</v>
      </c>
      <c r="G71" s="501" t="s">
        <v>3262</v>
      </c>
      <c r="H71" s="502">
        <v>-336</v>
      </c>
      <c r="I71" s="501" t="s">
        <v>2087</v>
      </c>
      <c r="J71" s="501" t="s">
        <v>4319</v>
      </c>
      <c r="K71" s="503">
        <v>-2492831</v>
      </c>
      <c r="L71" s="501" t="s">
        <v>2079</v>
      </c>
      <c r="M71" s="501" t="s">
        <v>4190</v>
      </c>
      <c r="N71" s="503">
        <v>-2447296</v>
      </c>
      <c r="O71" s="503">
        <v>45535</v>
      </c>
    </row>
    <row r="72" spans="1:15" hidden="1" outlineLevel="2">
      <c r="A72" s="501" t="s">
        <v>4049</v>
      </c>
      <c r="B72" s="501" t="s">
        <v>3182</v>
      </c>
      <c r="C72" s="501" t="s">
        <v>4313</v>
      </c>
      <c r="D72" s="501" t="s">
        <v>3246</v>
      </c>
      <c r="E72" s="501" t="s">
        <v>4187</v>
      </c>
      <c r="F72" s="501" t="s">
        <v>4320</v>
      </c>
      <c r="G72" s="501" t="s">
        <v>3262</v>
      </c>
      <c r="H72" s="502">
        <v>-1339</v>
      </c>
      <c r="I72" s="501" t="s">
        <v>2087</v>
      </c>
      <c r="J72" s="501" t="s">
        <v>4321</v>
      </c>
      <c r="K72" s="503">
        <v>-9936305</v>
      </c>
      <c r="L72" s="501" t="s">
        <v>2079</v>
      </c>
      <c r="M72" s="501" t="s">
        <v>4190</v>
      </c>
      <c r="N72" s="503">
        <v>-9752767</v>
      </c>
      <c r="O72" s="503">
        <v>183538</v>
      </c>
    </row>
    <row r="73" spans="1:15" hidden="1" outlineLevel="2">
      <c r="A73" s="501" t="s">
        <v>4049</v>
      </c>
      <c r="B73" s="501" t="s">
        <v>3182</v>
      </c>
      <c r="C73" s="501" t="s">
        <v>4313</v>
      </c>
      <c r="D73" s="501" t="s">
        <v>3246</v>
      </c>
      <c r="E73" s="501" t="s">
        <v>4187</v>
      </c>
      <c r="F73" s="501" t="s">
        <v>4322</v>
      </c>
      <c r="G73" s="501" t="s">
        <v>3262</v>
      </c>
      <c r="H73" s="502">
        <v>-2300</v>
      </c>
      <c r="I73" s="501" t="s">
        <v>2087</v>
      </c>
      <c r="J73" s="501" t="s">
        <v>4323</v>
      </c>
      <c r="K73" s="503">
        <v>-17064022</v>
      </c>
      <c r="L73" s="501" t="s">
        <v>2079</v>
      </c>
      <c r="M73" s="501" t="s">
        <v>4190</v>
      </c>
      <c r="N73" s="503">
        <v>-16752326</v>
      </c>
      <c r="O73" s="503">
        <v>311696</v>
      </c>
    </row>
    <row r="74" spans="1:15" hidden="1" outlineLevel="2">
      <c r="A74" s="501" t="s">
        <v>4049</v>
      </c>
      <c r="B74" s="501" t="s">
        <v>3182</v>
      </c>
      <c r="C74" s="501" t="s">
        <v>4313</v>
      </c>
      <c r="D74" s="501" t="s">
        <v>3246</v>
      </c>
      <c r="E74" s="501" t="s">
        <v>4187</v>
      </c>
      <c r="F74" s="501" t="s">
        <v>4324</v>
      </c>
      <c r="G74" s="501" t="s">
        <v>3262</v>
      </c>
      <c r="H74" s="502">
        <v>-456</v>
      </c>
      <c r="I74" s="501" t="s">
        <v>2087</v>
      </c>
      <c r="J74" s="501" t="s">
        <v>4325</v>
      </c>
      <c r="K74" s="503">
        <v>-3343424</v>
      </c>
      <c r="L74" s="501" t="s">
        <v>2079</v>
      </c>
      <c r="M74" s="501" t="s">
        <v>4190</v>
      </c>
      <c r="N74" s="503">
        <v>-3321331</v>
      </c>
      <c r="O74" s="503">
        <v>22093</v>
      </c>
    </row>
    <row r="75" spans="1:15" hidden="1" outlineLevel="2">
      <c r="A75" s="501" t="s">
        <v>4049</v>
      </c>
      <c r="B75" s="501" t="s">
        <v>3182</v>
      </c>
      <c r="C75" s="501" t="s">
        <v>4313</v>
      </c>
      <c r="D75" s="501" t="s">
        <v>3246</v>
      </c>
      <c r="E75" s="501" t="s">
        <v>4187</v>
      </c>
      <c r="F75" s="501" t="s">
        <v>4326</v>
      </c>
      <c r="G75" s="501" t="s">
        <v>3262</v>
      </c>
      <c r="H75" s="502">
        <v>-3211.46</v>
      </c>
      <c r="I75" s="501" t="s">
        <v>2087</v>
      </c>
      <c r="J75" s="501" t="s">
        <v>4327</v>
      </c>
      <c r="K75" s="503">
        <v>-23501047</v>
      </c>
      <c r="L75" s="501" t="s">
        <v>2079</v>
      </c>
      <c r="M75" s="501" t="s">
        <v>4190</v>
      </c>
      <c r="N75" s="503">
        <v>-23391054</v>
      </c>
      <c r="O75" s="503">
        <v>109993</v>
      </c>
    </row>
    <row r="76" spans="1:15" hidden="1" outlineLevel="2">
      <c r="A76" s="501" t="s">
        <v>4049</v>
      </c>
      <c r="B76" s="501" t="s">
        <v>3182</v>
      </c>
      <c r="C76" s="501" t="s">
        <v>3869</v>
      </c>
      <c r="D76" s="501" t="s">
        <v>3246</v>
      </c>
      <c r="E76" s="501" t="s">
        <v>4187</v>
      </c>
      <c r="F76" s="501" t="s">
        <v>4328</v>
      </c>
      <c r="G76" s="501" t="s">
        <v>3262</v>
      </c>
      <c r="H76" s="502">
        <v>-68376.47</v>
      </c>
      <c r="I76" s="501" t="s">
        <v>2087</v>
      </c>
      <c r="J76" s="501" t="s">
        <v>4329</v>
      </c>
      <c r="K76" s="503">
        <v>-509404703</v>
      </c>
      <c r="L76" s="501" t="s">
        <v>2079</v>
      </c>
      <c r="M76" s="501" t="s">
        <v>4190</v>
      </c>
      <c r="N76" s="503">
        <v>-498028224</v>
      </c>
      <c r="O76" s="503">
        <v>11376479</v>
      </c>
    </row>
    <row r="77" spans="1:15" hidden="1" outlineLevel="2">
      <c r="A77" s="501" t="s">
        <v>4049</v>
      </c>
      <c r="B77" s="501" t="s">
        <v>3182</v>
      </c>
      <c r="C77" s="501" t="s">
        <v>3869</v>
      </c>
      <c r="D77" s="501" t="s">
        <v>3246</v>
      </c>
      <c r="E77" s="501" t="s">
        <v>4187</v>
      </c>
      <c r="F77" s="501" t="s">
        <v>4330</v>
      </c>
      <c r="G77" s="501" t="s">
        <v>3262</v>
      </c>
      <c r="H77" s="502">
        <v>-101043.75</v>
      </c>
      <c r="I77" s="501" t="s">
        <v>2087</v>
      </c>
      <c r="J77" s="501" t="s">
        <v>4331</v>
      </c>
      <c r="K77" s="503">
        <v>-739425026</v>
      </c>
      <c r="L77" s="501" t="s">
        <v>2079</v>
      </c>
      <c r="M77" s="501" t="s">
        <v>4190</v>
      </c>
      <c r="N77" s="503">
        <v>-735964278</v>
      </c>
      <c r="O77" s="503">
        <v>3460748</v>
      </c>
    </row>
    <row r="78" spans="1:15" hidden="1" outlineLevel="2">
      <c r="A78" s="501" t="s">
        <v>4049</v>
      </c>
      <c r="B78" s="501" t="s">
        <v>3182</v>
      </c>
      <c r="C78" s="501" t="s">
        <v>4332</v>
      </c>
      <c r="D78" s="501" t="s">
        <v>3246</v>
      </c>
      <c r="E78" s="501" t="s">
        <v>4187</v>
      </c>
      <c r="F78" s="501" t="s">
        <v>4333</v>
      </c>
      <c r="G78" s="501" t="s">
        <v>3262</v>
      </c>
      <c r="H78" s="502">
        <v>-4217.5200000000004</v>
      </c>
      <c r="I78" s="501" t="s">
        <v>2087</v>
      </c>
      <c r="J78" s="501" t="s">
        <v>4334</v>
      </c>
      <c r="K78" s="503">
        <v>-31535030</v>
      </c>
      <c r="L78" s="501" t="s">
        <v>2079</v>
      </c>
      <c r="M78" s="501" t="s">
        <v>4190</v>
      </c>
      <c r="N78" s="503">
        <v>-30718813</v>
      </c>
      <c r="O78" s="503">
        <v>816217</v>
      </c>
    </row>
    <row r="79" spans="1:15" hidden="1" outlineLevel="2">
      <c r="A79" s="501" t="s">
        <v>4049</v>
      </c>
      <c r="B79" s="501" t="s">
        <v>3182</v>
      </c>
      <c r="C79" s="501" t="s">
        <v>4332</v>
      </c>
      <c r="D79" s="501" t="s">
        <v>3246</v>
      </c>
      <c r="E79" s="501" t="s">
        <v>4201</v>
      </c>
      <c r="F79" s="501" t="s">
        <v>4335</v>
      </c>
      <c r="G79" s="501" t="s">
        <v>3262</v>
      </c>
      <c r="H79" s="502">
        <v>-111.35</v>
      </c>
      <c r="I79" s="501" t="s">
        <v>2087</v>
      </c>
      <c r="J79" s="501" t="s">
        <v>4336</v>
      </c>
      <c r="K79" s="503">
        <v>-829417</v>
      </c>
      <c r="L79" s="501" t="s">
        <v>2079</v>
      </c>
      <c r="M79" s="501" t="s">
        <v>4190</v>
      </c>
      <c r="N79" s="503">
        <v>-811031</v>
      </c>
      <c r="O79" s="503">
        <v>18386</v>
      </c>
    </row>
    <row r="80" spans="1:15" hidden="1" outlineLevel="2">
      <c r="A80" s="501" t="s">
        <v>4049</v>
      </c>
      <c r="B80" s="501" t="s">
        <v>3182</v>
      </c>
      <c r="C80" s="501" t="s">
        <v>4332</v>
      </c>
      <c r="D80" s="501" t="s">
        <v>3246</v>
      </c>
      <c r="E80" s="501" t="s">
        <v>4187</v>
      </c>
      <c r="F80" s="501" t="s">
        <v>4337</v>
      </c>
      <c r="G80" s="501" t="s">
        <v>3262</v>
      </c>
      <c r="H80" s="502">
        <v>-4913.7700000000004</v>
      </c>
      <c r="I80" s="501" t="s">
        <v>2087</v>
      </c>
      <c r="J80" s="501" t="s">
        <v>4338</v>
      </c>
      <c r="K80" s="503">
        <v>-36574762</v>
      </c>
      <c r="L80" s="501" t="s">
        <v>2079</v>
      </c>
      <c r="M80" s="501" t="s">
        <v>4190</v>
      </c>
      <c r="N80" s="503">
        <v>-35790033</v>
      </c>
      <c r="O80" s="503">
        <v>784729</v>
      </c>
    </row>
    <row r="81" spans="1:15" hidden="1" outlineLevel="2">
      <c r="A81" s="501" t="s">
        <v>4049</v>
      </c>
      <c r="B81" s="501" t="s">
        <v>3182</v>
      </c>
      <c r="C81" s="501" t="s">
        <v>4332</v>
      </c>
      <c r="D81" s="501" t="s">
        <v>3246</v>
      </c>
      <c r="E81" s="501" t="s">
        <v>4187</v>
      </c>
      <c r="F81" s="501" t="s">
        <v>4339</v>
      </c>
      <c r="G81" s="501" t="s">
        <v>3262</v>
      </c>
      <c r="H81" s="502">
        <v>-1525.39</v>
      </c>
      <c r="I81" s="501" t="s">
        <v>2087</v>
      </c>
      <c r="J81" s="501" t="s">
        <v>4340</v>
      </c>
      <c r="K81" s="503">
        <v>-11216558</v>
      </c>
      <c r="L81" s="501" t="s">
        <v>2079</v>
      </c>
      <c r="M81" s="501" t="s">
        <v>4190</v>
      </c>
      <c r="N81" s="503">
        <v>-11110361</v>
      </c>
      <c r="O81" s="503">
        <v>106197</v>
      </c>
    </row>
    <row r="82" spans="1:15" hidden="1" outlineLevel="2">
      <c r="A82" s="501" t="s">
        <v>4049</v>
      </c>
      <c r="B82" s="501" t="s">
        <v>3182</v>
      </c>
      <c r="C82" s="501" t="s">
        <v>4341</v>
      </c>
      <c r="D82" s="501" t="s">
        <v>3246</v>
      </c>
      <c r="E82" s="501" t="s">
        <v>4187</v>
      </c>
      <c r="F82" s="501" t="s">
        <v>4342</v>
      </c>
      <c r="G82" s="501" t="s">
        <v>3262</v>
      </c>
      <c r="H82" s="502">
        <v>-3509</v>
      </c>
      <c r="I82" s="501" t="s">
        <v>2087</v>
      </c>
      <c r="J82" s="501" t="s">
        <v>4343</v>
      </c>
      <c r="K82" s="503">
        <v>-26033763</v>
      </c>
      <c r="L82" s="501" t="s">
        <v>2079</v>
      </c>
      <c r="M82" s="501" t="s">
        <v>4190</v>
      </c>
      <c r="N82" s="503">
        <v>-25558223</v>
      </c>
      <c r="O82" s="503">
        <v>475540</v>
      </c>
    </row>
    <row r="83" spans="1:15" hidden="1" outlineLevel="2">
      <c r="A83" s="501" t="s">
        <v>4049</v>
      </c>
      <c r="B83" s="501" t="s">
        <v>3182</v>
      </c>
      <c r="C83" s="501" t="s">
        <v>4344</v>
      </c>
      <c r="D83" s="501" t="s">
        <v>3246</v>
      </c>
      <c r="E83" s="501" t="s">
        <v>4187</v>
      </c>
      <c r="F83" s="501" t="s">
        <v>4345</v>
      </c>
      <c r="G83" s="501" t="s">
        <v>3262</v>
      </c>
      <c r="H83" s="502">
        <v>-14300</v>
      </c>
      <c r="I83" s="501" t="s">
        <v>2087</v>
      </c>
      <c r="J83" s="501" t="s">
        <v>3710</v>
      </c>
      <c r="K83" s="503">
        <v>-106384850</v>
      </c>
      <c r="L83" s="501" t="s">
        <v>2079</v>
      </c>
      <c r="M83" s="501" t="s">
        <v>4190</v>
      </c>
      <c r="N83" s="503">
        <v>-104155766</v>
      </c>
      <c r="O83" s="503">
        <v>2229084</v>
      </c>
    </row>
    <row r="84" spans="1:15" hidden="1" outlineLevel="2">
      <c r="A84" s="501" t="s">
        <v>4049</v>
      </c>
      <c r="B84" s="501" t="s">
        <v>3182</v>
      </c>
      <c r="C84" s="501" t="s">
        <v>4344</v>
      </c>
      <c r="D84" s="501" t="s">
        <v>3246</v>
      </c>
      <c r="E84" s="501" t="s">
        <v>4187</v>
      </c>
      <c r="F84" s="501" t="s">
        <v>4346</v>
      </c>
      <c r="G84" s="501" t="s">
        <v>3262</v>
      </c>
      <c r="H84" s="502">
        <v>-7523.8</v>
      </c>
      <c r="I84" s="501" t="s">
        <v>2087</v>
      </c>
      <c r="J84" s="501" t="s">
        <v>4315</v>
      </c>
      <c r="K84" s="503">
        <v>-56052310</v>
      </c>
      <c r="L84" s="501" t="s">
        <v>2079</v>
      </c>
      <c r="M84" s="501" t="s">
        <v>4190</v>
      </c>
      <c r="N84" s="503">
        <v>-54800500</v>
      </c>
      <c r="O84" s="503">
        <v>1251810</v>
      </c>
    </row>
    <row r="85" spans="1:15" hidden="1" outlineLevel="2">
      <c r="A85" s="501" t="s">
        <v>4049</v>
      </c>
      <c r="B85" s="501" t="s">
        <v>3182</v>
      </c>
      <c r="C85" s="501" t="s">
        <v>4344</v>
      </c>
      <c r="D85" s="501" t="s">
        <v>3246</v>
      </c>
      <c r="E85" s="501" t="s">
        <v>4187</v>
      </c>
      <c r="F85" s="501" t="s">
        <v>4347</v>
      </c>
      <c r="G85" s="501" t="s">
        <v>3262</v>
      </c>
      <c r="H85" s="502">
        <v>-2664.75</v>
      </c>
      <c r="I85" s="501" t="s">
        <v>2087</v>
      </c>
      <c r="J85" s="501" t="s">
        <v>4348</v>
      </c>
      <c r="K85" s="503">
        <v>-19832482</v>
      </c>
      <c r="L85" s="501" t="s">
        <v>2079</v>
      </c>
      <c r="M85" s="501" t="s">
        <v>4190</v>
      </c>
      <c r="N85" s="503">
        <v>-19409026</v>
      </c>
      <c r="O85" s="503">
        <v>423456</v>
      </c>
    </row>
    <row r="86" spans="1:15" hidden="1" outlineLevel="2">
      <c r="A86" s="501" t="s">
        <v>4049</v>
      </c>
      <c r="B86" s="501" t="s">
        <v>3182</v>
      </c>
      <c r="C86" s="501" t="s">
        <v>4344</v>
      </c>
      <c r="D86" s="501" t="s">
        <v>3246</v>
      </c>
      <c r="E86" s="501" t="s">
        <v>4187</v>
      </c>
      <c r="F86" s="501" t="s">
        <v>4349</v>
      </c>
      <c r="G86" s="501" t="s">
        <v>3262</v>
      </c>
      <c r="H86" s="502">
        <v>-1415.98</v>
      </c>
      <c r="I86" s="501" t="s">
        <v>2087</v>
      </c>
      <c r="J86" s="501" t="s">
        <v>4350</v>
      </c>
      <c r="K86" s="503">
        <v>-10538474</v>
      </c>
      <c r="L86" s="501" t="s">
        <v>2079</v>
      </c>
      <c r="M86" s="501" t="s">
        <v>4190</v>
      </c>
      <c r="N86" s="503">
        <v>-10313460</v>
      </c>
      <c r="O86" s="503">
        <v>225014</v>
      </c>
    </row>
    <row r="87" spans="1:15" hidden="1" outlineLevel="2">
      <c r="A87" s="501" t="s">
        <v>4049</v>
      </c>
      <c r="B87" s="501" t="s">
        <v>3182</v>
      </c>
      <c r="C87" s="501" t="s">
        <v>4344</v>
      </c>
      <c r="D87" s="501" t="s">
        <v>3246</v>
      </c>
      <c r="E87" s="501" t="s">
        <v>4187</v>
      </c>
      <c r="F87" s="501" t="s">
        <v>4351</v>
      </c>
      <c r="G87" s="501" t="s">
        <v>3262</v>
      </c>
      <c r="H87" s="502">
        <v>-2430</v>
      </c>
      <c r="I87" s="501" t="s">
        <v>2087</v>
      </c>
      <c r="J87" s="501" t="s">
        <v>4352</v>
      </c>
      <c r="K87" s="503">
        <v>-17948806</v>
      </c>
      <c r="L87" s="501" t="s">
        <v>2079</v>
      </c>
      <c r="M87" s="501" t="s">
        <v>4190</v>
      </c>
      <c r="N87" s="503">
        <v>-17699197</v>
      </c>
      <c r="O87" s="503">
        <v>249609</v>
      </c>
    </row>
    <row r="88" spans="1:15" hidden="1" outlineLevel="2">
      <c r="A88" s="501" t="s">
        <v>4049</v>
      </c>
      <c r="B88" s="501" t="s">
        <v>3182</v>
      </c>
      <c r="C88" s="501" t="s">
        <v>4344</v>
      </c>
      <c r="D88" s="501" t="s">
        <v>3246</v>
      </c>
      <c r="E88" s="501" t="s">
        <v>4187</v>
      </c>
      <c r="F88" s="501" t="s">
        <v>4353</v>
      </c>
      <c r="G88" s="501" t="s">
        <v>3262</v>
      </c>
      <c r="H88" s="502">
        <v>-1210</v>
      </c>
      <c r="I88" s="501" t="s">
        <v>2087</v>
      </c>
      <c r="J88" s="501" t="s">
        <v>4354</v>
      </c>
      <c r="K88" s="503">
        <v>-8977159</v>
      </c>
      <c r="L88" s="501" t="s">
        <v>2079</v>
      </c>
      <c r="M88" s="501" t="s">
        <v>4190</v>
      </c>
      <c r="N88" s="503">
        <v>-8813180</v>
      </c>
      <c r="O88" s="503">
        <v>163979</v>
      </c>
    </row>
    <row r="89" spans="1:15" hidden="1" outlineLevel="2">
      <c r="A89" s="501" t="s">
        <v>4049</v>
      </c>
      <c r="B89" s="501" t="s">
        <v>3182</v>
      </c>
      <c r="C89" s="501" t="s">
        <v>4344</v>
      </c>
      <c r="D89" s="501" t="s">
        <v>3246</v>
      </c>
      <c r="E89" s="501" t="s">
        <v>4187</v>
      </c>
      <c r="F89" s="501" t="s">
        <v>4355</v>
      </c>
      <c r="G89" s="501" t="s">
        <v>3262</v>
      </c>
      <c r="H89" s="502">
        <v>-1210</v>
      </c>
      <c r="I89" s="501" t="s">
        <v>2087</v>
      </c>
      <c r="J89" s="501" t="s">
        <v>4356</v>
      </c>
      <c r="K89" s="503">
        <v>-8937471</v>
      </c>
      <c r="L89" s="501" t="s">
        <v>2079</v>
      </c>
      <c r="M89" s="501" t="s">
        <v>4190</v>
      </c>
      <c r="N89" s="503">
        <v>-8813180</v>
      </c>
      <c r="O89" s="503">
        <v>124291</v>
      </c>
    </row>
    <row r="90" spans="1:15" hidden="1" outlineLevel="2">
      <c r="A90" s="501" t="s">
        <v>4049</v>
      </c>
      <c r="B90" s="501" t="s">
        <v>3182</v>
      </c>
      <c r="C90" s="501" t="s">
        <v>4357</v>
      </c>
      <c r="D90" s="501" t="s">
        <v>3246</v>
      </c>
      <c r="E90" s="501" t="s">
        <v>2884</v>
      </c>
      <c r="F90" s="501" t="s">
        <v>4358</v>
      </c>
      <c r="G90" s="501" t="s">
        <v>3262</v>
      </c>
      <c r="H90" s="502">
        <v>-10800</v>
      </c>
      <c r="I90" s="501" t="s">
        <v>2087</v>
      </c>
      <c r="J90" s="501" t="s">
        <v>4359</v>
      </c>
      <c r="K90" s="503">
        <v>-78436080</v>
      </c>
      <c r="L90" s="501" t="s">
        <v>2079</v>
      </c>
      <c r="M90" s="501" t="s">
        <v>4190</v>
      </c>
      <c r="N90" s="503">
        <v>-78663096</v>
      </c>
      <c r="O90" s="503">
        <v>-227016</v>
      </c>
    </row>
    <row r="91" spans="1:15" hidden="1" outlineLevel="2">
      <c r="A91" s="501" t="s">
        <v>4049</v>
      </c>
      <c r="B91" s="501" t="s">
        <v>3182</v>
      </c>
      <c r="C91" s="501" t="s">
        <v>4360</v>
      </c>
      <c r="D91" s="501" t="s">
        <v>3246</v>
      </c>
      <c r="E91" s="501" t="s">
        <v>4187</v>
      </c>
      <c r="F91" s="501" t="s">
        <v>4361</v>
      </c>
      <c r="G91" s="501" t="s">
        <v>3262</v>
      </c>
      <c r="H91" s="502">
        <v>-3000</v>
      </c>
      <c r="I91" s="501" t="s">
        <v>2087</v>
      </c>
      <c r="J91" s="501" t="s">
        <v>4362</v>
      </c>
      <c r="K91" s="503">
        <v>-21839250</v>
      </c>
      <c r="L91" s="501" t="s">
        <v>2079</v>
      </c>
      <c r="M91" s="501" t="s">
        <v>4190</v>
      </c>
      <c r="N91" s="503">
        <v>-21850860</v>
      </c>
      <c r="O91" s="503">
        <v>-11610</v>
      </c>
    </row>
    <row r="92" spans="1:15" hidden="1" outlineLevel="2">
      <c r="A92" s="501" t="s">
        <v>4049</v>
      </c>
      <c r="B92" s="501" t="s">
        <v>3182</v>
      </c>
      <c r="C92" s="501" t="s">
        <v>4360</v>
      </c>
      <c r="D92" s="501" t="s">
        <v>3246</v>
      </c>
      <c r="E92" s="501" t="s">
        <v>4187</v>
      </c>
      <c r="F92" s="501" t="s">
        <v>4363</v>
      </c>
      <c r="G92" s="501" t="s">
        <v>3262</v>
      </c>
      <c r="H92" s="502">
        <v>-1142.7</v>
      </c>
      <c r="I92" s="501" t="s">
        <v>2087</v>
      </c>
      <c r="J92" s="501" t="s">
        <v>4364</v>
      </c>
      <c r="K92" s="503">
        <v>-8318570</v>
      </c>
      <c r="L92" s="501" t="s">
        <v>2079</v>
      </c>
      <c r="M92" s="501" t="s">
        <v>4190</v>
      </c>
      <c r="N92" s="503">
        <v>-8322993</v>
      </c>
      <c r="O92" s="503">
        <v>-4423</v>
      </c>
    </row>
    <row r="93" spans="1:15" hidden="1" outlineLevel="2">
      <c r="A93" s="501" t="s">
        <v>4049</v>
      </c>
      <c r="B93" s="501" t="s">
        <v>3182</v>
      </c>
      <c r="C93" s="501" t="s">
        <v>4360</v>
      </c>
      <c r="D93" s="501" t="s">
        <v>3246</v>
      </c>
      <c r="E93" s="501" t="s">
        <v>4187</v>
      </c>
      <c r="F93" s="501" t="s">
        <v>4365</v>
      </c>
      <c r="G93" s="501" t="s">
        <v>3262</v>
      </c>
      <c r="H93" s="502">
        <v>-315.06</v>
      </c>
      <c r="I93" s="501" t="s">
        <v>2087</v>
      </c>
      <c r="J93" s="501" t="s">
        <v>4366</v>
      </c>
      <c r="K93" s="503">
        <v>-2316700</v>
      </c>
      <c r="L93" s="501" t="s">
        <v>2079</v>
      </c>
      <c r="M93" s="501" t="s">
        <v>4190</v>
      </c>
      <c r="N93" s="503">
        <v>-2294777</v>
      </c>
      <c r="O93" s="503">
        <v>21923</v>
      </c>
    </row>
    <row r="94" spans="1:15" hidden="1" outlineLevel="2">
      <c r="A94" s="501" t="s">
        <v>4049</v>
      </c>
      <c r="B94" s="501" t="s">
        <v>3182</v>
      </c>
      <c r="C94" s="501" t="s">
        <v>4360</v>
      </c>
      <c r="D94" s="501" t="s">
        <v>3246</v>
      </c>
      <c r="E94" s="501" t="s">
        <v>4187</v>
      </c>
      <c r="F94" s="501" t="s">
        <v>4367</v>
      </c>
      <c r="G94" s="501" t="s">
        <v>3262</v>
      </c>
      <c r="H94" s="502">
        <v>-4387.76</v>
      </c>
      <c r="I94" s="501" t="s">
        <v>2087</v>
      </c>
      <c r="J94" s="501" t="s">
        <v>4368</v>
      </c>
      <c r="K94" s="503">
        <v>-32668278</v>
      </c>
      <c r="L94" s="501" t="s">
        <v>2079</v>
      </c>
      <c r="M94" s="501" t="s">
        <v>4190</v>
      </c>
      <c r="N94" s="503">
        <v>-31958776</v>
      </c>
      <c r="O94" s="503">
        <v>709502</v>
      </c>
    </row>
    <row r="95" spans="1:15" hidden="1" outlineLevel="2">
      <c r="A95" s="501" t="s">
        <v>4049</v>
      </c>
      <c r="B95" s="501" t="s">
        <v>3182</v>
      </c>
      <c r="C95" s="501" t="s">
        <v>4360</v>
      </c>
      <c r="D95" s="501" t="s">
        <v>3246</v>
      </c>
      <c r="E95" s="501" t="s">
        <v>4187</v>
      </c>
      <c r="F95" s="501" t="s">
        <v>4369</v>
      </c>
      <c r="G95" s="501" t="s">
        <v>3262</v>
      </c>
      <c r="H95" s="502">
        <v>-8184</v>
      </c>
      <c r="I95" s="501" t="s">
        <v>2087</v>
      </c>
      <c r="J95" s="501" t="s">
        <v>4370</v>
      </c>
      <c r="K95" s="503">
        <v>-60178916</v>
      </c>
      <c r="L95" s="501" t="s">
        <v>2079</v>
      </c>
      <c r="M95" s="501" t="s">
        <v>4190</v>
      </c>
      <c r="N95" s="503">
        <v>-59609146</v>
      </c>
      <c r="O95" s="503">
        <v>569770</v>
      </c>
    </row>
    <row r="96" spans="1:15" hidden="1" outlineLevel="2">
      <c r="A96" s="501" t="s">
        <v>4049</v>
      </c>
      <c r="B96" s="501" t="s">
        <v>3182</v>
      </c>
      <c r="C96" s="501" t="s">
        <v>4371</v>
      </c>
      <c r="D96" s="501" t="s">
        <v>3246</v>
      </c>
      <c r="E96" s="501" t="s">
        <v>4187</v>
      </c>
      <c r="F96" s="501" t="s">
        <v>4372</v>
      </c>
      <c r="G96" s="501" t="s">
        <v>3262</v>
      </c>
      <c r="H96" s="502">
        <v>-3760</v>
      </c>
      <c r="I96" s="501" t="s">
        <v>2087</v>
      </c>
      <c r="J96" s="501" t="s">
        <v>4373</v>
      </c>
      <c r="K96" s="503">
        <v>-28069340</v>
      </c>
      <c r="L96" s="501" t="s">
        <v>2079</v>
      </c>
      <c r="M96" s="501" t="s">
        <v>4190</v>
      </c>
      <c r="N96" s="503">
        <v>-27386411</v>
      </c>
      <c r="O96" s="503">
        <v>682929</v>
      </c>
    </row>
    <row r="97" spans="1:15" hidden="1" outlineLevel="2">
      <c r="A97" s="501" t="s">
        <v>4049</v>
      </c>
      <c r="B97" s="501" t="s">
        <v>3182</v>
      </c>
      <c r="C97" s="501" t="s">
        <v>4371</v>
      </c>
      <c r="D97" s="501" t="s">
        <v>3246</v>
      </c>
      <c r="E97" s="501" t="s">
        <v>4187</v>
      </c>
      <c r="F97" s="501" t="s">
        <v>4374</v>
      </c>
      <c r="G97" s="501" t="s">
        <v>3262</v>
      </c>
      <c r="H97" s="502">
        <v>-8000</v>
      </c>
      <c r="I97" s="501" t="s">
        <v>2087</v>
      </c>
      <c r="J97" s="501" t="s">
        <v>4375</v>
      </c>
      <c r="K97" s="503">
        <v>-59365520</v>
      </c>
      <c r="L97" s="501" t="s">
        <v>2079</v>
      </c>
      <c r="M97" s="501" t="s">
        <v>4190</v>
      </c>
      <c r="N97" s="503">
        <v>-58268960</v>
      </c>
      <c r="O97" s="503">
        <v>1096560</v>
      </c>
    </row>
    <row r="98" spans="1:15" hidden="1" outlineLevel="2">
      <c r="A98" s="501" t="s">
        <v>4049</v>
      </c>
      <c r="B98" s="501" t="s">
        <v>3182</v>
      </c>
      <c r="C98" s="501" t="s">
        <v>4371</v>
      </c>
      <c r="D98" s="501" t="s">
        <v>3246</v>
      </c>
      <c r="E98" s="501" t="s">
        <v>4187</v>
      </c>
      <c r="F98" s="501" t="s">
        <v>4376</v>
      </c>
      <c r="G98" s="501" t="s">
        <v>3262</v>
      </c>
      <c r="H98" s="502">
        <v>-7237.5</v>
      </c>
      <c r="I98" s="501" t="s">
        <v>2087</v>
      </c>
      <c r="J98" s="501" t="s">
        <v>4377</v>
      </c>
      <c r="K98" s="503">
        <v>-53707244</v>
      </c>
      <c r="L98" s="501" t="s">
        <v>2079</v>
      </c>
      <c r="M98" s="501" t="s">
        <v>4190</v>
      </c>
      <c r="N98" s="503">
        <v>-52715200</v>
      </c>
      <c r="O98" s="503">
        <v>992044</v>
      </c>
    </row>
    <row r="99" spans="1:15" hidden="1" outlineLevel="2">
      <c r="A99" s="501" t="s">
        <v>4049</v>
      </c>
      <c r="B99" s="501" t="s">
        <v>3182</v>
      </c>
      <c r="C99" s="501" t="s">
        <v>4378</v>
      </c>
      <c r="D99" s="501" t="s">
        <v>3246</v>
      </c>
      <c r="E99" s="501" t="s">
        <v>4201</v>
      </c>
      <c r="F99" s="501" t="s">
        <v>4379</v>
      </c>
      <c r="G99" s="501" t="s">
        <v>3262</v>
      </c>
      <c r="H99" s="502">
        <v>-1000</v>
      </c>
      <c r="I99" s="501" t="s">
        <v>2002</v>
      </c>
      <c r="J99" s="501" t="s">
        <v>4380</v>
      </c>
      <c r="K99" s="503">
        <v>-7891360</v>
      </c>
      <c r="L99" s="501" t="s">
        <v>2079</v>
      </c>
      <c r="M99" s="501" t="s">
        <v>4221</v>
      </c>
      <c r="N99" s="503">
        <v>-8089920</v>
      </c>
      <c r="O99" s="503">
        <v>-198560</v>
      </c>
    </row>
    <row r="100" spans="1:15" hidden="1" outlineLevel="2">
      <c r="A100" s="501" t="s">
        <v>4049</v>
      </c>
      <c r="B100" s="501" t="s">
        <v>3182</v>
      </c>
      <c r="C100" s="501" t="s">
        <v>4378</v>
      </c>
      <c r="D100" s="501" t="s">
        <v>3246</v>
      </c>
      <c r="E100" s="501" t="s">
        <v>4187</v>
      </c>
      <c r="F100" s="501" t="s">
        <v>4381</v>
      </c>
      <c r="G100" s="501" t="s">
        <v>3262</v>
      </c>
      <c r="H100" s="502">
        <v>-632</v>
      </c>
      <c r="I100" s="501" t="s">
        <v>2087</v>
      </c>
      <c r="J100" s="501" t="s">
        <v>4382</v>
      </c>
      <c r="K100" s="503">
        <v>-4725559</v>
      </c>
      <c r="L100" s="501" t="s">
        <v>2079</v>
      </c>
      <c r="M100" s="501" t="s">
        <v>4190</v>
      </c>
      <c r="N100" s="503">
        <v>-4603248</v>
      </c>
      <c r="O100" s="503">
        <v>122311</v>
      </c>
    </row>
    <row r="101" spans="1:15" hidden="1" outlineLevel="2">
      <c r="A101" s="501" t="s">
        <v>4049</v>
      </c>
      <c r="B101" s="501" t="s">
        <v>3182</v>
      </c>
      <c r="C101" s="501" t="s">
        <v>4378</v>
      </c>
      <c r="D101" s="501" t="s">
        <v>3246</v>
      </c>
      <c r="E101" s="501" t="s">
        <v>4187</v>
      </c>
      <c r="F101" s="501" t="s">
        <v>4383</v>
      </c>
      <c r="G101" s="501" t="s">
        <v>3262</v>
      </c>
      <c r="H101" s="502">
        <v>-648</v>
      </c>
      <c r="I101" s="501" t="s">
        <v>2087</v>
      </c>
      <c r="J101" s="501" t="s">
        <v>4384</v>
      </c>
      <c r="K101" s="503">
        <v>-4828955</v>
      </c>
      <c r="L101" s="501" t="s">
        <v>2079</v>
      </c>
      <c r="M101" s="501" t="s">
        <v>4190</v>
      </c>
      <c r="N101" s="503">
        <v>-4719786</v>
      </c>
      <c r="O101" s="503">
        <v>109169</v>
      </c>
    </row>
    <row r="102" spans="1:15" hidden="1" outlineLevel="2">
      <c r="A102" s="501" t="s">
        <v>4049</v>
      </c>
      <c r="B102" s="501" t="s">
        <v>3182</v>
      </c>
      <c r="C102" s="501" t="s">
        <v>4378</v>
      </c>
      <c r="D102" s="501" t="s">
        <v>3246</v>
      </c>
      <c r="E102" s="501" t="s">
        <v>4187</v>
      </c>
      <c r="F102" s="501" t="s">
        <v>4385</v>
      </c>
      <c r="G102" s="501" t="s">
        <v>3262</v>
      </c>
      <c r="H102" s="502">
        <v>-2608.1999999999998</v>
      </c>
      <c r="I102" s="501" t="s">
        <v>2087</v>
      </c>
      <c r="J102" s="501" t="s">
        <v>4386</v>
      </c>
      <c r="K102" s="503">
        <v>-19436541</v>
      </c>
      <c r="L102" s="501" t="s">
        <v>2079</v>
      </c>
      <c r="M102" s="501" t="s">
        <v>4190</v>
      </c>
      <c r="N102" s="503">
        <v>-18997138</v>
      </c>
      <c r="O102" s="503">
        <v>439403</v>
      </c>
    </row>
    <row r="103" spans="1:15" hidden="1" outlineLevel="2">
      <c r="A103" s="501" t="s">
        <v>4049</v>
      </c>
      <c r="B103" s="501" t="s">
        <v>3182</v>
      </c>
      <c r="C103" s="501" t="s">
        <v>4378</v>
      </c>
      <c r="D103" s="501" t="s">
        <v>3246</v>
      </c>
      <c r="E103" s="501" t="s">
        <v>4187</v>
      </c>
      <c r="F103" s="501" t="s">
        <v>4387</v>
      </c>
      <c r="G103" s="501" t="s">
        <v>3262</v>
      </c>
      <c r="H103" s="502">
        <v>-231</v>
      </c>
      <c r="I103" s="501" t="s">
        <v>2087</v>
      </c>
      <c r="J103" s="501" t="s">
        <v>4388</v>
      </c>
      <c r="K103" s="503">
        <v>-1727222</v>
      </c>
      <c r="L103" s="501" t="s">
        <v>2079</v>
      </c>
      <c r="M103" s="501" t="s">
        <v>4190</v>
      </c>
      <c r="N103" s="503">
        <v>-1682516</v>
      </c>
      <c r="O103" s="503">
        <v>44706</v>
      </c>
    </row>
    <row r="104" spans="1:15" hidden="1" outlineLevel="2">
      <c r="A104" s="501" t="s">
        <v>4049</v>
      </c>
      <c r="B104" s="501" t="s">
        <v>3182</v>
      </c>
      <c r="C104" s="501" t="s">
        <v>4378</v>
      </c>
      <c r="D104" s="501" t="s">
        <v>3246</v>
      </c>
      <c r="E104" s="501" t="s">
        <v>4187</v>
      </c>
      <c r="F104" s="501" t="s">
        <v>4389</v>
      </c>
      <c r="G104" s="501" t="s">
        <v>3262</v>
      </c>
      <c r="H104" s="502">
        <v>-660</v>
      </c>
      <c r="I104" s="501" t="s">
        <v>2087</v>
      </c>
      <c r="J104" s="501" t="s">
        <v>4390</v>
      </c>
      <c r="K104" s="503">
        <v>-4934919</v>
      </c>
      <c r="L104" s="501" t="s">
        <v>2079</v>
      </c>
      <c r="M104" s="501" t="s">
        <v>4190</v>
      </c>
      <c r="N104" s="503">
        <v>-4807189</v>
      </c>
      <c r="O104" s="503">
        <v>127730</v>
      </c>
    </row>
    <row r="105" spans="1:15" hidden="1" outlineLevel="2">
      <c r="A105" s="501" t="s">
        <v>4049</v>
      </c>
      <c r="B105" s="501" t="s">
        <v>3182</v>
      </c>
      <c r="C105" s="501" t="s">
        <v>4378</v>
      </c>
      <c r="D105" s="501" t="s">
        <v>3246</v>
      </c>
      <c r="E105" s="501" t="s">
        <v>4187</v>
      </c>
      <c r="F105" s="501" t="s">
        <v>4391</v>
      </c>
      <c r="G105" s="501" t="s">
        <v>3262</v>
      </c>
      <c r="H105" s="502">
        <v>-525</v>
      </c>
      <c r="I105" s="501" t="s">
        <v>2087</v>
      </c>
      <c r="J105" s="501" t="s">
        <v>4392</v>
      </c>
      <c r="K105" s="503">
        <v>-3925503</v>
      </c>
      <c r="L105" s="501" t="s">
        <v>2079</v>
      </c>
      <c r="M105" s="501" t="s">
        <v>4190</v>
      </c>
      <c r="N105" s="503">
        <v>-3823901</v>
      </c>
      <c r="O105" s="503">
        <v>101602</v>
      </c>
    </row>
    <row r="106" spans="1:15" hidden="1" outlineLevel="2">
      <c r="A106" s="501" t="s">
        <v>4049</v>
      </c>
      <c r="B106" s="501" t="s">
        <v>3182</v>
      </c>
      <c r="C106" s="501" t="s">
        <v>4378</v>
      </c>
      <c r="D106" s="501" t="s">
        <v>3246</v>
      </c>
      <c r="E106" s="501" t="s">
        <v>4187</v>
      </c>
      <c r="F106" s="501" t="s">
        <v>4393</v>
      </c>
      <c r="G106" s="501" t="s">
        <v>3262</v>
      </c>
      <c r="H106" s="502">
        <v>-268</v>
      </c>
      <c r="I106" s="501" t="s">
        <v>2087</v>
      </c>
      <c r="J106" s="501" t="s">
        <v>4394</v>
      </c>
      <c r="K106" s="503">
        <v>-1996262</v>
      </c>
      <c r="L106" s="501" t="s">
        <v>2079</v>
      </c>
      <c r="M106" s="501" t="s">
        <v>4190</v>
      </c>
      <c r="N106" s="503">
        <v>-1952010</v>
      </c>
      <c r="O106" s="503">
        <v>44252</v>
      </c>
    </row>
    <row r="107" spans="1:15" hidden="1" outlineLevel="2">
      <c r="A107" s="501" t="s">
        <v>4049</v>
      </c>
      <c r="B107" s="501" t="s">
        <v>3182</v>
      </c>
      <c r="C107" s="501" t="s">
        <v>4378</v>
      </c>
      <c r="D107" s="501" t="s">
        <v>3246</v>
      </c>
      <c r="E107" s="501" t="s">
        <v>4187</v>
      </c>
      <c r="F107" s="501" t="s">
        <v>4395</v>
      </c>
      <c r="G107" s="501" t="s">
        <v>3262</v>
      </c>
      <c r="H107" s="502">
        <v>-2028</v>
      </c>
      <c r="I107" s="501" t="s">
        <v>2087</v>
      </c>
      <c r="J107" s="501" t="s">
        <v>4396</v>
      </c>
      <c r="K107" s="503">
        <v>-15093451</v>
      </c>
      <c r="L107" s="501" t="s">
        <v>2079</v>
      </c>
      <c r="M107" s="501" t="s">
        <v>4190</v>
      </c>
      <c r="N107" s="503">
        <v>-14771181</v>
      </c>
      <c r="O107" s="503">
        <v>322270</v>
      </c>
    </row>
    <row r="108" spans="1:15" hidden="1" outlineLevel="2">
      <c r="A108" s="501" t="s">
        <v>4049</v>
      </c>
      <c r="B108" s="501" t="s">
        <v>3182</v>
      </c>
      <c r="C108" s="501" t="s">
        <v>4378</v>
      </c>
      <c r="D108" s="501" t="s">
        <v>3246</v>
      </c>
      <c r="E108" s="501" t="s">
        <v>4187</v>
      </c>
      <c r="F108" s="501" t="s">
        <v>4397</v>
      </c>
      <c r="G108" s="501" t="s">
        <v>3262</v>
      </c>
      <c r="H108" s="502">
        <v>-2028</v>
      </c>
      <c r="I108" s="501" t="s">
        <v>2087</v>
      </c>
      <c r="J108" s="501" t="s">
        <v>4396</v>
      </c>
      <c r="K108" s="503">
        <v>-15093451</v>
      </c>
      <c r="L108" s="501" t="s">
        <v>2079</v>
      </c>
      <c r="M108" s="501" t="s">
        <v>4190</v>
      </c>
      <c r="N108" s="503">
        <v>-14771181</v>
      </c>
      <c r="O108" s="503">
        <v>322270</v>
      </c>
    </row>
    <row r="109" spans="1:15" hidden="1" outlineLevel="2">
      <c r="A109" s="501" t="s">
        <v>4049</v>
      </c>
      <c r="B109" s="501" t="s">
        <v>3182</v>
      </c>
      <c r="C109" s="501" t="s">
        <v>4398</v>
      </c>
      <c r="D109" s="501" t="s">
        <v>3246</v>
      </c>
      <c r="E109" s="501" t="s">
        <v>4187</v>
      </c>
      <c r="F109" s="501" t="s">
        <v>4399</v>
      </c>
      <c r="G109" s="501" t="s">
        <v>3262</v>
      </c>
      <c r="H109" s="502">
        <v>-7632.8</v>
      </c>
      <c r="I109" s="501" t="s">
        <v>2087</v>
      </c>
      <c r="J109" s="501" t="s">
        <v>4400</v>
      </c>
      <c r="K109" s="503">
        <v>-56640643</v>
      </c>
      <c r="L109" s="501" t="s">
        <v>2079</v>
      </c>
      <c r="M109" s="501" t="s">
        <v>4190</v>
      </c>
      <c r="N109" s="503">
        <v>-55594415</v>
      </c>
      <c r="O109" s="503">
        <v>1046228</v>
      </c>
    </row>
    <row r="110" spans="1:15" hidden="1" outlineLevel="2">
      <c r="A110" s="501" t="s">
        <v>4049</v>
      </c>
      <c r="B110" s="501" t="s">
        <v>3182</v>
      </c>
      <c r="C110" s="501" t="s">
        <v>4398</v>
      </c>
      <c r="D110" s="501" t="s">
        <v>3246</v>
      </c>
      <c r="E110" s="501" t="s">
        <v>4187</v>
      </c>
      <c r="F110" s="501" t="s">
        <v>4401</v>
      </c>
      <c r="G110" s="501" t="s">
        <v>3262</v>
      </c>
      <c r="H110" s="502">
        <v>-6352.5</v>
      </c>
      <c r="I110" s="501" t="s">
        <v>2087</v>
      </c>
      <c r="J110" s="501" t="s">
        <v>4402</v>
      </c>
      <c r="K110" s="503">
        <v>-47139933</v>
      </c>
      <c r="L110" s="501" t="s">
        <v>2079</v>
      </c>
      <c r="M110" s="501" t="s">
        <v>4190</v>
      </c>
      <c r="N110" s="503">
        <v>-46269196</v>
      </c>
      <c r="O110" s="503">
        <v>870737</v>
      </c>
    </row>
    <row r="111" spans="1:15" hidden="1" outlineLevel="2">
      <c r="A111" s="501" t="s">
        <v>4049</v>
      </c>
      <c r="B111" s="501" t="s">
        <v>3182</v>
      </c>
      <c r="C111" s="501" t="s">
        <v>4398</v>
      </c>
      <c r="D111" s="501" t="s">
        <v>3246</v>
      </c>
      <c r="E111" s="501" t="s">
        <v>4187</v>
      </c>
      <c r="F111" s="501" t="s">
        <v>4403</v>
      </c>
      <c r="G111" s="501" t="s">
        <v>3262</v>
      </c>
      <c r="H111" s="502">
        <v>-630.20000000000005</v>
      </c>
      <c r="I111" s="501" t="s">
        <v>2087</v>
      </c>
      <c r="J111" s="501" t="s">
        <v>4404</v>
      </c>
      <c r="K111" s="503">
        <v>-4611722</v>
      </c>
      <c r="L111" s="501" t="s">
        <v>2079</v>
      </c>
      <c r="M111" s="501" t="s">
        <v>4190</v>
      </c>
      <c r="N111" s="503">
        <v>-4590137</v>
      </c>
      <c r="O111" s="503">
        <v>21585</v>
      </c>
    </row>
    <row r="112" spans="1:15" hidden="1" outlineLevel="2">
      <c r="A112" s="501" t="s">
        <v>4049</v>
      </c>
      <c r="B112" s="501" t="s">
        <v>3182</v>
      </c>
      <c r="C112" s="501" t="s">
        <v>4398</v>
      </c>
      <c r="D112" s="501" t="s">
        <v>3246</v>
      </c>
      <c r="E112" s="501" t="s">
        <v>4187</v>
      </c>
      <c r="F112" s="501" t="s">
        <v>4405</v>
      </c>
      <c r="G112" s="501" t="s">
        <v>3262</v>
      </c>
      <c r="H112" s="502">
        <v>-412</v>
      </c>
      <c r="I112" s="501" t="s">
        <v>2087</v>
      </c>
      <c r="J112" s="501" t="s">
        <v>4406</v>
      </c>
      <c r="K112" s="503">
        <v>-3056686</v>
      </c>
      <c r="L112" s="501" t="s">
        <v>2079</v>
      </c>
      <c r="M112" s="501" t="s">
        <v>4190</v>
      </c>
      <c r="N112" s="503">
        <v>-3000851</v>
      </c>
      <c r="O112" s="503">
        <v>55835</v>
      </c>
    </row>
    <row r="113" spans="1:15" hidden="1" outlineLevel="2">
      <c r="A113" s="501" t="s">
        <v>4049</v>
      </c>
      <c r="B113" s="501" t="s">
        <v>3182</v>
      </c>
      <c r="C113" s="501" t="s">
        <v>4398</v>
      </c>
      <c r="D113" s="501" t="s">
        <v>3246</v>
      </c>
      <c r="E113" s="501" t="s">
        <v>4187</v>
      </c>
      <c r="F113" s="501" t="s">
        <v>4407</v>
      </c>
      <c r="G113" s="501" t="s">
        <v>3262</v>
      </c>
      <c r="H113" s="502">
        <v>-2210</v>
      </c>
      <c r="I113" s="501" t="s">
        <v>2087</v>
      </c>
      <c r="J113" s="501" t="s">
        <v>4408</v>
      </c>
      <c r="K113" s="503">
        <v>-16396299</v>
      </c>
      <c r="L113" s="501" t="s">
        <v>2079</v>
      </c>
      <c r="M113" s="501" t="s">
        <v>4190</v>
      </c>
      <c r="N113" s="503">
        <v>-16096800</v>
      </c>
      <c r="O113" s="503">
        <v>299499</v>
      </c>
    </row>
    <row r="114" spans="1:15" hidden="1" outlineLevel="2">
      <c r="A114" s="501" t="s">
        <v>4049</v>
      </c>
      <c r="B114" s="501" t="s">
        <v>3182</v>
      </c>
      <c r="C114" s="501" t="s">
        <v>4409</v>
      </c>
      <c r="D114" s="501" t="s">
        <v>3246</v>
      </c>
      <c r="E114" s="501" t="s">
        <v>4187</v>
      </c>
      <c r="F114" s="501" t="s">
        <v>4410</v>
      </c>
      <c r="G114" s="501" t="s">
        <v>3262</v>
      </c>
      <c r="H114" s="502">
        <v>-1642.56</v>
      </c>
      <c r="I114" s="501" t="s">
        <v>2087</v>
      </c>
      <c r="J114" s="501" t="s">
        <v>4411</v>
      </c>
      <c r="K114" s="503">
        <v>-11973442</v>
      </c>
      <c r="L114" s="501" t="s">
        <v>2079</v>
      </c>
      <c r="M114" s="501" t="s">
        <v>4190</v>
      </c>
      <c r="N114" s="503">
        <v>-11963783</v>
      </c>
      <c r="O114" s="503">
        <v>9659</v>
      </c>
    </row>
    <row r="115" spans="1:15" hidden="1" outlineLevel="2">
      <c r="A115" s="501" t="s">
        <v>4049</v>
      </c>
      <c r="B115" s="501" t="s">
        <v>3182</v>
      </c>
      <c r="C115" s="501" t="s">
        <v>4409</v>
      </c>
      <c r="D115" s="501" t="s">
        <v>3246</v>
      </c>
      <c r="E115" s="501" t="s">
        <v>3289</v>
      </c>
      <c r="F115" s="501" t="s">
        <v>4412</v>
      </c>
      <c r="G115" s="501" t="s">
        <v>3275</v>
      </c>
      <c r="H115" s="502">
        <v>821.28</v>
      </c>
      <c r="I115" s="501" t="s">
        <v>2087</v>
      </c>
      <c r="J115" s="501" t="s">
        <v>4413</v>
      </c>
      <c r="K115" s="503">
        <v>6012410</v>
      </c>
      <c r="L115" s="501" t="s">
        <v>2079</v>
      </c>
      <c r="M115" s="501" t="s">
        <v>4190</v>
      </c>
      <c r="N115" s="503">
        <v>5981891</v>
      </c>
      <c r="O115" s="503">
        <v>-30519</v>
      </c>
    </row>
    <row r="116" spans="1:15" hidden="1" outlineLevel="2">
      <c r="A116" s="501" t="s">
        <v>4049</v>
      </c>
      <c r="B116" s="501" t="s">
        <v>3182</v>
      </c>
      <c r="C116" s="501" t="s">
        <v>4414</v>
      </c>
      <c r="D116" s="501" t="s">
        <v>3246</v>
      </c>
      <c r="E116" s="501" t="s">
        <v>4187</v>
      </c>
      <c r="F116" s="501" t="s">
        <v>4415</v>
      </c>
      <c r="G116" s="501" t="s">
        <v>3262</v>
      </c>
      <c r="H116" s="502">
        <v>-6140.33</v>
      </c>
      <c r="I116" s="501" t="s">
        <v>2087</v>
      </c>
      <c r="J116" s="501" t="s">
        <v>4416</v>
      </c>
      <c r="K116" s="503">
        <v>-44628225</v>
      </c>
      <c r="L116" s="501" t="s">
        <v>2079</v>
      </c>
      <c r="M116" s="501" t="s">
        <v>4190</v>
      </c>
      <c r="N116" s="503">
        <v>-44723830</v>
      </c>
      <c r="O116" s="503">
        <v>-95605</v>
      </c>
    </row>
    <row r="117" spans="1:15" hidden="1" outlineLevel="2">
      <c r="A117" s="501" t="s">
        <v>4049</v>
      </c>
      <c r="B117" s="501" t="s">
        <v>3182</v>
      </c>
      <c r="C117" s="501" t="s">
        <v>4414</v>
      </c>
      <c r="D117" s="501" t="s">
        <v>3246</v>
      </c>
      <c r="E117" s="501" t="s">
        <v>4187</v>
      </c>
      <c r="F117" s="501" t="s">
        <v>4417</v>
      </c>
      <c r="G117" s="501" t="s">
        <v>3262</v>
      </c>
      <c r="H117" s="502">
        <v>-27026.74</v>
      </c>
      <c r="I117" s="501" t="s">
        <v>2087</v>
      </c>
      <c r="J117" s="501" t="s">
        <v>4418</v>
      </c>
      <c r="K117" s="503">
        <v>-196431697</v>
      </c>
      <c r="L117" s="501" t="s">
        <v>2079</v>
      </c>
      <c r="M117" s="501" t="s">
        <v>4190</v>
      </c>
      <c r="N117" s="503">
        <v>-196852504</v>
      </c>
      <c r="O117" s="503">
        <v>-420807</v>
      </c>
    </row>
    <row r="118" spans="1:15" hidden="1" outlineLevel="2">
      <c r="A118" s="501" t="s">
        <v>4049</v>
      </c>
      <c r="B118" s="501" t="s">
        <v>3182</v>
      </c>
      <c r="C118" s="501" t="s">
        <v>4414</v>
      </c>
      <c r="D118" s="501" t="s">
        <v>3246</v>
      </c>
      <c r="E118" s="501" t="s">
        <v>4187</v>
      </c>
      <c r="F118" s="501" t="s">
        <v>4419</v>
      </c>
      <c r="G118" s="501" t="s">
        <v>3262</v>
      </c>
      <c r="H118" s="502">
        <v>-7368.39</v>
      </c>
      <c r="I118" s="501" t="s">
        <v>2087</v>
      </c>
      <c r="J118" s="501" t="s">
        <v>4420</v>
      </c>
      <c r="K118" s="503">
        <v>-53742531</v>
      </c>
      <c r="L118" s="501" t="s">
        <v>2079</v>
      </c>
      <c r="M118" s="501" t="s">
        <v>4190</v>
      </c>
      <c r="N118" s="503">
        <v>-53668553</v>
      </c>
      <c r="O118" s="503">
        <v>73978</v>
      </c>
    </row>
    <row r="119" spans="1:15" hidden="1" outlineLevel="2">
      <c r="A119" s="501" t="s">
        <v>4049</v>
      </c>
      <c r="B119" s="501" t="s">
        <v>3182</v>
      </c>
      <c r="C119" s="501" t="s">
        <v>4414</v>
      </c>
      <c r="D119" s="501" t="s">
        <v>3246</v>
      </c>
      <c r="E119" s="501" t="s">
        <v>4187</v>
      </c>
      <c r="F119" s="501" t="s">
        <v>4421</v>
      </c>
      <c r="G119" s="501" t="s">
        <v>3262</v>
      </c>
      <c r="H119" s="502">
        <v>-10226.73</v>
      </c>
      <c r="I119" s="501" t="s">
        <v>2087</v>
      </c>
      <c r="J119" s="501" t="s">
        <v>4422</v>
      </c>
      <c r="K119" s="503">
        <v>-75922835</v>
      </c>
      <c r="L119" s="501" t="s">
        <v>2079</v>
      </c>
      <c r="M119" s="501" t="s">
        <v>4190</v>
      </c>
      <c r="N119" s="503">
        <v>-74487615</v>
      </c>
      <c r="O119" s="503">
        <v>1435220</v>
      </c>
    </row>
    <row r="120" spans="1:15" hidden="1" outlineLevel="2">
      <c r="A120" s="501" t="s">
        <v>4049</v>
      </c>
      <c r="B120" s="501" t="s">
        <v>3182</v>
      </c>
      <c r="C120" s="501" t="s">
        <v>4414</v>
      </c>
      <c r="D120" s="501" t="s">
        <v>3246</v>
      </c>
      <c r="E120" s="501" t="s">
        <v>4187</v>
      </c>
      <c r="F120" s="501" t="s">
        <v>4423</v>
      </c>
      <c r="G120" s="501" t="s">
        <v>3262</v>
      </c>
      <c r="H120" s="502">
        <v>-56431.57</v>
      </c>
      <c r="I120" s="501" t="s">
        <v>2087</v>
      </c>
      <c r="J120" s="501" t="s">
        <v>4424</v>
      </c>
      <c r="K120" s="503">
        <v>-411592685</v>
      </c>
      <c r="L120" s="501" t="s">
        <v>2079</v>
      </c>
      <c r="M120" s="501" t="s">
        <v>4190</v>
      </c>
      <c r="N120" s="503">
        <v>-411026112</v>
      </c>
      <c r="O120" s="503">
        <v>566573</v>
      </c>
    </row>
    <row r="121" spans="1:15" hidden="1" outlineLevel="2">
      <c r="A121" s="501" t="s">
        <v>4049</v>
      </c>
      <c r="B121" s="501" t="s">
        <v>3182</v>
      </c>
      <c r="C121" s="501" t="s">
        <v>4414</v>
      </c>
      <c r="D121" s="501" t="s">
        <v>3246</v>
      </c>
      <c r="E121" s="501" t="s">
        <v>4187</v>
      </c>
      <c r="F121" s="501" t="s">
        <v>4425</v>
      </c>
      <c r="G121" s="501" t="s">
        <v>3262</v>
      </c>
      <c r="H121" s="502">
        <v>-6798.33</v>
      </c>
      <c r="I121" s="501" t="s">
        <v>2087</v>
      </c>
      <c r="J121" s="501" t="s">
        <v>4426</v>
      </c>
      <c r="K121" s="503">
        <v>-50703509</v>
      </c>
      <c r="L121" s="501" t="s">
        <v>2079</v>
      </c>
      <c r="M121" s="501" t="s">
        <v>4190</v>
      </c>
      <c r="N121" s="503">
        <v>-49516452</v>
      </c>
      <c r="O121" s="503">
        <v>1187057</v>
      </c>
    </row>
    <row r="122" spans="1:15" hidden="1" outlineLevel="2">
      <c r="A122" s="501" t="s">
        <v>4049</v>
      </c>
      <c r="B122" s="501" t="s">
        <v>3182</v>
      </c>
      <c r="C122" s="501" t="s">
        <v>4414</v>
      </c>
      <c r="D122" s="501" t="s">
        <v>3246</v>
      </c>
      <c r="E122" s="501" t="s">
        <v>4187</v>
      </c>
      <c r="F122" s="501" t="s">
        <v>4427</v>
      </c>
      <c r="G122" s="501" t="s">
        <v>3262</v>
      </c>
      <c r="H122" s="502">
        <v>-21929.85</v>
      </c>
      <c r="I122" s="501" t="s">
        <v>2087</v>
      </c>
      <c r="J122" s="501" t="s">
        <v>4428</v>
      </c>
      <c r="K122" s="503">
        <v>-163423216</v>
      </c>
      <c r="L122" s="501" t="s">
        <v>2079</v>
      </c>
      <c r="M122" s="501" t="s">
        <v>4190</v>
      </c>
      <c r="N122" s="503">
        <v>-159728694</v>
      </c>
      <c r="O122" s="503">
        <v>3694522</v>
      </c>
    </row>
    <row r="123" spans="1:15" hidden="1" outlineLevel="2">
      <c r="A123" s="501" t="s">
        <v>4049</v>
      </c>
      <c r="B123" s="501" t="s">
        <v>3182</v>
      </c>
      <c r="C123" s="501" t="s">
        <v>4414</v>
      </c>
      <c r="D123" s="501" t="s">
        <v>3246</v>
      </c>
      <c r="E123" s="501" t="s">
        <v>4187</v>
      </c>
      <c r="F123" s="501" t="s">
        <v>4429</v>
      </c>
      <c r="G123" s="501" t="s">
        <v>3262</v>
      </c>
      <c r="H123" s="502">
        <v>-29832.61</v>
      </c>
      <c r="I123" s="501" t="s">
        <v>2087</v>
      </c>
      <c r="J123" s="501" t="s">
        <v>4430</v>
      </c>
      <c r="K123" s="503">
        <v>-219366341</v>
      </c>
      <c r="L123" s="501" t="s">
        <v>2079</v>
      </c>
      <c r="M123" s="501" t="s">
        <v>4190</v>
      </c>
      <c r="N123" s="503">
        <v>-217289395</v>
      </c>
      <c r="O123" s="503">
        <v>2076946</v>
      </c>
    </row>
    <row r="124" spans="1:15" hidden="1" outlineLevel="2">
      <c r="A124" s="501" t="s">
        <v>4049</v>
      </c>
      <c r="B124" s="501" t="s">
        <v>3182</v>
      </c>
      <c r="C124" s="501" t="s">
        <v>4414</v>
      </c>
      <c r="D124" s="501" t="s">
        <v>3246</v>
      </c>
      <c r="E124" s="501" t="s">
        <v>2884</v>
      </c>
      <c r="F124" s="501" t="s">
        <v>4431</v>
      </c>
      <c r="G124" s="501" t="s">
        <v>3262</v>
      </c>
      <c r="H124" s="502">
        <v>-28494.18</v>
      </c>
      <c r="I124" s="501" t="s">
        <v>2087</v>
      </c>
      <c r="J124" s="501" t="s">
        <v>4432</v>
      </c>
      <c r="K124" s="503">
        <v>-206863188</v>
      </c>
      <c r="L124" s="501" t="s">
        <v>2079</v>
      </c>
      <c r="M124" s="501" t="s">
        <v>4190</v>
      </c>
      <c r="N124" s="503">
        <v>-207540779</v>
      </c>
      <c r="O124" s="503">
        <v>-677591</v>
      </c>
    </row>
    <row r="125" spans="1:15" hidden="1" outlineLevel="2">
      <c r="A125" s="501" t="s">
        <v>4049</v>
      </c>
      <c r="B125" s="501" t="s">
        <v>3182</v>
      </c>
      <c r="C125" s="501" t="s">
        <v>4414</v>
      </c>
      <c r="D125" s="501" t="s">
        <v>3246</v>
      </c>
      <c r="E125" s="501" t="s">
        <v>2884</v>
      </c>
      <c r="F125" s="501" t="s">
        <v>4433</v>
      </c>
      <c r="G125" s="501" t="s">
        <v>3262</v>
      </c>
      <c r="H125" s="502">
        <v>-9168.5</v>
      </c>
      <c r="I125" s="501" t="s">
        <v>2087</v>
      </c>
      <c r="J125" s="501" t="s">
        <v>4434</v>
      </c>
      <c r="K125" s="503">
        <v>-66907679</v>
      </c>
      <c r="L125" s="501" t="s">
        <v>2079</v>
      </c>
      <c r="M125" s="501" t="s">
        <v>4190</v>
      </c>
      <c r="N125" s="503">
        <v>-66779870</v>
      </c>
      <c r="O125" s="503">
        <v>127809</v>
      </c>
    </row>
    <row r="126" spans="1:15" hidden="1" outlineLevel="2">
      <c r="A126" s="501" t="s">
        <v>4049</v>
      </c>
      <c r="B126" s="501" t="s">
        <v>3182</v>
      </c>
      <c r="C126" s="501" t="s">
        <v>4414</v>
      </c>
      <c r="D126" s="501" t="s">
        <v>3246</v>
      </c>
      <c r="E126" s="501" t="s">
        <v>2884</v>
      </c>
      <c r="F126" s="501" t="s">
        <v>4435</v>
      </c>
      <c r="G126" s="501" t="s">
        <v>3262</v>
      </c>
      <c r="H126" s="502">
        <v>-30363.98</v>
      </c>
      <c r="I126" s="501" t="s">
        <v>2087</v>
      </c>
      <c r="J126" s="501" t="s">
        <v>4436</v>
      </c>
      <c r="K126" s="503">
        <v>-220993905</v>
      </c>
      <c r="L126" s="501" t="s">
        <v>2079</v>
      </c>
      <c r="M126" s="501" t="s">
        <v>4190</v>
      </c>
      <c r="N126" s="503">
        <v>-221159692</v>
      </c>
      <c r="O126" s="503">
        <v>-165787</v>
      </c>
    </row>
    <row r="127" spans="1:15" hidden="1" outlineLevel="2">
      <c r="A127" s="501" t="s">
        <v>4049</v>
      </c>
      <c r="B127" s="501" t="s">
        <v>3182</v>
      </c>
      <c r="C127" s="501" t="s">
        <v>4414</v>
      </c>
      <c r="D127" s="501" t="s">
        <v>3246</v>
      </c>
      <c r="E127" s="501" t="s">
        <v>2884</v>
      </c>
      <c r="F127" s="501" t="s">
        <v>4437</v>
      </c>
      <c r="G127" s="501" t="s">
        <v>3262</v>
      </c>
      <c r="H127" s="502">
        <v>-10197.5</v>
      </c>
      <c r="I127" s="501" t="s">
        <v>2087</v>
      </c>
      <c r="J127" s="501" t="s">
        <v>4438</v>
      </c>
      <c r="K127" s="503">
        <v>-74375568</v>
      </c>
      <c r="L127" s="501" t="s">
        <v>2079</v>
      </c>
      <c r="M127" s="501" t="s">
        <v>4190</v>
      </c>
      <c r="N127" s="503">
        <v>-74274715</v>
      </c>
      <c r="O127" s="503">
        <v>100853</v>
      </c>
    </row>
    <row r="128" spans="1:15" hidden="1" outlineLevel="2">
      <c r="A128" s="501" t="s">
        <v>4049</v>
      </c>
      <c r="B128" s="501" t="s">
        <v>3182</v>
      </c>
      <c r="C128" s="501" t="s">
        <v>4439</v>
      </c>
      <c r="D128" s="501" t="s">
        <v>3246</v>
      </c>
      <c r="E128" s="501" t="s">
        <v>4187</v>
      </c>
      <c r="F128" s="501" t="s">
        <v>4440</v>
      </c>
      <c r="G128" s="501" t="s">
        <v>3262</v>
      </c>
      <c r="H128" s="502">
        <v>-5750</v>
      </c>
      <c r="I128" s="501" t="s">
        <v>2087</v>
      </c>
      <c r="J128" s="501" t="s">
        <v>4441</v>
      </c>
      <c r="K128" s="503">
        <v>-42925187</v>
      </c>
      <c r="L128" s="501" t="s">
        <v>2079</v>
      </c>
      <c r="M128" s="501" t="s">
        <v>4190</v>
      </c>
      <c r="N128" s="503">
        <v>-41880815</v>
      </c>
      <c r="O128" s="503">
        <v>1044372</v>
      </c>
    </row>
    <row r="129" spans="1:16" hidden="1" outlineLevel="2">
      <c r="A129" s="501" t="s">
        <v>4049</v>
      </c>
      <c r="B129" s="501" t="s">
        <v>3182</v>
      </c>
      <c r="C129" s="501" t="s">
        <v>4442</v>
      </c>
      <c r="D129" s="501" t="s">
        <v>3246</v>
      </c>
      <c r="E129" s="501" t="s">
        <v>4201</v>
      </c>
      <c r="F129" s="501" t="s">
        <v>4443</v>
      </c>
      <c r="G129" s="501" t="s">
        <v>3262</v>
      </c>
      <c r="H129" s="502">
        <v>-5850</v>
      </c>
      <c r="I129" s="501" t="s">
        <v>2087</v>
      </c>
      <c r="J129" s="501" t="s">
        <v>4444</v>
      </c>
      <c r="K129" s="503">
        <v>-43687742</v>
      </c>
      <c r="L129" s="501" t="s">
        <v>2079</v>
      </c>
      <c r="M129" s="501" t="s">
        <v>4190</v>
      </c>
      <c r="N129" s="503">
        <v>-42609177</v>
      </c>
      <c r="O129" s="503">
        <v>1078565</v>
      </c>
    </row>
    <row r="130" spans="1:16" hidden="1" outlineLevel="2">
      <c r="A130" s="501" t="s">
        <v>4049</v>
      </c>
      <c r="B130" s="501" t="s">
        <v>3182</v>
      </c>
      <c r="C130" s="501" t="s">
        <v>4442</v>
      </c>
      <c r="D130" s="501" t="s">
        <v>3246</v>
      </c>
      <c r="E130" s="501" t="s">
        <v>4201</v>
      </c>
      <c r="F130" s="501" t="s">
        <v>4445</v>
      </c>
      <c r="G130" s="501" t="s">
        <v>3262</v>
      </c>
      <c r="H130" s="502">
        <v>-10152.99</v>
      </c>
      <c r="I130" s="501" t="s">
        <v>2087</v>
      </c>
      <c r="J130" s="501" t="s">
        <v>4446</v>
      </c>
      <c r="K130" s="503">
        <v>-75639776</v>
      </c>
      <c r="L130" s="501" t="s">
        <v>2079</v>
      </c>
      <c r="M130" s="501" t="s">
        <v>4190</v>
      </c>
      <c r="N130" s="503">
        <v>-73950521</v>
      </c>
      <c r="O130" s="503">
        <v>1689255</v>
      </c>
    </row>
    <row r="131" spans="1:16" hidden="1" outlineLevel="2">
      <c r="A131" s="501" t="s">
        <v>4049</v>
      </c>
      <c r="B131" s="501" t="s">
        <v>3182</v>
      </c>
      <c r="C131" s="501" t="s">
        <v>4442</v>
      </c>
      <c r="D131" s="501" t="s">
        <v>3246</v>
      </c>
      <c r="E131" s="501" t="s">
        <v>4201</v>
      </c>
      <c r="F131" s="501" t="s">
        <v>4447</v>
      </c>
      <c r="G131" s="501" t="s">
        <v>3262</v>
      </c>
      <c r="H131" s="502">
        <v>-7654.86</v>
      </c>
      <c r="I131" s="501" t="s">
        <v>2087</v>
      </c>
      <c r="J131" s="501" t="s">
        <v>4448</v>
      </c>
      <c r="K131" s="503">
        <v>-56804344</v>
      </c>
      <c r="L131" s="501" t="s">
        <v>2079</v>
      </c>
      <c r="M131" s="501" t="s">
        <v>4190</v>
      </c>
      <c r="N131" s="503">
        <v>-55755091</v>
      </c>
      <c r="O131" s="503">
        <v>1049253</v>
      </c>
    </row>
    <row r="132" spans="1:16" hidden="1" outlineLevel="2">
      <c r="A132" s="501" t="s">
        <v>4049</v>
      </c>
      <c r="B132" s="501" t="s">
        <v>3182</v>
      </c>
      <c r="C132" s="501" t="s">
        <v>4449</v>
      </c>
      <c r="D132" s="501" t="s">
        <v>3246</v>
      </c>
      <c r="E132" s="501" t="s">
        <v>4201</v>
      </c>
      <c r="F132" s="501" t="s">
        <v>4450</v>
      </c>
      <c r="G132" s="501" t="s">
        <v>3262</v>
      </c>
      <c r="H132" s="502">
        <v>-3418.8</v>
      </c>
      <c r="I132" s="501" t="s">
        <v>2087</v>
      </c>
      <c r="J132" s="501" t="s">
        <v>4451</v>
      </c>
      <c r="K132" s="503">
        <v>-25465752</v>
      </c>
      <c r="L132" s="501" t="s">
        <v>2079</v>
      </c>
      <c r="M132" s="501" t="s">
        <v>4190</v>
      </c>
      <c r="N132" s="503">
        <v>-24901240</v>
      </c>
      <c r="O132" s="503">
        <v>564512</v>
      </c>
    </row>
    <row r="133" spans="1:16" hidden="1" outlineLevel="2">
      <c r="A133" s="501" t="s">
        <v>4049</v>
      </c>
      <c r="B133" s="501" t="s">
        <v>3182</v>
      </c>
      <c r="C133" s="501" t="s">
        <v>4452</v>
      </c>
      <c r="D133" s="501" t="s">
        <v>3246</v>
      </c>
      <c r="E133" s="501" t="s">
        <v>4187</v>
      </c>
      <c r="F133" s="501" t="s">
        <v>4453</v>
      </c>
      <c r="G133" s="501" t="s">
        <v>3262</v>
      </c>
      <c r="H133" s="502">
        <v>-1897</v>
      </c>
      <c r="I133" s="501" t="s">
        <v>2087</v>
      </c>
      <c r="J133" s="501" t="s">
        <v>4454</v>
      </c>
      <c r="K133" s="503">
        <v>-14166777</v>
      </c>
      <c r="L133" s="501" t="s">
        <v>2079</v>
      </c>
      <c r="M133" s="501" t="s">
        <v>4190</v>
      </c>
      <c r="N133" s="503">
        <v>-13817027</v>
      </c>
      <c r="O133" s="503">
        <v>349750</v>
      </c>
    </row>
    <row r="134" spans="1:16" hidden="1" outlineLevel="2">
      <c r="A134" s="501" t="s">
        <v>4049</v>
      </c>
      <c r="B134" s="501" t="s">
        <v>3182</v>
      </c>
      <c r="C134" s="501" t="s">
        <v>2887</v>
      </c>
      <c r="D134" s="501" t="s">
        <v>3246</v>
      </c>
      <c r="E134" s="501" t="s">
        <v>4201</v>
      </c>
      <c r="F134" s="501" t="s">
        <v>4455</v>
      </c>
      <c r="G134" s="501" t="s">
        <v>3262</v>
      </c>
      <c r="H134" s="502">
        <v>-22</v>
      </c>
      <c r="I134" s="501" t="s">
        <v>2087</v>
      </c>
      <c r="J134" s="501" t="s">
        <v>4456</v>
      </c>
      <c r="K134" s="503">
        <v>-160774</v>
      </c>
      <c r="L134" s="501" t="s">
        <v>2079</v>
      </c>
      <c r="M134" s="501" t="s">
        <v>4190</v>
      </c>
      <c r="N134" s="503">
        <v>-160240</v>
      </c>
      <c r="O134" s="503">
        <v>534</v>
      </c>
    </row>
    <row r="135" spans="1:16" hidden="1" outlineLevel="2">
      <c r="A135" s="501" t="s">
        <v>4049</v>
      </c>
      <c r="B135" s="501" t="s">
        <v>3182</v>
      </c>
      <c r="C135" s="501" t="s">
        <v>2887</v>
      </c>
      <c r="D135" s="501" t="s">
        <v>3246</v>
      </c>
      <c r="E135" s="501" t="s">
        <v>4457</v>
      </c>
      <c r="F135" s="501" t="s">
        <v>4458</v>
      </c>
      <c r="G135" s="501" t="s">
        <v>3262</v>
      </c>
      <c r="H135" s="502">
        <v>150</v>
      </c>
      <c r="I135" s="501" t="s">
        <v>2087</v>
      </c>
      <c r="J135" s="501" t="s">
        <v>4459</v>
      </c>
      <c r="K135" s="503">
        <v>1116380</v>
      </c>
      <c r="L135" s="501" t="s">
        <v>2079</v>
      </c>
      <c r="M135" s="501" t="s">
        <v>4190</v>
      </c>
      <c r="N135" s="503">
        <v>1092543</v>
      </c>
      <c r="O135" s="503">
        <v>-23837</v>
      </c>
    </row>
    <row r="136" spans="1:16" hidden="1" outlineLevel="2">
      <c r="A136" s="501" t="s">
        <v>4049</v>
      </c>
      <c r="B136" s="501" t="s">
        <v>3182</v>
      </c>
      <c r="C136" s="501" t="s">
        <v>4460</v>
      </c>
      <c r="D136" s="501" t="s">
        <v>3246</v>
      </c>
      <c r="E136" s="501" t="s">
        <v>4201</v>
      </c>
      <c r="F136" s="501" t="s">
        <v>4461</v>
      </c>
      <c r="G136" s="501" t="s">
        <v>3262</v>
      </c>
      <c r="H136" s="502">
        <v>-1390</v>
      </c>
      <c r="I136" s="501" t="s">
        <v>2087</v>
      </c>
      <c r="J136" s="501" t="s">
        <v>4462</v>
      </c>
      <c r="K136" s="503">
        <v>-10345117</v>
      </c>
      <c r="L136" s="501" t="s">
        <v>2079</v>
      </c>
      <c r="M136" s="501" t="s">
        <v>4190</v>
      </c>
      <c r="N136" s="503">
        <v>-10124232</v>
      </c>
      <c r="O136" s="503">
        <v>220885</v>
      </c>
    </row>
    <row r="137" spans="1:16" hidden="1" outlineLevel="2">
      <c r="A137" s="501" t="s">
        <v>4049</v>
      </c>
      <c r="B137" s="501" t="s">
        <v>3182</v>
      </c>
      <c r="C137" s="501" t="s">
        <v>4463</v>
      </c>
      <c r="D137" s="501" t="s">
        <v>3246</v>
      </c>
      <c r="E137" s="501" t="s">
        <v>4201</v>
      </c>
      <c r="F137" s="501" t="s">
        <v>4464</v>
      </c>
      <c r="G137" s="501" t="s">
        <v>3262</v>
      </c>
      <c r="H137" s="502">
        <v>-2950.95</v>
      </c>
      <c r="I137" s="501" t="s">
        <v>2087</v>
      </c>
      <c r="J137" s="501" t="s">
        <v>4465</v>
      </c>
      <c r="K137" s="503">
        <v>-21699044</v>
      </c>
      <c r="L137" s="501" t="s">
        <v>2079</v>
      </c>
      <c r="M137" s="501" t="s">
        <v>4190</v>
      </c>
      <c r="N137" s="503">
        <v>-21493598</v>
      </c>
      <c r="O137" s="503">
        <v>205446</v>
      </c>
    </row>
    <row r="138" spans="1:16" hidden="1" outlineLevel="2">
      <c r="A138" s="501" t="s">
        <v>4049</v>
      </c>
      <c r="B138" s="501" t="s">
        <v>3182</v>
      </c>
      <c r="C138" s="501" t="s">
        <v>4466</v>
      </c>
      <c r="D138" s="501" t="s">
        <v>3246</v>
      </c>
      <c r="E138" s="501" t="s">
        <v>4187</v>
      </c>
      <c r="F138" s="501" t="s">
        <v>4467</v>
      </c>
      <c r="G138" s="501" t="s">
        <v>3262</v>
      </c>
      <c r="H138" s="502">
        <v>-249</v>
      </c>
      <c r="I138" s="501" t="s">
        <v>2087</v>
      </c>
      <c r="J138" s="501" t="s">
        <v>4468</v>
      </c>
      <c r="K138" s="503">
        <v>-1854736</v>
      </c>
      <c r="L138" s="501" t="s">
        <v>2079</v>
      </c>
      <c r="M138" s="501" t="s">
        <v>4190</v>
      </c>
      <c r="N138" s="503">
        <v>-1813621</v>
      </c>
      <c r="O138" s="503">
        <v>41115</v>
      </c>
    </row>
    <row r="139" spans="1:16" hidden="1" outlineLevel="2">
      <c r="A139" s="515" t="s">
        <v>4049</v>
      </c>
      <c r="B139" s="515" t="s">
        <v>3182</v>
      </c>
      <c r="C139" s="515" t="s">
        <v>4469</v>
      </c>
      <c r="D139" s="515" t="s">
        <v>3246</v>
      </c>
      <c r="E139" s="515" t="s">
        <v>4201</v>
      </c>
      <c r="F139" s="515" t="s">
        <v>4470</v>
      </c>
      <c r="G139" s="515" t="s">
        <v>3262</v>
      </c>
      <c r="H139" s="516">
        <v>-5500</v>
      </c>
      <c r="I139" s="515" t="s">
        <v>2087</v>
      </c>
      <c r="J139" s="515" t="s">
        <v>4373</v>
      </c>
      <c r="K139" s="517">
        <v>-41058875</v>
      </c>
      <c r="L139" s="515" t="s">
        <v>2079</v>
      </c>
      <c r="M139" s="515" t="s">
        <v>4190</v>
      </c>
      <c r="N139" s="517">
        <v>-40059910</v>
      </c>
      <c r="O139" s="517">
        <v>998965</v>
      </c>
      <c r="P139" s="501" t="s">
        <v>4471</v>
      </c>
    </row>
    <row r="140" spans="1:16" hidden="1" outlineLevel="2">
      <c r="A140" s="515" t="s">
        <v>4049</v>
      </c>
      <c r="B140" s="515" t="s">
        <v>3182</v>
      </c>
      <c r="C140" s="515" t="s">
        <v>4469</v>
      </c>
      <c r="D140" s="515" t="s">
        <v>3246</v>
      </c>
      <c r="E140" s="515" t="s">
        <v>4201</v>
      </c>
      <c r="F140" s="515" t="s">
        <v>4472</v>
      </c>
      <c r="G140" s="515" t="s">
        <v>3262</v>
      </c>
      <c r="H140" s="516">
        <v>-5500</v>
      </c>
      <c r="I140" s="515" t="s">
        <v>2087</v>
      </c>
      <c r="J140" s="515" t="s">
        <v>4323</v>
      </c>
      <c r="K140" s="517">
        <v>-40805270</v>
      </c>
      <c r="L140" s="515" t="s">
        <v>2079</v>
      </c>
      <c r="M140" s="515" t="s">
        <v>4190</v>
      </c>
      <c r="N140" s="517">
        <v>-40059910</v>
      </c>
      <c r="O140" s="517">
        <v>745360</v>
      </c>
      <c r="P140" s="501" t="s">
        <v>4471</v>
      </c>
    </row>
    <row r="141" spans="1:16" hidden="1" outlineLevel="2">
      <c r="A141" s="515" t="s">
        <v>4049</v>
      </c>
      <c r="B141" s="515" t="s">
        <v>3182</v>
      </c>
      <c r="C141" s="515" t="s">
        <v>4469</v>
      </c>
      <c r="D141" s="515" t="s">
        <v>3246</v>
      </c>
      <c r="E141" s="515" t="s">
        <v>2884</v>
      </c>
      <c r="F141" s="515" t="s">
        <v>4473</v>
      </c>
      <c r="G141" s="515" t="s">
        <v>3262</v>
      </c>
      <c r="H141" s="516">
        <v>-20592</v>
      </c>
      <c r="I141" s="515" t="s">
        <v>2087</v>
      </c>
      <c r="J141" s="515" t="s">
        <v>4474</v>
      </c>
      <c r="K141" s="517">
        <v>-148351151</v>
      </c>
      <c r="L141" s="515" t="s">
        <v>2079</v>
      </c>
      <c r="M141" s="515" t="s">
        <v>4190</v>
      </c>
      <c r="N141" s="517">
        <v>-149984303</v>
      </c>
      <c r="O141" s="517">
        <v>-1633152</v>
      </c>
      <c r="P141" s="501" t="s">
        <v>4471</v>
      </c>
    </row>
    <row r="142" spans="1:16" hidden="1" outlineLevel="2">
      <c r="A142" s="515" t="s">
        <v>4049</v>
      </c>
      <c r="B142" s="515" t="s">
        <v>3182</v>
      </c>
      <c r="C142" s="515" t="s">
        <v>4469</v>
      </c>
      <c r="D142" s="515" t="s">
        <v>3246</v>
      </c>
      <c r="E142" s="515" t="s">
        <v>3289</v>
      </c>
      <c r="F142" s="515" t="s">
        <v>4475</v>
      </c>
      <c r="G142" s="515" t="s">
        <v>3275</v>
      </c>
      <c r="H142" s="516">
        <v>67108.210000000006</v>
      </c>
      <c r="I142" s="515" t="s">
        <v>2087</v>
      </c>
      <c r="J142" s="515" t="s">
        <v>4362</v>
      </c>
      <c r="K142" s="517">
        <v>488530992</v>
      </c>
      <c r="L142" s="515" t="s">
        <v>2079</v>
      </c>
      <c r="M142" s="515" t="s">
        <v>4190</v>
      </c>
      <c r="N142" s="517">
        <v>488790701</v>
      </c>
      <c r="O142" s="517">
        <v>259709</v>
      </c>
      <c r="P142" s="501" t="s">
        <v>4471</v>
      </c>
    </row>
    <row r="143" spans="1:16" hidden="1" outlineLevel="2">
      <c r="A143" s="515" t="s">
        <v>4049</v>
      </c>
      <c r="B143" s="515" t="s">
        <v>3182</v>
      </c>
      <c r="C143" s="515" t="s">
        <v>4469</v>
      </c>
      <c r="D143" s="515" t="s">
        <v>3246</v>
      </c>
      <c r="E143" s="515" t="s">
        <v>3289</v>
      </c>
      <c r="F143" s="515" t="s">
        <v>4476</v>
      </c>
      <c r="G143" s="515" t="s">
        <v>3275</v>
      </c>
      <c r="H143" s="516">
        <v>134216.41</v>
      </c>
      <c r="I143" s="515" t="s">
        <v>2087</v>
      </c>
      <c r="J143" s="515" t="s">
        <v>4323</v>
      </c>
      <c r="K143" s="517">
        <v>995770336</v>
      </c>
      <c r="L143" s="515" t="s">
        <v>2079</v>
      </c>
      <c r="M143" s="515" t="s">
        <v>4190</v>
      </c>
      <c r="N143" s="517">
        <v>977581328</v>
      </c>
      <c r="O143" s="517">
        <v>-18189008</v>
      </c>
      <c r="P143" s="501" t="s">
        <v>4471</v>
      </c>
    </row>
    <row r="144" spans="1:16" hidden="1" outlineLevel="2">
      <c r="A144" s="515" t="s">
        <v>4049</v>
      </c>
      <c r="B144" s="515" t="s">
        <v>3182</v>
      </c>
      <c r="C144" s="515" t="s">
        <v>4469</v>
      </c>
      <c r="D144" s="515" t="s">
        <v>3246</v>
      </c>
      <c r="E144" s="515" t="s">
        <v>2884</v>
      </c>
      <c r="F144" s="515" t="s">
        <v>4477</v>
      </c>
      <c r="G144" s="515" t="s">
        <v>3262</v>
      </c>
      <c r="H144" s="516">
        <v>-298151.05</v>
      </c>
      <c r="I144" s="515" t="s">
        <v>2087</v>
      </c>
      <c r="J144" s="515" t="s">
        <v>4478</v>
      </c>
      <c r="K144" s="517">
        <v>-2035343077</v>
      </c>
      <c r="L144" s="515" t="s">
        <v>2079</v>
      </c>
      <c r="M144" s="515" t="s">
        <v>4190</v>
      </c>
      <c r="N144" s="517">
        <v>-2171618951</v>
      </c>
      <c r="O144" s="517">
        <v>-136275874</v>
      </c>
      <c r="P144" s="501" t="s">
        <v>4471</v>
      </c>
    </row>
    <row r="145" spans="1:15" hidden="1" outlineLevel="2">
      <c r="A145" s="501" t="s">
        <v>4049</v>
      </c>
      <c r="B145" s="501" t="s">
        <v>3182</v>
      </c>
      <c r="C145" s="501" t="s">
        <v>4479</v>
      </c>
      <c r="D145" s="501" t="s">
        <v>3246</v>
      </c>
      <c r="E145" s="501" t="s">
        <v>4201</v>
      </c>
      <c r="F145" s="501" t="s">
        <v>4480</v>
      </c>
      <c r="G145" s="501" t="s">
        <v>3262</v>
      </c>
      <c r="H145" s="502">
        <v>-34</v>
      </c>
      <c r="I145" s="501" t="s">
        <v>2087</v>
      </c>
      <c r="J145" s="501" t="s">
        <v>4481</v>
      </c>
      <c r="K145" s="503">
        <v>-254223</v>
      </c>
      <c r="L145" s="501" t="s">
        <v>2079</v>
      </c>
      <c r="M145" s="501" t="s">
        <v>4190</v>
      </c>
      <c r="N145" s="503">
        <v>-247643</v>
      </c>
      <c r="O145" s="503">
        <v>6580</v>
      </c>
    </row>
    <row r="146" spans="1:15" hidden="1" outlineLevel="2">
      <c r="A146" s="501" t="s">
        <v>4049</v>
      </c>
      <c r="B146" s="501" t="s">
        <v>3182</v>
      </c>
      <c r="C146" s="501" t="s">
        <v>4479</v>
      </c>
      <c r="D146" s="501" t="s">
        <v>3246</v>
      </c>
      <c r="E146" s="501" t="s">
        <v>4201</v>
      </c>
      <c r="F146" s="501" t="s">
        <v>4482</v>
      </c>
      <c r="G146" s="501" t="s">
        <v>3262</v>
      </c>
      <c r="H146" s="502">
        <v>-1100</v>
      </c>
      <c r="I146" s="501" t="s">
        <v>2087</v>
      </c>
      <c r="J146" s="501" t="s">
        <v>4390</v>
      </c>
      <c r="K146" s="503">
        <v>-8224865</v>
      </c>
      <c r="L146" s="501" t="s">
        <v>2079</v>
      </c>
      <c r="M146" s="501" t="s">
        <v>4190</v>
      </c>
      <c r="N146" s="503">
        <v>-8011982</v>
      </c>
      <c r="O146" s="503">
        <v>212883</v>
      </c>
    </row>
    <row r="147" spans="1:15" hidden="1" outlineLevel="2">
      <c r="A147" s="501" t="s">
        <v>4049</v>
      </c>
      <c r="B147" s="501" t="s">
        <v>3182</v>
      </c>
      <c r="C147" s="501" t="s">
        <v>4479</v>
      </c>
      <c r="D147" s="501" t="s">
        <v>3246</v>
      </c>
      <c r="E147" s="501" t="s">
        <v>4201</v>
      </c>
      <c r="F147" s="501" t="s">
        <v>4483</v>
      </c>
      <c r="G147" s="501" t="s">
        <v>3262</v>
      </c>
      <c r="H147" s="502">
        <v>-726</v>
      </c>
      <c r="I147" s="501" t="s">
        <v>2087</v>
      </c>
      <c r="J147" s="501" t="s">
        <v>4484</v>
      </c>
      <c r="K147" s="503">
        <v>-5428411</v>
      </c>
      <c r="L147" s="501" t="s">
        <v>2079</v>
      </c>
      <c r="M147" s="501" t="s">
        <v>4190</v>
      </c>
      <c r="N147" s="503">
        <v>-5287908</v>
      </c>
      <c r="O147" s="503">
        <v>140503</v>
      </c>
    </row>
    <row r="148" spans="1:15" hidden="1" outlineLevel="2">
      <c r="A148" s="501" t="s">
        <v>4049</v>
      </c>
      <c r="B148" s="501" t="s">
        <v>3182</v>
      </c>
      <c r="C148" s="501" t="s">
        <v>4479</v>
      </c>
      <c r="D148" s="501" t="s">
        <v>3246</v>
      </c>
      <c r="E148" s="501" t="s">
        <v>4201</v>
      </c>
      <c r="F148" s="501" t="s">
        <v>4485</v>
      </c>
      <c r="G148" s="501" t="s">
        <v>3262</v>
      </c>
      <c r="H148" s="502">
        <v>-10106.83</v>
      </c>
      <c r="I148" s="501" t="s">
        <v>2087</v>
      </c>
      <c r="J148" s="501" t="s">
        <v>4486</v>
      </c>
      <c r="K148" s="503">
        <v>-75283149</v>
      </c>
      <c r="L148" s="501" t="s">
        <v>2079</v>
      </c>
      <c r="M148" s="501" t="s">
        <v>4190</v>
      </c>
      <c r="N148" s="503">
        <v>-73614309</v>
      </c>
      <c r="O148" s="503">
        <v>1668840</v>
      </c>
    </row>
    <row r="149" spans="1:15" hidden="1" outlineLevel="2">
      <c r="A149" s="501" t="s">
        <v>4049</v>
      </c>
      <c r="B149" s="501" t="s">
        <v>3182</v>
      </c>
      <c r="C149" s="501" t="s">
        <v>4479</v>
      </c>
      <c r="D149" s="501" t="s">
        <v>3246</v>
      </c>
      <c r="E149" s="501" t="s">
        <v>4201</v>
      </c>
      <c r="F149" s="501" t="s">
        <v>4487</v>
      </c>
      <c r="G149" s="501" t="s">
        <v>3262</v>
      </c>
      <c r="H149" s="502">
        <v>-9938.39</v>
      </c>
      <c r="I149" s="501" t="s">
        <v>2087</v>
      </c>
      <c r="J149" s="501" t="s">
        <v>4488</v>
      </c>
      <c r="K149" s="503">
        <v>-74061777</v>
      </c>
      <c r="L149" s="501" t="s">
        <v>2079</v>
      </c>
      <c r="M149" s="501" t="s">
        <v>4190</v>
      </c>
      <c r="N149" s="503">
        <v>-72387456</v>
      </c>
      <c r="O149" s="503">
        <v>1674321</v>
      </c>
    </row>
    <row r="150" spans="1:15" hidden="1" outlineLevel="2">
      <c r="A150" s="501" t="s">
        <v>4049</v>
      </c>
      <c r="B150" s="501" t="s">
        <v>3182</v>
      </c>
      <c r="C150" s="501" t="s">
        <v>4479</v>
      </c>
      <c r="D150" s="501" t="s">
        <v>3246</v>
      </c>
      <c r="E150" s="501" t="s">
        <v>4201</v>
      </c>
      <c r="F150" s="501" t="s">
        <v>4489</v>
      </c>
      <c r="G150" s="501" t="s">
        <v>3262</v>
      </c>
      <c r="H150" s="502">
        <v>-1100</v>
      </c>
      <c r="I150" s="501" t="s">
        <v>2087</v>
      </c>
      <c r="J150" s="501" t="s">
        <v>4490</v>
      </c>
      <c r="K150" s="503">
        <v>-8197299</v>
      </c>
      <c r="L150" s="501" t="s">
        <v>2079</v>
      </c>
      <c r="M150" s="501" t="s">
        <v>4190</v>
      </c>
      <c r="N150" s="503">
        <v>-8011982</v>
      </c>
      <c r="O150" s="503">
        <v>185317</v>
      </c>
    </row>
    <row r="151" spans="1:15" hidden="1" outlineLevel="2">
      <c r="A151" s="501" t="s">
        <v>4049</v>
      </c>
      <c r="B151" s="501" t="s">
        <v>3182</v>
      </c>
      <c r="C151" s="501" t="s">
        <v>4479</v>
      </c>
      <c r="D151" s="501" t="s">
        <v>3246</v>
      </c>
      <c r="E151" s="501" t="s">
        <v>4201</v>
      </c>
      <c r="F151" s="501" t="s">
        <v>4491</v>
      </c>
      <c r="G151" s="501" t="s">
        <v>3262</v>
      </c>
      <c r="H151" s="502">
        <v>-1100</v>
      </c>
      <c r="I151" s="501" t="s">
        <v>2087</v>
      </c>
      <c r="J151" s="501" t="s">
        <v>4492</v>
      </c>
      <c r="K151" s="503">
        <v>-8124974</v>
      </c>
      <c r="L151" s="501" t="s">
        <v>2079</v>
      </c>
      <c r="M151" s="501" t="s">
        <v>4190</v>
      </c>
      <c r="N151" s="503">
        <v>-8011982</v>
      </c>
      <c r="O151" s="503">
        <v>112992</v>
      </c>
    </row>
    <row r="152" spans="1:15" hidden="1" outlineLevel="2">
      <c r="A152" s="501" t="s">
        <v>4049</v>
      </c>
      <c r="B152" s="501" t="s">
        <v>3182</v>
      </c>
      <c r="C152" s="501" t="s">
        <v>4479</v>
      </c>
      <c r="D152" s="501" t="s">
        <v>3246</v>
      </c>
      <c r="E152" s="501" t="s">
        <v>4201</v>
      </c>
      <c r="F152" s="501" t="s">
        <v>4493</v>
      </c>
      <c r="G152" s="501" t="s">
        <v>3262</v>
      </c>
      <c r="H152" s="502">
        <v>-34</v>
      </c>
      <c r="I152" s="501" t="s">
        <v>2087</v>
      </c>
      <c r="J152" s="501" t="s">
        <v>4494</v>
      </c>
      <c r="K152" s="503">
        <v>-251136</v>
      </c>
      <c r="L152" s="501" t="s">
        <v>2079</v>
      </c>
      <c r="M152" s="501" t="s">
        <v>4190</v>
      </c>
      <c r="N152" s="503">
        <v>-247643</v>
      </c>
      <c r="O152" s="503">
        <v>3493</v>
      </c>
    </row>
    <row r="153" spans="1:15" hidden="1" outlineLevel="2">
      <c r="A153" s="501" t="s">
        <v>4049</v>
      </c>
      <c r="B153" s="501" t="s">
        <v>3182</v>
      </c>
      <c r="C153" s="501" t="s">
        <v>4479</v>
      </c>
      <c r="D153" s="501" t="s">
        <v>3246</v>
      </c>
      <c r="E153" s="501" t="s">
        <v>4201</v>
      </c>
      <c r="F153" s="501" t="s">
        <v>4495</v>
      </c>
      <c r="G153" s="501" t="s">
        <v>3262</v>
      </c>
      <c r="H153" s="502">
        <v>-726</v>
      </c>
      <c r="I153" s="501" t="s">
        <v>2087</v>
      </c>
      <c r="J153" s="501" t="s">
        <v>4496</v>
      </c>
      <c r="K153" s="503">
        <v>-5362483</v>
      </c>
      <c r="L153" s="501" t="s">
        <v>2079</v>
      </c>
      <c r="M153" s="501" t="s">
        <v>4190</v>
      </c>
      <c r="N153" s="503">
        <v>-5287908</v>
      </c>
      <c r="O153" s="503">
        <v>74575</v>
      </c>
    </row>
    <row r="154" spans="1:15" hidden="1" outlineLevel="2">
      <c r="A154" s="501" t="s">
        <v>4049</v>
      </c>
      <c r="B154" s="501" t="s">
        <v>3182</v>
      </c>
      <c r="C154" s="501" t="s">
        <v>4479</v>
      </c>
      <c r="D154" s="501" t="s">
        <v>3246</v>
      </c>
      <c r="E154" s="501" t="s">
        <v>2884</v>
      </c>
      <c r="F154" s="501" t="s">
        <v>4497</v>
      </c>
      <c r="G154" s="501" t="s">
        <v>3262</v>
      </c>
      <c r="H154" s="502">
        <v>-726</v>
      </c>
      <c r="I154" s="501" t="s">
        <v>2087</v>
      </c>
      <c r="J154" s="501" t="s">
        <v>4498</v>
      </c>
      <c r="K154" s="503">
        <v>-5243811</v>
      </c>
      <c r="L154" s="501" t="s">
        <v>2079</v>
      </c>
      <c r="M154" s="501" t="s">
        <v>4190</v>
      </c>
      <c r="N154" s="503">
        <v>-5287908</v>
      </c>
      <c r="O154" s="503">
        <v>-44097</v>
      </c>
    </row>
    <row r="155" spans="1:15" hidden="1" outlineLevel="2">
      <c r="A155" s="501" t="s">
        <v>4049</v>
      </c>
      <c r="B155" s="501" t="s">
        <v>3182</v>
      </c>
      <c r="C155" s="501" t="s">
        <v>4499</v>
      </c>
      <c r="D155" s="501" t="s">
        <v>3246</v>
      </c>
      <c r="E155" s="501" t="s">
        <v>4457</v>
      </c>
      <c r="F155" s="501" t="s">
        <v>4500</v>
      </c>
      <c r="G155" s="501" t="s">
        <v>3262</v>
      </c>
      <c r="H155" s="502">
        <v>-2935.5</v>
      </c>
      <c r="I155" s="501" t="s">
        <v>2087</v>
      </c>
      <c r="J155" s="501" t="s">
        <v>4501</v>
      </c>
      <c r="K155" s="503">
        <v>-21875610</v>
      </c>
      <c r="L155" s="501" t="s">
        <v>2079</v>
      </c>
      <c r="M155" s="501" t="s">
        <v>4190</v>
      </c>
      <c r="N155" s="503">
        <v>-21381067</v>
      </c>
      <c r="O155" s="503">
        <v>494543</v>
      </c>
    </row>
    <row r="156" spans="1:15" hidden="1" outlineLevel="2">
      <c r="A156" s="501" t="s">
        <v>4049</v>
      </c>
      <c r="B156" s="501" t="s">
        <v>3182</v>
      </c>
      <c r="C156" s="501" t="s">
        <v>4502</v>
      </c>
      <c r="D156" s="501" t="s">
        <v>3246</v>
      </c>
      <c r="E156" s="501" t="s">
        <v>4187</v>
      </c>
      <c r="F156" s="501" t="s">
        <v>4503</v>
      </c>
      <c r="G156" s="501" t="s">
        <v>3262</v>
      </c>
      <c r="H156" s="502">
        <v>-1185</v>
      </c>
      <c r="I156" s="501" t="s">
        <v>2087</v>
      </c>
      <c r="J156" s="501" t="s">
        <v>4504</v>
      </c>
      <c r="K156" s="503">
        <v>-8622925</v>
      </c>
      <c r="L156" s="501" t="s">
        <v>2079</v>
      </c>
      <c r="M156" s="501" t="s">
        <v>4190</v>
      </c>
      <c r="N156" s="503">
        <v>-8631090</v>
      </c>
      <c r="O156" s="503">
        <v>-8165</v>
      </c>
    </row>
    <row r="157" spans="1:15" hidden="1" outlineLevel="2">
      <c r="A157" s="501" t="s">
        <v>4049</v>
      </c>
      <c r="B157" s="501" t="s">
        <v>3182</v>
      </c>
      <c r="C157" s="501" t="s">
        <v>4502</v>
      </c>
      <c r="D157" s="501" t="s">
        <v>3246</v>
      </c>
      <c r="E157" s="501" t="s">
        <v>4187</v>
      </c>
      <c r="F157" s="501" t="s">
        <v>4505</v>
      </c>
      <c r="G157" s="501" t="s">
        <v>3262</v>
      </c>
      <c r="H157" s="502">
        <v>-669</v>
      </c>
      <c r="I157" s="501" t="s">
        <v>2087</v>
      </c>
      <c r="J157" s="501" t="s">
        <v>4506</v>
      </c>
      <c r="K157" s="503">
        <v>-4890363</v>
      </c>
      <c r="L157" s="501" t="s">
        <v>2079</v>
      </c>
      <c r="M157" s="501" t="s">
        <v>4190</v>
      </c>
      <c r="N157" s="503">
        <v>-4872742</v>
      </c>
      <c r="O157" s="503">
        <v>17621</v>
      </c>
    </row>
    <row r="158" spans="1:15" hidden="1" outlineLevel="2">
      <c r="A158" s="501" t="s">
        <v>4049</v>
      </c>
      <c r="B158" s="501" t="s">
        <v>3182</v>
      </c>
      <c r="C158" s="501" t="s">
        <v>4502</v>
      </c>
      <c r="D158" s="501" t="s">
        <v>3246</v>
      </c>
      <c r="E158" s="501" t="s">
        <v>4187</v>
      </c>
      <c r="F158" s="501" t="s">
        <v>4507</v>
      </c>
      <c r="G158" s="501" t="s">
        <v>3262</v>
      </c>
      <c r="H158" s="502">
        <v>-875.85</v>
      </c>
      <c r="I158" s="501" t="s">
        <v>2087</v>
      </c>
      <c r="J158" s="501" t="s">
        <v>4508</v>
      </c>
      <c r="K158" s="503">
        <v>-6402428</v>
      </c>
      <c r="L158" s="501" t="s">
        <v>2079</v>
      </c>
      <c r="M158" s="501" t="s">
        <v>4190</v>
      </c>
      <c r="N158" s="503">
        <v>-6379359</v>
      </c>
      <c r="O158" s="503">
        <v>23069</v>
      </c>
    </row>
    <row r="159" spans="1:15" hidden="1" outlineLevel="2">
      <c r="A159" s="501" t="s">
        <v>4049</v>
      </c>
      <c r="B159" s="501" t="s">
        <v>3182</v>
      </c>
      <c r="C159" s="501" t="s">
        <v>4502</v>
      </c>
      <c r="D159" s="501" t="s">
        <v>3246</v>
      </c>
      <c r="E159" s="501" t="s">
        <v>4187</v>
      </c>
      <c r="F159" s="501" t="s">
        <v>4509</v>
      </c>
      <c r="G159" s="501" t="s">
        <v>3262</v>
      </c>
      <c r="H159" s="502">
        <v>-2027</v>
      </c>
      <c r="I159" s="501" t="s">
        <v>2087</v>
      </c>
      <c r="J159" s="501" t="s">
        <v>4510</v>
      </c>
      <c r="K159" s="503">
        <v>-14817289</v>
      </c>
      <c r="L159" s="501" t="s">
        <v>2079</v>
      </c>
      <c r="M159" s="501" t="s">
        <v>4190</v>
      </c>
      <c r="N159" s="503">
        <v>-14763898</v>
      </c>
      <c r="O159" s="503">
        <v>53391</v>
      </c>
    </row>
    <row r="160" spans="1:15" hidden="1" outlineLevel="2">
      <c r="A160" s="501" t="s">
        <v>4049</v>
      </c>
      <c r="B160" s="501" t="s">
        <v>3182</v>
      </c>
      <c r="C160" s="501" t="s">
        <v>4502</v>
      </c>
      <c r="D160" s="501" t="s">
        <v>3246</v>
      </c>
      <c r="E160" s="501" t="s">
        <v>4187</v>
      </c>
      <c r="F160" s="501" t="s">
        <v>4511</v>
      </c>
      <c r="G160" s="501" t="s">
        <v>3262</v>
      </c>
      <c r="H160" s="502">
        <v>-1090</v>
      </c>
      <c r="I160" s="501" t="s">
        <v>2087</v>
      </c>
      <c r="J160" s="501" t="s">
        <v>4512</v>
      </c>
      <c r="K160" s="503">
        <v>-8122779</v>
      </c>
      <c r="L160" s="501" t="s">
        <v>2079</v>
      </c>
      <c r="M160" s="501" t="s">
        <v>4190</v>
      </c>
      <c r="N160" s="503">
        <v>-7939146</v>
      </c>
      <c r="O160" s="503">
        <v>183633</v>
      </c>
    </row>
    <row r="161" spans="1:15" hidden="1" outlineLevel="2">
      <c r="A161" s="501" t="s">
        <v>4049</v>
      </c>
      <c r="B161" s="501" t="s">
        <v>3182</v>
      </c>
      <c r="C161" s="501" t="s">
        <v>4502</v>
      </c>
      <c r="D161" s="501" t="s">
        <v>3246</v>
      </c>
      <c r="E161" s="501" t="s">
        <v>4187</v>
      </c>
      <c r="F161" s="501" t="s">
        <v>4513</v>
      </c>
      <c r="G161" s="501" t="s">
        <v>3262</v>
      </c>
      <c r="H161" s="502">
        <v>-16844.59</v>
      </c>
      <c r="I161" s="501" t="s">
        <v>2087</v>
      </c>
      <c r="J161" s="501" t="s">
        <v>4514</v>
      </c>
      <c r="K161" s="503">
        <v>-123753497</v>
      </c>
      <c r="L161" s="501" t="s">
        <v>2079</v>
      </c>
      <c r="M161" s="501" t="s">
        <v>4190</v>
      </c>
      <c r="N161" s="503">
        <v>-122689593</v>
      </c>
      <c r="O161" s="503">
        <v>1063904</v>
      </c>
    </row>
    <row r="162" spans="1:15" hidden="1" outlineLevel="2">
      <c r="A162" s="501" t="s">
        <v>4049</v>
      </c>
      <c r="B162" s="501" t="s">
        <v>3182</v>
      </c>
      <c r="C162" s="501" t="s">
        <v>4515</v>
      </c>
      <c r="D162" s="501" t="s">
        <v>3246</v>
      </c>
      <c r="E162" s="501" t="s">
        <v>4187</v>
      </c>
      <c r="F162" s="501" t="s">
        <v>4516</v>
      </c>
      <c r="G162" s="501" t="s">
        <v>3262</v>
      </c>
      <c r="H162" s="502">
        <v>-440</v>
      </c>
      <c r="I162" s="501" t="s">
        <v>2087</v>
      </c>
      <c r="J162" s="501" t="s">
        <v>4517</v>
      </c>
      <c r="K162" s="503">
        <v>-3277446</v>
      </c>
      <c r="L162" s="501" t="s">
        <v>2079</v>
      </c>
      <c r="M162" s="501" t="s">
        <v>4190</v>
      </c>
      <c r="N162" s="503">
        <v>-3204793</v>
      </c>
      <c r="O162" s="503">
        <v>72653</v>
      </c>
    </row>
    <row r="163" spans="1:15" hidden="1" outlineLevel="2">
      <c r="A163" s="501" t="s">
        <v>4049</v>
      </c>
      <c r="B163" s="501" t="s">
        <v>3182</v>
      </c>
      <c r="C163" s="501" t="s">
        <v>4515</v>
      </c>
      <c r="D163" s="501" t="s">
        <v>3246</v>
      </c>
      <c r="E163" s="501" t="s">
        <v>4187</v>
      </c>
      <c r="F163" s="501" t="s">
        <v>4518</v>
      </c>
      <c r="G163" s="501" t="s">
        <v>3262</v>
      </c>
      <c r="H163" s="502">
        <v>-110</v>
      </c>
      <c r="I163" s="501" t="s">
        <v>2087</v>
      </c>
      <c r="J163" s="501" t="s">
        <v>4519</v>
      </c>
      <c r="K163" s="503">
        <v>-821479</v>
      </c>
      <c r="L163" s="501" t="s">
        <v>2079</v>
      </c>
      <c r="M163" s="501" t="s">
        <v>4190</v>
      </c>
      <c r="N163" s="503">
        <v>-801198</v>
      </c>
      <c r="O163" s="503">
        <v>20281</v>
      </c>
    </row>
    <row r="164" spans="1:15" hidden="1" outlineLevel="2">
      <c r="A164" s="501" t="s">
        <v>4049</v>
      </c>
      <c r="B164" s="501" t="s">
        <v>3182</v>
      </c>
      <c r="C164" s="501" t="s">
        <v>4515</v>
      </c>
      <c r="D164" s="501" t="s">
        <v>3246</v>
      </c>
      <c r="E164" s="501" t="s">
        <v>4187</v>
      </c>
      <c r="F164" s="501" t="s">
        <v>4520</v>
      </c>
      <c r="G164" s="501" t="s">
        <v>3262</v>
      </c>
      <c r="H164" s="502">
        <v>-110</v>
      </c>
      <c r="I164" s="501" t="s">
        <v>2087</v>
      </c>
      <c r="J164" s="501" t="s">
        <v>4519</v>
      </c>
      <c r="K164" s="503">
        <v>-821479</v>
      </c>
      <c r="L164" s="501" t="s">
        <v>2079</v>
      </c>
      <c r="M164" s="501" t="s">
        <v>4190</v>
      </c>
      <c r="N164" s="503">
        <v>-801198</v>
      </c>
      <c r="O164" s="503">
        <v>20281</v>
      </c>
    </row>
    <row r="165" spans="1:15" hidden="1" outlineLevel="2">
      <c r="A165" s="501" t="s">
        <v>4049</v>
      </c>
      <c r="B165" s="501" t="s">
        <v>3182</v>
      </c>
      <c r="C165" s="501" t="s">
        <v>4515</v>
      </c>
      <c r="D165" s="501" t="s">
        <v>3246</v>
      </c>
      <c r="E165" s="501" t="s">
        <v>4187</v>
      </c>
      <c r="F165" s="501" t="s">
        <v>4521</v>
      </c>
      <c r="G165" s="501" t="s">
        <v>3262</v>
      </c>
      <c r="H165" s="502">
        <v>-440</v>
      </c>
      <c r="I165" s="501" t="s">
        <v>2087</v>
      </c>
      <c r="J165" s="501" t="s">
        <v>4517</v>
      </c>
      <c r="K165" s="503">
        <v>-3277446</v>
      </c>
      <c r="L165" s="501" t="s">
        <v>2079</v>
      </c>
      <c r="M165" s="501" t="s">
        <v>4190</v>
      </c>
      <c r="N165" s="503">
        <v>-3204793</v>
      </c>
      <c r="O165" s="503">
        <v>72653</v>
      </c>
    </row>
    <row r="166" spans="1:15" hidden="1" outlineLevel="2">
      <c r="A166" s="501" t="s">
        <v>4049</v>
      </c>
      <c r="B166" s="501" t="s">
        <v>3182</v>
      </c>
      <c r="C166" s="501" t="s">
        <v>4515</v>
      </c>
      <c r="D166" s="501" t="s">
        <v>3246</v>
      </c>
      <c r="E166" s="501" t="s">
        <v>4187</v>
      </c>
      <c r="F166" s="501" t="s">
        <v>4522</v>
      </c>
      <c r="G166" s="501" t="s">
        <v>3262</v>
      </c>
      <c r="H166" s="502">
        <v>-550</v>
      </c>
      <c r="I166" s="501" t="s">
        <v>2087</v>
      </c>
      <c r="J166" s="501" t="s">
        <v>4523</v>
      </c>
      <c r="K166" s="503">
        <v>-4032639</v>
      </c>
      <c r="L166" s="501" t="s">
        <v>2079</v>
      </c>
      <c r="M166" s="501" t="s">
        <v>4190</v>
      </c>
      <c r="N166" s="503">
        <v>-4005991</v>
      </c>
      <c r="O166" s="503">
        <v>26648</v>
      </c>
    </row>
    <row r="167" spans="1:15" hidden="1" outlineLevel="2">
      <c r="A167" s="501" t="s">
        <v>4049</v>
      </c>
      <c r="B167" s="501" t="s">
        <v>3182</v>
      </c>
      <c r="C167" s="501" t="s">
        <v>4515</v>
      </c>
      <c r="D167" s="501" t="s">
        <v>3246</v>
      </c>
      <c r="E167" s="501" t="s">
        <v>4187</v>
      </c>
      <c r="F167" s="501" t="s">
        <v>4524</v>
      </c>
      <c r="G167" s="501" t="s">
        <v>3262</v>
      </c>
      <c r="H167" s="502">
        <v>-1180.3</v>
      </c>
      <c r="I167" s="501" t="s">
        <v>2087</v>
      </c>
      <c r="J167" s="501" t="s">
        <v>4525</v>
      </c>
      <c r="K167" s="503">
        <v>-8637282</v>
      </c>
      <c r="L167" s="501" t="s">
        <v>2079</v>
      </c>
      <c r="M167" s="501" t="s">
        <v>4190</v>
      </c>
      <c r="N167" s="503">
        <v>-8596857</v>
      </c>
      <c r="O167" s="503">
        <v>40425</v>
      </c>
    </row>
    <row r="168" spans="1:15" hidden="1" outlineLevel="2">
      <c r="A168" s="501" t="s">
        <v>4049</v>
      </c>
      <c r="B168" s="501" t="s">
        <v>3182</v>
      </c>
      <c r="C168" s="501" t="s">
        <v>4526</v>
      </c>
      <c r="D168" s="501" t="s">
        <v>3246</v>
      </c>
      <c r="E168" s="501" t="s">
        <v>4187</v>
      </c>
      <c r="F168" s="501" t="s">
        <v>4527</v>
      </c>
      <c r="G168" s="501" t="s">
        <v>3262</v>
      </c>
      <c r="H168" s="502">
        <v>-1500</v>
      </c>
      <c r="I168" s="501" t="s">
        <v>2087</v>
      </c>
      <c r="J168" s="501" t="s">
        <v>4528</v>
      </c>
      <c r="K168" s="503">
        <v>-11201985</v>
      </c>
      <c r="L168" s="501" t="s">
        <v>2079</v>
      </c>
      <c r="M168" s="501" t="s">
        <v>4190</v>
      </c>
      <c r="N168" s="503">
        <v>-10925430</v>
      </c>
      <c r="O168" s="503">
        <v>276555</v>
      </c>
    </row>
    <row r="169" spans="1:15" hidden="1" outlineLevel="2">
      <c r="A169" s="501" t="s">
        <v>4049</v>
      </c>
      <c r="B169" s="501" t="s">
        <v>3182</v>
      </c>
      <c r="C169" s="501" t="s">
        <v>4526</v>
      </c>
      <c r="D169" s="501" t="s">
        <v>3246</v>
      </c>
      <c r="E169" s="501" t="s">
        <v>4187</v>
      </c>
      <c r="F169" s="501" t="s">
        <v>4529</v>
      </c>
      <c r="G169" s="501" t="s">
        <v>3262</v>
      </c>
      <c r="H169" s="502">
        <v>-179.86</v>
      </c>
      <c r="I169" s="501" t="s">
        <v>2087</v>
      </c>
      <c r="J169" s="501" t="s">
        <v>4530</v>
      </c>
      <c r="K169" s="503">
        <v>-1344840</v>
      </c>
      <c r="L169" s="501" t="s">
        <v>2079</v>
      </c>
      <c r="M169" s="501" t="s">
        <v>4190</v>
      </c>
      <c r="N169" s="503">
        <v>-1310032</v>
      </c>
      <c r="O169" s="503">
        <v>34808</v>
      </c>
    </row>
    <row r="170" spans="1:15" hidden="1" outlineLevel="2">
      <c r="A170" s="501" t="s">
        <v>4049</v>
      </c>
      <c r="B170" s="501" t="s">
        <v>3182</v>
      </c>
      <c r="C170" s="501" t="s">
        <v>4526</v>
      </c>
      <c r="D170" s="501" t="s">
        <v>3246</v>
      </c>
      <c r="E170" s="501" t="s">
        <v>4187</v>
      </c>
      <c r="F170" s="501" t="s">
        <v>4531</v>
      </c>
      <c r="G170" s="501" t="s">
        <v>3262</v>
      </c>
      <c r="H170" s="502">
        <v>-55</v>
      </c>
      <c r="I170" s="501" t="s">
        <v>2087</v>
      </c>
      <c r="J170" s="501" t="s">
        <v>4532</v>
      </c>
      <c r="K170" s="503">
        <v>-411244</v>
      </c>
      <c r="L170" s="501" t="s">
        <v>2079</v>
      </c>
      <c r="M170" s="501" t="s">
        <v>4190</v>
      </c>
      <c r="N170" s="503">
        <v>-400599</v>
      </c>
      <c r="O170" s="503">
        <v>10645</v>
      </c>
    </row>
    <row r="171" spans="1:15" hidden="1" outlineLevel="2">
      <c r="A171" s="501" t="s">
        <v>4049</v>
      </c>
      <c r="B171" s="501" t="s">
        <v>3182</v>
      </c>
      <c r="C171" s="501" t="s">
        <v>4526</v>
      </c>
      <c r="D171" s="501" t="s">
        <v>3246</v>
      </c>
      <c r="E171" s="501" t="s">
        <v>4201</v>
      </c>
      <c r="F171" s="501" t="s">
        <v>4533</v>
      </c>
      <c r="G171" s="501" t="s">
        <v>3262</v>
      </c>
      <c r="H171" s="502">
        <v>-1767.15</v>
      </c>
      <c r="I171" s="501" t="s">
        <v>2087</v>
      </c>
      <c r="J171" s="501" t="s">
        <v>4534</v>
      </c>
      <c r="K171" s="503">
        <v>-13146712</v>
      </c>
      <c r="L171" s="501" t="s">
        <v>2079</v>
      </c>
      <c r="M171" s="501" t="s">
        <v>4190</v>
      </c>
      <c r="N171" s="503">
        <v>-12871249</v>
      </c>
      <c r="O171" s="503">
        <v>275463</v>
      </c>
    </row>
    <row r="172" spans="1:15" hidden="1" outlineLevel="2">
      <c r="A172" s="501" t="s">
        <v>4049</v>
      </c>
      <c r="B172" s="501" t="s">
        <v>3182</v>
      </c>
      <c r="C172" s="501" t="s">
        <v>4526</v>
      </c>
      <c r="D172" s="501" t="s">
        <v>3246</v>
      </c>
      <c r="E172" s="501" t="s">
        <v>4201</v>
      </c>
      <c r="F172" s="501" t="s">
        <v>4535</v>
      </c>
      <c r="G172" s="501" t="s">
        <v>3262</v>
      </c>
      <c r="H172" s="502">
        <v>-800</v>
      </c>
      <c r="I172" s="501" t="s">
        <v>2087</v>
      </c>
      <c r="J172" s="501" t="s">
        <v>3710</v>
      </c>
      <c r="K172" s="503">
        <v>-5951600</v>
      </c>
      <c r="L172" s="501" t="s">
        <v>2079</v>
      </c>
      <c r="M172" s="501" t="s">
        <v>4190</v>
      </c>
      <c r="N172" s="503">
        <v>-5826896</v>
      </c>
      <c r="O172" s="503">
        <v>124704</v>
      </c>
    </row>
    <row r="173" spans="1:15" hidden="1" outlineLevel="2">
      <c r="A173" s="501" t="s">
        <v>4049</v>
      </c>
      <c r="B173" s="501" t="s">
        <v>3182</v>
      </c>
      <c r="C173" s="501" t="s">
        <v>4526</v>
      </c>
      <c r="D173" s="501" t="s">
        <v>3246</v>
      </c>
      <c r="E173" s="501" t="s">
        <v>4201</v>
      </c>
      <c r="F173" s="501" t="s">
        <v>4536</v>
      </c>
      <c r="G173" s="501" t="s">
        <v>3262</v>
      </c>
      <c r="H173" s="502">
        <v>-2100</v>
      </c>
      <c r="I173" s="501" t="s">
        <v>2087</v>
      </c>
      <c r="J173" s="501" t="s">
        <v>4490</v>
      </c>
      <c r="K173" s="503">
        <v>-15649389</v>
      </c>
      <c r="L173" s="501" t="s">
        <v>2079</v>
      </c>
      <c r="M173" s="501" t="s">
        <v>4190</v>
      </c>
      <c r="N173" s="503">
        <v>-15295602</v>
      </c>
      <c r="O173" s="503">
        <v>353787</v>
      </c>
    </row>
    <row r="174" spans="1:15" hidden="1" outlineLevel="2">
      <c r="A174" s="501" t="s">
        <v>4049</v>
      </c>
      <c r="B174" s="501" t="s">
        <v>3182</v>
      </c>
      <c r="C174" s="501" t="s">
        <v>4526</v>
      </c>
      <c r="D174" s="501" t="s">
        <v>3246</v>
      </c>
      <c r="E174" s="501" t="s">
        <v>4201</v>
      </c>
      <c r="F174" s="501" t="s">
        <v>4537</v>
      </c>
      <c r="G174" s="501" t="s">
        <v>3262</v>
      </c>
      <c r="H174" s="502">
        <v>-1860</v>
      </c>
      <c r="I174" s="501" t="s">
        <v>2087</v>
      </c>
      <c r="J174" s="501" t="s">
        <v>4390</v>
      </c>
      <c r="K174" s="503">
        <v>-13907499</v>
      </c>
      <c r="L174" s="501" t="s">
        <v>2079</v>
      </c>
      <c r="M174" s="501" t="s">
        <v>4190</v>
      </c>
      <c r="N174" s="503">
        <v>-13547533</v>
      </c>
      <c r="O174" s="503">
        <v>359966</v>
      </c>
    </row>
    <row r="175" spans="1:15" hidden="1" outlineLevel="2">
      <c r="A175" s="501" t="s">
        <v>4049</v>
      </c>
      <c r="B175" s="501" t="s">
        <v>3182</v>
      </c>
      <c r="C175" s="501" t="s">
        <v>4526</v>
      </c>
      <c r="D175" s="501" t="s">
        <v>3246</v>
      </c>
      <c r="E175" s="501" t="s">
        <v>4187</v>
      </c>
      <c r="F175" s="501" t="s">
        <v>4538</v>
      </c>
      <c r="G175" s="501" t="s">
        <v>3262</v>
      </c>
      <c r="H175" s="502">
        <v>-655</v>
      </c>
      <c r="I175" s="501" t="s">
        <v>2087</v>
      </c>
      <c r="J175" s="501" t="s">
        <v>4539</v>
      </c>
      <c r="K175" s="503">
        <v>-4881119</v>
      </c>
      <c r="L175" s="501" t="s">
        <v>2079</v>
      </c>
      <c r="M175" s="501" t="s">
        <v>4190</v>
      </c>
      <c r="N175" s="503">
        <v>-4770771</v>
      </c>
      <c r="O175" s="503">
        <v>110348</v>
      </c>
    </row>
    <row r="176" spans="1:15" hidden="1" outlineLevel="2">
      <c r="A176" s="501" t="s">
        <v>4049</v>
      </c>
      <c r="B176" s="501" t="s">
        <v>3182</v>
      </c>
      <c r="C176" s="501" t="s">
        <v>4526</v>
      </c>
      <c r="D176" s="501" t="s">
        <v>3246</v>
      </c>
      <c r="E176" s="501" t="s">
        <v>4201</v>
      </c>
      <c r="F176" s="501" t="s">
        <v>4540</v>
      </c>
      <c r="G176" s="501" t="s">
        <v>3262</v>
      </c>
      <c r="H176" s="502">
        <v>-420</v>
      </c>
      <c r="I176" s="501" t="s">
        <v>2087</v>
      </c>
      <c r="J176" s="501" t="s">
        <v>4541</v>
      </c>
      <c r="K176" s="503">
        <v>-3125863</v>
      </c>
      <c r="L176" s="501" t="s">
        <v>2079</v>
      </c>
      <c r="M176" s="501" t="s">
        <v>4190</v>
      </c>
      <c r="N176" s="503">
        <v>-3059120</v>
      </c>
      <c r="O176" s="503">
        <v>66743</v>
      </c>
    </row>
    <row r="177" spans="1:15" hidden="1" outlineLevel="2">
      <c r="A177" s="501" t="s">
        <v>4049</v>
      </c>
      <c r="B177" s="501" t="s">
        <v>3182</v>
      </c>
      <c r="C177" s="501" t="s">
        <v>4526</v>
      </c>
      <c r="D177" s="501" t="s">
        <v>3246</v>
      </c>
      <c r="E177" s="501" t="s">
        <v>4187</v>
      </c>
      <c r="F177" s="501" t="s">
        <v>4542</v>
      </c>
      <c r="G177" s="501" t="s">
        <v>3262</v>
      </c>
      <c r="H177" s="502">
        <v>-9708.73</v>
      </c>
      <c r="I177" s="501" t="s">
        <v>2087</v>
      </c>
      <c r="J177" s="501" t="s">
        <v>4543</v>
      </c>
      <c r="K177" s="503">
        <v>-72030427</v>
      </c>
      <c r="L177" s="501" t="s">
        <v>2079</v>
      </c>
      <c r="M177" s="501" t="s">
        <v>4190</v>
      </c>
      <c r="N177" s="503">
        <v>-70714700</v>
      </c>
      <c r="O177" s="503">
        <v>1315727</v>
      </c>
    </row>
    <row r="178" spans="1:15" hidden="1" outlineLevel="2">
      <c r="A178" s="501" t="s">
        <v>4049</v>
      </c>
      <c r="B178" s="501" t="s">
        <v>3182</v>
      </c>
      <c r="C178" s="501" t="s">
        <v>4526</v>
      </c>
      <c r="D178" s="501" t="s">
        <v>3246</v>
      </c>
      <c r="E178" s="501" t="s">
        <v>4187</v>
      </c>
      <c r="F178" s="501" t="s">
        <v>4544</v>
      </c>
      <c r="G178" s="501" t="s">
        <v>3262</v>
      </c>
      <c r="H178" s="502">
        <v>-610.65</v>
      </c>
      <c r="I178" s="501" t="s">
        <v>2087</v>
      </c>
      <c r="J178" s="501" t="s">
        <v>4545</v>
      </c>
      <c r="K178" s="503">
        <v>-4530498</v>
      </c>
      <c r="L178" s="501" t="s">
        <v>2079</v>
      </c>
      <c r="M178" s="501" t="s">
        <v>4190</v>
      </c>
      <c r="N178" s="503">
        <v>-4447743</v>
      </c>
      <c r="O178" s="503">
        <v>82755</v>
      </c>
    </row>
    <row r="179" spans="1:15" hidden="1" outlineLevel="2">
      <c r="A179" s="501" t="s">
        <v>4049</v>
      </c>
      <c r="B179" s="501" t="s">
        <v>3182</v>
      </c>
      <c r="C179" s="501" t="s">
        <v>4526</v>
      </c>
      <c r="D179" s="501" t="s">
        <v>3246</v>
      </c>
      <c r="E179" s="501" t="s">
        <v>4201</v>
      </c>
      <c r="F179" s="501" t="s">
        <v>4546</v>
      </c>
      <c r="G179" s="501" t="s">
        <v>3262</v>
      </c>
      <c r="H179" s="502">
        <v>-1800</v>
      </c>
      <c r="I179" s="501" t="s">
        <v>2087</v>
      </c>
      <c r="J179" s="501" t="s">
        <v>4547</v>
      </c>
      <c r="K179" s="503">
        <v>-13396554</v>
      </c>
      <c r="L179" s="501" t="s">
        <v>2079</v>
      </c>
      <c r="M179" s="501" t="s">
        <v>4190</v>
      </c>
      <c r="N179" s="503">
        <v>-13110516</v>
      </c>
      <c r="O179" s="503">
        <v>286038</v>
      </c>
    </row>
    <row r="180" spans="1:15" hidden="1" outlineLevel="2">
      <c r="A180" s="501" t="s">
        <v>4049</v>
      </c>
      <c r="B180" s="501" t="s">
        <v>3182</v>
      </c>
      <c r="C180" s="501" t="s">
        <v>4526</v>
      </c>
      <c r="D180" s="501" t="s">
        <v>3246</v>
      </c>
      <c r="E180" s="501" t="s">
        <v>4201</v>
      </c>
      <c r="F180" s="501" t="s">
        <v>4548</v>
      </c>
      <c r="G180" s="501" t="s">
        <v>3262</v>
      </c>
      <c r="H180" s="502">
        <v>-1500</v>
      </c>
      <c r="I180" s="501" t="s">
        <v>2087</v>
      </c>
      <c r="J180" s="501" t="s">
        <v>4547</v>
      </c>
      <c r="K180" s="503">
        <v>-11163795</v>
      </c>
      <c r="L180" s="501" t="s">
        <v>2079</v>
      </c>
      <c r="M180" s="501" t="s">
        <v>4190</v>
      </c>
      <c r="N180" s="503">
        <v>-10925430</v>
      </c>
      <c r="O180" s="503">
        <v>238365</v>
      </c>
    </row>
    <row r="181" spans="1:15" hidden="1" outlineLevel="2">
      <c r="A181" s="501" t="s">
        <v>4049</v>
      </c>
      <c r="B181" s="501" t="s">
        <v>3182</v>
      </c>
      <c r="C181" s="501" t="s">
        <v>4549</v>
      </c>
      <c r="D181" s="501" t="s">
        <v>3246</v>
      </c>
      <c r="E181" s="501" t="s">
        <v>4187</v>
      </c>
      <c r="F181" s="501" t="s">
        <v>4550</v>
      </c>
      <c r="G181" s="501" t="s">
        <v>3262</v>
      </c>
      <c r="H181" s="502">
        <v>-200</v>
      </c>
      <c r="I181" s="501" t="s">
        <v>2087</v>
      </c>
      <c r="J181" s="501" t="s">
        <v>4547</v>
      </c>
      <c r="K181" s="503">
        <v>-1488506</v>
      </c>
      <c r="L181" s="501" t="s">
        <v>2079</v>
      </c>
      <c r="M181" s="501" t="s">
        <v>4190</v>
      </c>
      <c r="N181" s="503">
        <v>-1456724</v>
      </c>
      <c r="O181" s="503">
        <v>31782</v>
      </c>
    </row>
    <row r="182" spans="1:15" hidden="1" outlineLevel="2">
      <c r="A182" s="501" t="s">
        <v>4049</v>
      </c>
      <c r="B182" s="501" t="s">
        <v>3182</v>
      </c>
      <c r="C182" s="501" t="s">
        <v>4549</v>
      </c>
      <c r="D182" s="501" t="s">
        <v>3246</v>
      </c>
      <c r="E182" s="501" t="s">
        <v>4187</v>
      </c>
      <c r="F182" s="501" t="s">
        <v>4551</v>
      </c>
      <c r="G182" s="501" t="s">
        <v>3262</v>
      </c>
      <c r="H182" s="502">
        <v>-725</v>
      </c>
      <c r="I182" s="501" t="s">
        <v>2087</v>
      </c>
      <c r="J182" s="501" t="s">
        <v>4552</v>
      </c>
      <c r="K182" s="503">
        <v>-5395834</v>
      </c>
      <c r="L182" s="501" t="s">
        <v>2079</v>
      </c>
      <c r="M182" s="501" t="s">
        <v>4190</v>
      </c>
      <c r="N182" s="503">
        <v>-5280625</v>
      </c>
      <c r="O182" s="503">
        <v>115209</v>
      </c>
    </row>
    <row r="183" spans="1:15" hidden="1" outlineLevel="2">
      <c r="A183" s="501" t="s">
        <v>4049</v>
      </c>
      <c r="B183" s="501" t="s">
        <v>3182</v>
      </c>
      <c r="C183" s="501" t="s">
        <v>4549</v>
      </c>
      <c r="D183" s="501" t="s">
        <v>3246</v>
      </c>
      <c r="E183" s="501" t="s">
        <v>4201</v>
      </c>
      <c r="F183" s="501" t="s">
        <v>4553</v>
      </c>
      <c r="G183" s="501" t="s">
        <v>3262</v>
      </c>
      <c r="H183" s="502">
        <v>-640</v>
      </c>
      <c r="I183" s="501" t="s">
        <v>2087</v>
      </c>
      <c r="J183" s="501" t="s">
        <v>4554</v>
      </c>
      <c r="K183" s="503">
        <v>-4763219</v>
      </c>
      <c r="L183" s="501" t="s">
        <v>2079</v>
      </c>
      <c r="M183" s="501" t="s">
        <v>4190</v>
      </c>
      <c r="N183" s="503">
        <v>-4661517</v>
      </c>
      <c r="O183" s="503">
        <v>101702</v>
      </c>
    </row>
    <row r="184" spans="1:15" hidden="1" outlineLevel="2">
      <c r="A184" s="501" t="s">
        <v>4049</v>
      </c>
      <c r="B184" s="501" t="s">
        <v>3182</v>
      </c>
      <c r="C184" s="501" t="s">
        <v>4549</v>
      </c>
      <c r="D184" s="501" t="s">
        <v>3246</v>
      </c>
      <c r="E184" s="501" t="s">
        <v>4201</v>
      </c>
      <c r="F184" s="501" t="s">
        <v>4555</v>
      </c>
      <c r="G184" s="501" t="s">
        <v>3262</v>
      </c>
      <c r="H184" s="502">
        <v>-1440</v>
      </c>
      <c r="I184" s="501" t="s">
        <v>2087</v>
      </c>
      <c r="J184" s="501" t="s">
        <v>4556</v>
      </c>
      <c r="K184" s="503">
        <v>-10558181</v>
      </c>
      <c r="L184" s="501" t="s">
        <v>2079</v>
      </c>
      <c r="M184" s="501" t="s">
        <v>4190</v>
      </c>
      <c r="N184" s="503">
        <v>-10488413</v>
      </c>
      <c r="O184" s="503">
        <v>69768</v>
      </c>
    </row>
    <row r="185" spans="1:15" hidden="1" outlineLevel="2">
      <c r="A185" s="501" t="s">
        <v>4049</v>
      </c>
      <c r="B185" s="501" t="s">
        <v>3182</v>
      </c>
      <c r="C185" s="501" t="s">
        <v>4549</v>
      </c>
      <c r="D185" s="501" t="s">
        <v>3246</v>
      </c>
      <c r="E185" s="501" t="s">
        <v>4187</v>
      </c>
      <c r="F185" s="501" t="s">
        <v>4557</v>
      </c>
      <c r="G185" s="501" t="s">
        <v>3262</v>
      </c>
      <c r="H185" s="502">
        <v>-1850</v>
      </c>
      <c r="I185" s="501" t="s">
        <v>2087</v>
      </c>
      <c r="J185" s="501" t="s">
        <v>4558</v>
      </c>
      <c r="K185" s="503">
        <v>-13564330</v>
      </c>
      <c r="L185" s="501" t="s">
        <v>2079</v>
      </c>
      <c r="M185" s="501" t="s">
        <v>4190</v>
      </c>
      <c r="N185" s="503">
        <v>-13474697</v>
      </c>
      <c r="O185" s="503">
        <v>89633</v>
      </c>
    </row>
    <row r="186" spans="1:15" hidden="1" outlineLevel="2">
      <c r="A186" s="501" t="s">
        <v>4049</v>
      </c>
      <c r="B186" s="501" t="s">
        <v>3182</v>
      </c>
      <c r="C186" s="501" t="s">
        <v>4549</v>
      </c>
      <c r="D186" s="501" t="s">
        <v>3246</v>
      </c>
      <c r="E186" s="501" t="s">
        <v>4201</v>
      </c>
      <c r="F186" s="501" t="s">
        <v>4559</v>
      </c>
      <c r="G186" s="501" t="s">
        <v>3262</v>
      </c>
      <c r="H186" s="502">
        <v>-4360</v>
      </c>
      <c r="I186" s="501" t="s">
        <v>2087</v>
      </c>
      <c r="J186" s="501" t="s">
        <v>4560</v>
      </c>
      <c r="K186" s="503">
        <v>-32354209</v>
      </c>
      <c r="L186" s="501" t="s">
        <v>2079</v>
      </c>
      <c r="M186" s="501" t="s">
        <v>4190</v>
      </c>
      <c r="N186" s="503">
        <v>-31756583</v>
      </c>
      <c r="O186" s="503">
        <v>597626</v>
      </c>
    </row>
    <row r="187" spans="1:15" hidden="1" outlineLevel="2">
      <c r="A187" s="501" t="s">
        <v>4049</v>
      </c>
      <c r="B187" s="501" t="s">
        <v>3182</v>
      </c>
      <c r="C187" s="501" t="s">
        <v>4549</v>
      </c>
      <c r="D187" s="501" t="s">
        <v>3246</v>
      </c>
      <c r="E187" s="501" t="s">
        <v>4201</v>
      </c>
      <c r="F187" s="501" t="s">
        <v>4561</v>
      </c>
      <c r="G187" s="501" t="s">
        <v>3262</v>
      </c>
      <c r="H187" s="502">
        <v>-1872</v>
      </c>
      <c r="I187" s="501" t="s">
        <v>2087</v>
      </c>
      <c r="J187" s="501" t="s">
        <v>4562</v>
      </c>
      <c r="K187" s="503">
        <v>-13699053</v>
      </c>
      <c r="L187" s="501" t="s">
        <v>2079</v>
      </c>
      <c r="M187" s="501" t="s">
        <v>4190</v>
      </c>
      <c r="N187" s="503">
        <v>-13634937</v>
      </c>
      <c r="O187" s="503">
        <v>64116</v>
      </c>
    </row>
    <row r="188" spans="1:15" hidden="1" outlineLevel="2">
      <c r="A188" s="501" t="s">
        <v>4049</v>
      </c>
      <c r="B188" s="501" t="s">
        <v>3182</v>
      </c>
      <c r="C188" s="501" t="s">
        <v>4549</v>
      </c>
      <c r="D188" s="501" t="s">
        <v>3246</v>
      </c>
      <c r="E188" s="501" t="s">
        <v>4201</v>
      </c>
      <c r="F188" s="501" t="s">
        <v>4563</v>
      </c>
      <c r="G188" s="501" t="s">
        <v>3262</v>
      </c>
      <c r="H188" s="502">
        <v>-1056</v>
      </c>
      <c r="I188" s="501" t="s">
        <v>2087</v>
      </c>
      <c r="J188" s="501" t="s">
        <v>4564</v>
      </c>
      <c r="K188" s="503">
        <v>-7727671</v>
      </c>
      <c r="L188" s="501" t="s">
        <v>2079</v>
      </c>
      <c r="M188" s="501" t="s">
        <v>4190</v>
      </c>
      <c r="N188" s="503">
        <v>-7691503</v>
      </c>
      <c r="O188" s="503">
        <v>36168</v>
      </c>
    </row>
    <row r="189" spans="1:15" hidden="1" outlineLevel="2">
      <c r="A189" s="501" t="s">
        <v>4049</v>
      </c>
      <c r="B189" s="501" t="s">
        <v>3182</v>
      </c>
      <c r="C189" s="501" t="s">
        <v>4565</v>
      </c>
      <c r="D189" s="501" t="s">
        <v>3246</v>
      </c>
      <c r="E189" s="501" t="s">
        <v>4201</v>
      </c>
      <c r="F189" s="501" t="s">
        <v>4566</v>
      </c>
      <c r="G189" s="501" t="s">
        <v>3262</v>
      </c>
      <c r="H189" s="502">
        <v>-512.5</v>
      </c>
      <c r="I189" s="501" t="s">
        <v>2087</v>
      </c>
      <c r="J189" s="501" t="s">
        <v>4567</v>
      </c>
      <c r="K189" s="503">
        <v>-3827345</v>
      </c>
      <c r="L189" s="501" t="s">
        <v>2079</v>
      </c>
      <c r="M189" s="501" t="s">
        <v>4190</v>
      </c>
      <c r="N189" s="503">
        <v>-3732855</v>
      </c>
      <c r="O189" s="503">
        <v>94490</v>
      </c>
    </row>
    <row r="190" spans="1:15" hidden="1" outlineLevel="2">
      <c r="A190" s="501" t="s">
        <v>4049</v>
      </c>
      <c r="B190" s="501" t="s">
        <v>3182</v>
      </c>
      <c r="C190" s="501" t="s">
        <v>4565</v>
      </c>
      <c r="D190" s="501" t="s">
        <v>3246</v>
      </c>
      <c r="E190" s="501" t="s">
        <v>4201</v>
      </c>
      <c r="F190" s="501" t="s">
        <v>4568</v>
      </c>
      <c r="G190" s="501" t="s">
        <v>3262</v>
      </c>
      <c r="H190" s="502">
        <v>-307.5</v>
      </c>
      <c r="I190" s="501" t="s">
        <v>2087</v>
      </c>
      <c r="J190" s="501" t="s">
        <v>4569</v>
      </c>
      <c r="K190" s="503">
        <v>-2281386</v>
      </c>
      <c r="L190" s="501" t="s">
        <v>2079</v>
      </c>
      <c r="M190" s="501" t="s">
        <v>4190</v>
      </c>
      <c r="N190" s="503">
        <v>-2239713</v>
      </c>
      <c r="O190" s="503">
        <v>41673</v>
      </c>
    </row>
    <row r="191" spans="1:15" hidden="1" outlineLevel="2">
      <c r="A191" s="501" t="s">
        <v>4049</v>
      </c>
      <c r="B191" s="501" t="s">
        <v>3182</v>
      </c>
      <c r="C191" s="501" t="s">
        <v>4570</v>
      </c>
      <c r="D191" s="501" t="s">
        <v>3246</v>
      </c>
      <c r="E191" s="501" t="s">
        <v>4201</v>
      </c>
      <c r="F191" s="501" t="s">
        <v>4571</v>
      </c>
      <c r="G191" s="501" t="s">
        <v>3262</v>
      </c>
      <c r="H191" s="502">
        <v>-2700</v>
      </c>
      <c r="I191" s="501" t="s">
        <v>2087</v>
      </c>
      <c r="J191" s="501" t="s">
        <v>4390</v>
      </c>
      <c r="K191" s="503">
        <v>-20188305</v>
      </c>
      <c r="L191" s="501" t="s">
        <v>2079</v>
      </c>
      <c r="M191" s="501" t="s">
        <v>4190</v>
      </c>
      <c r="N191" s="503">
        <v>-19665774</v>
      </c>
      <c r="O191" s="503">
        <v>522531</v>
      </c>
    </row>
    <row r="192" spans="1:15" hidden="1" outlineLevel="2">
      <c r="A192" s="501" t="s">
        <v>4049</v>
      </c>
      <c r="B192" s="501" t="s">
        <v>3182</v>
      </c>
      <c r="C192" s="501" t="s">
        <v>4572</v>
      </c>
      <c r="D192" s="501" t="s">
        <v>3246</v>
      </c>
      <c r="E192" s="501" t="s">
        <v>4187</v>
      </c>
      <c r="F192" s="501" t="s">
        <v>4573</v>
      </c>
      <c r="G192" s="501" t="s">
        <v>3262</v>
      </c>
      <c r="H192" s="502">
        <v>-325</v>
      </c>
      <c r="I192" s="501" t="s">
        <v>2087</v>
      </c>
      <c r="J192" s="501" t="s">
        <v>4574</v>
      </c>
      <c r="K192" s="503">
        <v>-2430074</v>
      </c>
      <c r="L192" s="501" t="s">
        <v>2079</v>
      </c>
      <c r="M192" s="501" t="s">
        <v>4190</v>
      </c>
      <c r="N192" s="503">
        <v>-2367177</v>
      </c>
      <c r="O192" s="503">
        <v>62897</v>
      </c>
    </row>
    <row r="193" spans="1:15" hidden="1" outlineLevel="2">
      <c r="A193" s="501" t="s">
        <v>4049</v>
      </c>
      <c r="B193" s="501" t="s">
        <v>3182</v>
      </c>
      <c r="C193" s="501" t="s">
        <v>4572</v>
      </c>
      <c r="D193" s="501" t="s">
        <v>3246</v>
      </c>
      <c r="E193" s="501" t="s">
        <v>4187</v>
      </c>
      <c r="F193" s="501" t="s">
        <v>4575</v>
      </c>
      <c r="G193" s="501" t="s">
        <v>3262</v>
      </c>
      <c r="H193" s="502">
        <v>-11220</v>
      </c>
      <c r="I193" s="501" t="s">
        <v>2087</v>
      </c>
      <c r="J193" s="501" t="s">
        <v>4576</v>
      </c>
      <c r="K193" s="503">
        <v>-83505187</v>
      </c>
      <c r="L193" s="501" t="s">
        <v>2079</v>
      </c>
      <c r="M193" s="501" t="s">
        <v>4190</v>
      </c>
      <c r="N193" s="503">
        <v>-81722216</v>
      </c>
      <c r="O193" s="503">
        <v>1782971</v>
      </c>
    </row>
    <row r="194" spans="1:15" hidden="1" outlineLevel="2">
      <c r="A194" s="501" t="s">
        <v>4049</v>
      </c>
      <c r="B194" s="501" t="s">
        <v>3182</v>
      </c>
      <c r="C194" s="501" t="s">
        <v>4577</v>
      </c>
      <c r="D194" s="501" t="s">
        <v>3246</v>
      </c>
      <c r="E194" s="501" t="s">
        <v>4187</v>
      </c>
      <c r="F194" s="501" t="s">
        <v>4578</v>
      </c>
      <c r="G194" s="501" t="s">
        <v>3262</v>
      </c>
      <c r="H194" s="502">
        <v>-3600</v>
      </c>
      <c r="I194" s="501" t="s">
        <v>2087</v>
      </c>
      <c r="J194" s="501" t="s">
        <v>4579</v>
      </c>
      <c r="K194" s="503">
        <v>-26803152</v>
      </c>
      <c r="L194" s="501" t="s">
        <v>2079</v>
      </c>
      <c r="M194" s="501" t="s">
        <v>4190</v>
      </c>
      <c r="N194" s="503">
        <v>-26221032</v>
      </c>
      <c r="O194" s="503">
        <v>582120</v>
      </c>
    </row>
    <row r="195" spans="1:15" hidden="1" outlineLevel="2">
      <c r="A195" s="501" t="s">
        <v>4049</v>
      </c>
      <c r="B195" s="501" t="s">
        <v>3182</v>
      </c>
      <c r="C195" s="501" t="s">
        <v>4580</v>
      </c>
      <c r="D195" s="501" t="s">
        <v>3246</v>
      </c>
      <c r="E195" s="501" t="s">
        <v>4187</v>
      </c>
      <c r="F195" s="501" t="s">
        <v>4581</v>
      </c>
      <c r="G195" s="501" t="s">
        <v>3262</v>
      </c>
      <c r="H195" s="502">
        <v>-1100</v>
      </c>
      <c r="I195" s="501" t="s">
        <v>2087</v>
      </c>
      <c r="J195" s="501" t="s">
        <v>4375</v>
      </c>
      <c r="K195" s="503">
        <v>-8162759</v>
      </c>
      <c r="L195" s="501" t="s">
        <v>2079</v>
      </c>
      <c r="M195" s="501" t="s">
        <v>4190</v>
      </c>
      <c r="N195" s="503">
        <v>-8011982</v>
      </c>
      <c r="O195" s="503">
        <v>150777</v>
      </c>
    </row>
    <row r="196" spans="1:15" hidden="1" outlineLevel="2">
      <c r="A196" s="501" t="s">
        <v>4049</v>
      </c>
      <c r="B196" s="501" t="s">
        <v>3182</v>
      </c>
      <c r="C196" s="501" t="s">
        <v>4582</v>
      </c>
      <c r="D196" s="501" t="s">
        <v>3246</v>
      </c>
      <c r="E196" s="501" t="s">
        <v>4187</v>
      </c>
      <c r="F196" s="501" t="s">
        <v>4583</v>
      </c>
      <c r="G196" s="501" t="s">
        <v>3262</v>
      </c>
      <c r="H196" s="502">
        <v>-8697.73</v>
      </c>
      <c r="I196" s="501" t="s">
        <v>2087</v>
      </c>
      <c r="J196" s="501" t="s">
        <v>4584</v>
      </c>
      <c r="K196" s="503">
        <v>-64757383</v>
      </c>
      <c r="L196" s="501" t="s">
        <v>2079</v>
      </c>
      <c r="M196" s="501" t="s">
        <v>4190</v>
      </c>
      <c r="N196" s="503">
        <v>-63350960</v>
      </c>
      <c r="O196" s="503">
        <v>1406423</v>
      </c>
    </row>
    <row r="197" spans="1:15" hidden="1" outlineLevel="2">
      <c r="A197" s="501" t="s">
        <v>4049</v>
      </c>
      <c r="B197" s="501" t="s">
        <v>3182</v>
      </c>
      <c r="C197" s="501" t="s">
        <v>4582</v>
      </c>
      <c r="D197" s="501" t="s">
        <v>3246</v>
      </c>
      <c r="E197" s="501" t="s">
        <v>4187</v>
      </c>
      <c r="F197" s="501" t="s">
        <v>4585</v>
      </c>
      <c r="G197" s="501" t="s">
        <v>3262</v>
      </c>
      <c r="H197" s="502">
        <v>-4319.75</v>
      </c>
      <c r="I197" s="501" t="s">
        <v>2087</v>
      </c>
      <c r="J197" s="501" t="s">
        <v>4586</v>
      </c>
      <c r="K197" s="503">
        <v>-32161920</v>
      </c>
      <c r="L197" s="501" t="s">
        <v>2079</v>
      </c>
      <c r="M197" s="501" t="s">
        <v>4190</v>
      </c>
      <c r="N197" s="503">
        <v>-31463417</v>
      </c>
      <c r="O197" s="503">
        <v>698503</v>
      </c>
    </row>
    <row r="198" spans="1:15" hidden="1" outlineLevel="2">
      <c r="A198" s="501" t="s">
        <v>4049</v>
      </c>
      <c r="B198" s="501" t="s">
        <v>3182</v>
      </c>
      <c r="C198" s="501" t="s">
        <v>4582</v>
      </c>
      <c r="D198" s="501" t="s">
        <v>3246</v>
      </c>
      <c r="E198" s="501" t="s">
        <v>4187</v>
      </c>
      <c r="F198" s="501" t="s">
        <v>4587</v>
      </c>
      <c r="G198" s="501" t="s">
        <v>3262</v>
      </c>
      <c r="H198" s="502">
        <v>-1000</v>
      </c>
      <c r="I198" s="501" t="s">
        <v>2087</v>
      </c>
      <c r="J198" s="501" t="s">
        <v>4588</v>
      </c>
      <c r="K198" s="503">
        <v>-7439499</v>
      </c>
      <c r="L198" s="501" t="s">
        <v>2079</v>
      </c>
      <c r="M198" s="501" t="s">
        <v>4190</v>
      </c>
      <c r="N198" s="503">
        <v>-7283620</v>
      </c>
      <c r="O198" s="503">
        <v>155879</v>
      </c>
    </row>
    <row r="199" spans="1:15" hidden="1" outlineLevel="2">
      <c r="A199" s="501" t="s">
        <v>4049</v>
      </c>
      <c r="B199" s="501" t="s">
        <v>3182</v>
      </c>
      <c r="C199" s="501" t="s">
        <v>4582</v>
      </c>
      <c r="D199" s="501" t="s">
        <v>3246</v>
      </c>
      <c r="E199" s="501" t="s">
        <v>4187</v>
      </c>
      <c r="F199" s="501" t="s">
        <v>4589</v>
      </c>
      <c r="G199" s="501" t="s">
        <v>3262</v>
      </c>
      <c r="H199" s="502">
        <v>-1564.37</v>
      </c>
      <c r="I199" s="501" t="s">
        <v>2087</v>
      </c>
      <c r="J199" s="501" t="s">
        <v>4590</v>
      </c>
      <c r="K199" s="503">
        <v>-11647234</v>
      </c>
      <c r="L199" s="501" t="s">
        <v>2079</v>
      </c>
      <c r="M199" s="501" t="s">
        <v>4190</v>
      </c>
      <c r="N199" s="503">
        <v>-11394277</v>
      </c>
      <c r="O199" s="503">
        <v>252957</v>
      </c>
    </row>
    <row r="200" spans="1:15" hidden="1" outlineLevel="2">
      <c r="A200" s="501" t="s">
        <v>4049</v>
      </c>
      <c r="B200" s="501" t="s">
        <v>3182</v>
      </c>
      <c r="C200" s="501" t="s">
        <v>4582</v>
      </c>
      <c r="D200" s="501" t="s">
        <v>3246</v>
      </c>
      <c r="E200" s="501" t="s">
        <v>4187</v>
      </c>
      <c r="F200" s="501" t="s">
        <v>4591</v>
      </c>
      <c r="G200" s="501" t="s">
        <v>3262</v>
      </c>
      <c r="H200" s="502">
        <v>-235.75</v>
      </c>
      <c r="I200" s="501" t="s">
        <v>2087</v>
      </c>
      <c r="J200" s="501" t="s">
        <v>4592</v>
      </c>
      <c r="K200" s="503">
        <v>-1755235</v>
      </c>
      <c r="L200" s="501" t="s">
        <v>2079</v>
      </c>
      <c r="M200" s="501" t="s">
        <v>4190</v>
      </c>
      <c r="N200" s="503">
        <v>-1717113</v>
      </c>
      <c r="O200" s="503">
        <v>38122</v>
      </c>
    </row>
    <row r="201" spans="1:15" hidden="1" outlineLevel="2">
      <c r="A201" s="501" t="s">
        <v>4049</v>
      </c>
      <c r="B201" s="501" t="s">
        <v>3182</v>
      </c>
      <c r="C201" s="501" t="s">
        <v>4582</v>
      </c>
      <c r="D201" s="501" t="s">
        <v>3246</v>
      </c>
      <c r="E201" s="501" t="s">
        <v>4187</v>
      </c>
      <c r="F201" s="501" t="s">
        <v>4593</v>
      </c>
      <c r="G201" s="501" t="s">
        <v>3262</v>
      </c>
      <c r="H201" s="502">
        <v>-660</v>
      </c>
      <c r="I201" s="501" t="s">
        <v>2087</v>
      </c>
      <c r="J201" s="501" t="s">
        <v>4594</v>
      </c>
      <c r="K201" s="503">
        <v>-4918379</v>
      </c>
      <c r="L201" s="501" t="s">
        <v>2079</v>
      </c>
      <c r="M201" s="501" t="s">
        <v>4190</v>
      </c>
      <c r="N201" s="503">
        <v>-4807189</v>
      </c>
      <c r="O201" s="503">
        <v>111190</v>
      </c>
    </row>
    <row r="202" spans="1:15" hidden="1" outlineLevel="2">
      <c r="A202" s="501" t="s">
        <v>4049</v>
      </c>
      <c r="B202" s="501" t="s">
        <v>3182</v>
      </c>
      <c r="C202" s="501" t="s">
        <v>4582</v>
      </c>
      <c r="D202" s="501" t="s">
        <v>3246</v>
      </c>
      <c r="E202" s="501" t="s">
        <v>4187</v>
      </c>
      <c r="F202" s="501" t="s">
        <v>4595</v>
      </c>
      <c r="G202" s="501" t="s">
        <v>3262</v>
      </c>
      <c r="H202" s="502">
        <v>-2599.5</v>
      </c>
      <c r="I202" s="501" t="s">
        <v>2087</v>
      </c>
      <c r="J202" s="501" t="s">
        <v>4596</v>
      </c>
      <c r="K202" s="503">
        <v>-19371708</v>
      </c>
      <c r="L202" s="501" t="s">
        <v>2079</v>
      </c>
      <c r="M202" s="501" t="s">
        <v>4190</v>
      </c>
      <c r="N202" s="503">
        <v>-18933770</v>
      </c>
      <c r="O202" s="503">
        <v>437938</v>
      </c>
    </row>
    <row r="203" spans="1:15" hidden="1" outlineLevel="2">
      <c r="A203" s="501" t="s">
        <v>4049</v>
      </c>
      <c r="B203" s="501" t="s">
        <v>3182</v>
      </c>
      <c r="C203" s="501" t="s">
        <v>4582</v>
      </c>
      <c r="D203" s="501" t="s">
        <v>3246</v>
      </c>
      <c r="E203" s="501" t="s">
        <v>4187</v>
      </c>
      <c r="F203" s="501" t="s">
        <v>4597</v>
      </c>
      <c r="G203" s="501" t="s">
        <v>3262</v>
      </c>
      <c r="H203" s="502">
        <v>-2453.88</v>
      </c>
      <c r="I203" s="501" t="s">
        <v>2087</v>
      </c>
      <c r="J203" s="501" t="s">
        <v>4598</v>
      </c>
      <c r="K203" s="503">
        <v>-18348029</v>
      </c>
      <c r="L203" s="501" t="s">
        <v>2079</v>
      </c>
      <c r="M203" s="501" t="s">
        <v>4190</v>
      </c>
      <c r="N203" s="503">
        <v>-17873129</v>
      </c>
      <c r="O203" s="503">
        <v>474900</v>
      </c>
    </row>
    <row r="204" spans="1:15" hidden="1" outlineLevel="2">
      <c r="A204" s="501" t="s">
        <v>4049</v>
      </c>
      <c r="B204" s="501" t="s">
        <v>3182</v>
      </c>
      <c r="C204" s="501" t="s">
        <v>4582</v>
      </c>
      <c r="D204" s="501" t="s">
        <v>3246</v>
      </c>
      <c r="E204" s="501" t="s">
        <v>4187</v>
      </c>
      <c r="F204" s="501" t="s">
        <v>4599</v>
      </c>
      <c r="G204" s="501" t="s">
        <v>3262</v>
      </c>
      <c r="H204" s="502">
        <v>-3658.5</v>
      </c>
      <c r="I204" s="501" t="s">
        <v>2087</v>
      </c>
      <c r="J204" s="501" t="s">
        <v>4600</v>
      </c>
      <c r="K204" s="503">
        <v>-27355153</v>
      </c>
      <c r="L204" s="501" t="s">
        <v>2079</v>
      </c>
      <c r="M204" s="501" t="s">
        <v>4190</v>
      </c>
      <c r="N204" s="503">
        <v>-26647124</v>
      </c>
      <c r="O204" s="503">
        <v>708029</v>
      </c>
    </row>
    <row r="205" spans="1:15" hidden="1" outlineLevel="2">
      <c r="A205" s="501" t="s">
        <v>4049</v>
      </c>
      <c r="B205" s="501" t="s">
        <v>3182</v>
      </c>
      <c r="C205" s="501" t="s">
        <v>4582</v>
      </c>
      <c r="D205" s="501" t="s">
        <v>3246</v>
      </c>
      <c r="E205" s="501" t="s">
        <v>4187</v>
      </c>
      <c r="F205" s="501" t="s">
        <v>4601</v>
      </c>
      <c r="G205" s="501" t="s">
        <v>3262</v>
      </c>
      <c r="H205" s="502">
        <v>-9698.74</v>
      </c>
      <c r="I205" s="501" t="s">
        <v>2087</v>
      </c>
      <c r="J205" s="501" t="s">
        <v>4602</v>
      </c>
      <c r="K205" s="503">
        <v>-72255616</v>
      </c>
      <c r="L205" s="501" t="s">
        <v>2079</v>
      </c>
      <c r="M205" s="501" t="s">
        <v>4190</v>
      </c>
      <c r="N205" s="503">
        <v>-70641937</v>
      </c>
      <c r="O205" s="503">
        <v>1613679</v>
      </c>
    </row>
    <row r="206" spans="1:15" hidden="1" outlineLevel="2">
      <c r="A206" s="501" t="s">
        <v>4049</v>
      </c>
      <c r="B206" s="501" t="s">
        <v>3182</v>
      </c>
      <c r="C206" s="501" t="s">
        <v>4582</v>
      </c>
      <c r="D206" s="501" t="s">
        <v>3246</v>
      </c>
      <c r="E206" s="501" t="s">
        <v>4187</v>
      </c>
      <c r="F206" s="501" t="s">
        <v>4603</v>
      </c>
      <c r="G206" s="501" t="s">
        <v>3262</v>
      </c>
      <c r="H206" s="502">
        <v>-5900</v>
      </c>
      <c r="I206" s="501" t="s">
        <v>2087</v>
      </c>
      <c r="J206" s="501" t="s">
        <v>4604</v>
      </c>
      <c r="K206" s="503">
        <v>-43955003</v>
      </c>
      <c r="L206" s="501" t="s">
        <v>2079</v>
      </c>
      <c r="M206" s="501" t="s">
        <v>4190</v>
      </c>
      <c r="N206" s="503">
        <v>-42973358</v>
      </c>
      <c r="O206" s="503">
        <v>981645</v>
      </c>
    </row>
    <row r="207" spans="1:15" hidden="1" outlineLevel="2">
      <c r="A207" s="501" t="s">
        <v>4049</v>
      </c>
      <c r="B207" s="501" t="s">
        <v>3182</v>
      </c>
      <c r="C207" s="501" t="s">
        <v>4582</v>
      </c>
      <c r="D207" s="501" t="s">
        <v>3246</v>
      </c>
      <c r="E207" s="501" t="s">
        <v>4187</v>
      </c>
      <c r="F207" s="501" t="s">
        <v>4605</v>
      </c>
      <c r="G207" s="501" t="s">
        <v>3262</v>
      </c>
      <c r="H207" s="502">
        <v>-14097.24</v>
      </c>
      <c r="I207" s="501" t="s">
        <v>2087</v>
      </c>
      <c r="J207" s="501" t="s">
        <v>4484</v>
      </c>
      <c r="K207" s="503">
        <v>-105407180</v>
      </c>
      <c r="L207" s="501" t="s">
        <v>2079</v>
      </c>
      <c r="M207" s="501" t="s">
        <v>4190</v>
      </c>
      <c r="N207" s="503">
        <v>-102678939</v>
      </c>
      <c r="O207" s="503">
        <v>2728241</v>
      </c>
    </row>
    <row r="208" spans="1:15" hidden="1" outlineLevel="2">
      <c r="A208" s="501" t="s">
        <v>4049</v>
      </c>
      <c r="B208" s="501" t="s">
        <v>3182</v>
      </c>
      <c r="C208" s="501" t="s">
        <v>4582</v>
      </c>
      <c r="D208" s="501" t="s">
        <v>3246</v>
      </c>
      <c r="E208" s="501" t="s">
        <v>4187</v>
      </c>
      <c r="F208" s="501" t="s">
        <v>4606</v>
      </c>
      <c r="G208" s="501" t="s">
        <v>3262</v>
      </c>
      <c r="H208" s="502">
        <v>-6625.4</v>
      </c>
      <c r="I208" s="501" t="s">
        <v>2087</v>
      </c>
      <c r="J208" s="501" t="s">
        <v>4607</v>
      </c>
      <c r="K208" s="503">
        <v>-49539113</v>
      </c>
      <c r="L208" s="501" t="s">
        <v>2079</v>
      </c>
      <c r="M208" s="501" t="s">
        <v>4190</v>
      </c>
      <c r="N208" s="503">
        <v>-48256896</v>
      </c>
      <c r="O208" s="503">
        <v>1282217</v>
      </c>
    </row>
    <row r="209" spans="1:15" hidden="1" outlineLevel="2">
      <c r="A209" s="501" t="s">
        <v>4049</v>
      </c>
      <c r="B209" s="501" t="s">
        <v>3182</v>
      </c>
      <c r="C209" s="501" t="s">
        <v>4582</v>
      </c>
      <c r="D209" s="501" t="s">
        <v>3246</v>
      </c>
      <c r="E209" s="501" t="s">
        <v>4187</v>
      </c>
      <c r="F209" s="501" t="s">
        <v>4608</v>
      </c>
      <c r="G209" s="501" t="s">
        <v>3262</v>
      </c>
      <c r="H209" s="502">
        <v>-800</v>
      </c>
      <c r="I209" s="501" t="s">
        <v>2087</v>
      </c>
      <c r="J209" s="501" t="s">
        <v>4609</v>
      </c>
      <c r="K209" s="503">
        <v>-5960004</v>
      </c>
      <c r="L209" s="501" t="s">
        <v>2079</v>
      </c>
      <c r="M209" s="501" t="s">
        <v>4190</v>
      </c>
      <c r="N209" s="503">
        <v>-5826896</v>
      </c>
      <c r="O209" s="503">
        <v>133108</v>
      </c>
    </row>
    <row r="210" spans="1:15" hidden="1" outlineLevel="2">
      <c r="A210" s="501" t="s">
        <v>4049</v>
      </c>
      <c r="B210" s="501" t="s">
        <v>3182</v>
      </c>
      <c r="C210" s="501" t="s">
        <v>4582</v>
      </c>
      <c r="D210" s="501" t="s">
        <v>3246</v>
      </c>
      <c r="E210" s="501" t="s">
        <v>4201</v>
      </c>
      <c r="F210" s="501" t="s">
        <v>4610</v>
      </c>
      <c r="G210" s="501" t="s">
        <v>3262</v>
      </c>
      <c r="H210" s="502">
        <v>-1400</v>
      </c>
      <c r="I210" s="501" t="s">
        <v>2087</v>
      </c>
      <c r="J210" s="501" t="s">
        <v>4373</v>
      </c>
      <c r="K210" s="503">
        <v>-10451350</v>
      </c>
      <c r="L210" s="501" t="s">
        <v>2079</v>
      </c>
      <c r="M210" s="501" t="s">
        <v>4190</v>
      </c>
      <c r="N210" s="503">
        <v>-10197068</v>
      </c>
      <c r="O210" s="503">
        <v>254282</v>
      </c>
    </row>
    <row r="211" spans="1:15" hidden="1" outlineLevel="2">
      <c r="A211" s="501" t="s">
        <v>4049</v>
      </c>
      <c r="B211" s="501" t="s">
        <v>3182</v>
      </c>
      <c r="C211" s="501" t="s">
        <v>4582</v>
      </c>
      <c r="D211" s="501" t="s">
        <v>3246</v>
      </c>
      <c r="E211" s="501" t="s">
        <v>4201</v>
      </c>
      <c r="F211" s="501" t="s">
        <v>4611</v>
      </c>
      <c r="G211" s="501" t="s">
        <v>3262</v>
      </c>
      <c r="H211" s="502">
        <v>-420</v>
      </c>
      <c r="I211" s="501" t="s">
        <v>2087</v>
      </c>
      <c r="J211" s="501" t="s">
        <v>3710</v>
      </c>
      <c r="K211" s="503">
        <v>-3124590</v>
      </c>
      <c r="L211" s="501" t="s">
        <v>2079</v>
      </c>
      <c r="M211" s="501" t="s">
        <v>4190</v>
      </c>
      <c r="N211" s="503">
        <v>-3059120</v>
      </c>
      <c r="O211" s="503">
        <v>65470</v>
      </c>
    </row>
    <row r="212" spans="1:15" hidden="1" outlineLevel="2">
      <c r="A212" s="501" t="s">
        <v>4049</v>
      </c>
      <c r="B212" s="501" t="s">
        <v>3182</v>
      </c>
      <c r="C212" s="501" t="s">
        <v>4582</v>
      </c>
      <c r="D212" s="501" t="s">
        <v>3246</v>
      </c>
      <c r="E212" s="501" t="s">
        <v>4201</v>
      </c>
      <c r="F212" s="501" t="s">
        <v>4612</v>
      </c>
      <c r="G212" s="501" t="s">
        <v>3262</v>
      </c>
      <c r="H212" s="502">
        <v>-1083.5999999999999</v>
      </c>
      <c r="I212" s="501" t="s">
        <v>2087</v>
      </c>
      <c r="J212" s="501" t="s">
        <v>4613</v>
      </c>
      <c r="K212" s="503">
        <v>-8061442</v>
      </c>
      <c r="L212" s="501" t="s">
        <v>2079</v>
      </c>
      <c r="M212" s="501" t="s">
        <v>4190</v>
      </c>
      <c r="N212" s="503">
        <v>-7892531</v>
      </c>
      <c r="O212" s="503">
        <v>168911</v>
      </c>
    </row>
    <row r="213" spans="1:15" hidden="1" outlineLevel="2">
      <c r="A213" s="501" t="s">
        <v>4049</v>
      </c>
      <c r="B213" s="501" t="s">
        <v>3182</v>
      </c>
      <c r="C213" s="501" t="s">
        <v>4582</v>
      </c>
      <c r="D213" s="501" t="s">
        <v>3246</v>
      </c>
      <c r="E213" s="501" t="s">
        <v>4201</v>
      </c>
      <c r="F213" s="501" t="s">
        <v>4614</v>
      </c>
      <c r="G213" s="501" t="s">
        <v>3262</v>
      </c>
      <c r="H213" s="502">
        <v>-10204.299999999999</v>
      </c>
      <c r="I213" s="501" t="s">
        <v>2087</v>
      </c>
      <c r="J213" s="501" t="s">
        <v>4375</v>
      </c>
      <c r="K213" s="503">
        <v>-75722947</v>
      </c>
      <c r="L213" s="501" t="s">
        <v>2079</v>
      </c>
      <c r="M213" s="501" t="s">
        <v>4190</v>
      </c>
      <c r="N213" s="503">
        <v>-74324244</v>
      </c>
      <c r="O213" s="503">
        <v>1398703</v>
      </c>
    </row>
    <row r="214" spans="1:15" hidden="1" outlineLevel="2">
      <c r="A214" s="501" t="s">
        <v>4049</v>
      </c>
      <c r="B214" s="501" t="s">
        <v>3182</v>
      </c>
      <c r="C214" s="501" t="s">
        <v>4582</v>
      </c>
      <c r="D214" s="501" t="s">
        <v>3246</v>
      </c>
      <c r="E214" s="501" t="s">
        <v>4201</v>
      </c>
      <c r="F214" s="501" t="s">
        <v>4615</v>
      </c>
      <c r="G214" s="501" t="s">
        <v>3262</v>
      </c>
      <c r="H214" s="502">
        <v>-4855.6099999999997</v>
      </c>
      <c r="I214" s="501" t="s">
        <v>2087</v>
      </c>
      <c r="J214" s="501" t="s">
        <v>4616</v>
      </c>
      <c r="K214" s="503">
        <v>-36031977</v>
      </c>
      <c r="L214" s="501" t="s">
        <v>2079</v>
      </c>
      <c r="M214" s="501" t="s">
        <v>4190</v>
      </c>
      <c r="N214" s="503">
        <v>-35366418</v>
      </c>
      <c r="O214" s="503">
        <v>665559</v>
      </c>
    </row>
    <row r="215" spans="1:15" hidden="1" outlineLevel="2">
      <c r="A215" s="501" t="s">
        <v>4049</v>
      </c>
      <c r="B215" s="501" t="s">
        <v>3182</v>
      </c>
      <c r="C215" s="501" t="s">
        <v>4582</v>
      </c>
      <c r="D215" s="501" t="s">
        <v>3246</v>
      </c>
      <c r="E215" s="501" t="s">
        <v>4201</v>
      </c>
      <c r="F215" s="501" t="s">
        <v>4617</v>
      </c>
      <c r="G215" s="501" t="s">
        <v>3262</v>
      </c>
      <c r="H215" s="502">
        <v>-6660.27</v>
      </c>
      <c r="I215" s="501" t="s">
        <v>2087</v>
      </c>
      <c r="J215" s="501" t="s">
        <v>4375</v>
      </c>
      <c r="K215" s="503">
        <v>-49423799</v>
      </c>
      <c r="L215" s="501" t="s">
        <v>2079</v>
      </c>
      <c r="M215" s="501" t="s">
        <v>4190</v>
      </c>
      <c r="N215" s="503">
        <v>-48510876</v>
      </c>
      <c r="O215" s="503">
        <v>912923</v>
      </c>
    </row>
    <row r="216" spans="1:15" hidden="1" outlineLevel="2">
      <c r="A216" s="501" t="s">
        <v>4049</v>
      </c>
      <c r="B216" s="501" t="s">
        <v>3182</v>
      </c>
      <c r="C216" s="501" t="s">
        <v>4582</v>
      </c>
      <c r="D216" s="501" t="s">
        <v>3246</v>
      </c>
      <c r="E216" s="501" t="s">
        <v>4201</v>
      </c>
      <c r="F216" s="501" t="s">
        <v>4618</v>
      </c>
      <c r="G216" s="501" t="s">
        <v>3262</v>
      </c>
      <c r="H216" s="502">
        <v>-2650</v>
      </c>
      <c r="I216" s="501" t="s">
        <v>2087</v>
      </c>
      <c r="J216" s="501" t="s">
        <v>4619</v>
      </c>
      <c r="K216" s="503">
        <v>-19664829</v>
      </c>
      <c r="L216" s="501" t="s">
        <v>2079</v>
      </c>
      <c r="M216" s="501" t="s">
        <v>4190</v>
      </c>
      <c r="N216" s="503">
        <v>-19301593</v>
      </c>
      <c r="O216" s="503">
        <v>363236</v>
      </c>
    </row>
    <row r="217" spans="1:15" hidden="1" outlineLevel="2">
      <c r="A217" s="501" t="s">
        <v>4049</v>
      </c>
      <c r="B217" s="501" t="s">
        <v>3182</v>
      </c>
      <c r="C217" s="501" t="s">
        <v>4582</v>
      </c>
      <c r="D217" s="501" t="s">
        <v>3246</v>
      </c>
      <c r="E217" s="501" t="s">
        <v>4187</v>
      </c>
      <c r="F217" s="501" t="s">
        <v>4620</v>
      </c>
      <c r="G217" s="501" t="s">
        <v>3262</v>
      </c>
      <c r="H217" s="502">
        <v>-500</v>
      </c>
      <c r="I217" s="501" t="s">
        <v>2087</v>
      </c>
      <c r="J217" s="501" t="s">
        <v>4621</v>
      </c>
      <c r="K217" s="503">
        <v>-3673391</v>
      </c>
      <c r="L217" s="501" t="s">
        <v>2079</v>
      </c>
      <c r="M217" s="501" t="s">
        <v>4190</v>
      </c>
      <c r="N217" s="503">
        <v>-3641810</v>
      </c>
      <c r="O217" s="503">
        <v>31581</v>
      </c>
    </row>
    <row r="218" spans="1:15" hidden="1" outlineLevel="2">
      <c r="A218" s="501" t="s">
        <v>4049</v>
      </c>
      <c r="B218" s="501" t="s">
        <v>3182</v>
      </c>
      <c r="C218" s="501" t="s">
        <v>4582</v>
      </c>
      <c r="D218" s="501" t="s">
        <v>3246</v>
      </c>
      <c r="E218" s="501" t="s">
        <v>4187</v>
      </c>
      <c r="F218" s="501" t="s">
        <v>4622</v>
      </c>
      <c r="G218" s="501" t="s">
        <v>3262</v>
      </c>
      <c r="H218" s="502">
        <v>-1885</v>
      </c>
      <c r="I218" s="501" t="s">
        <v>2087</v>
      </c>
      <c r="J218" s="501" t="s">
        <v>4619</v>
      </c>
      <c r="K218" s="503">
        <v>-13988001</v>
      </c>
      <c r="L218" s="501" t="s">
        <v>2079</v>
      </c>
      <c r="M218" s="501" t="s">
        <v>4190</v>
      </c>
      <c r="N218" s="503">
        <v>-13729624</v>
      </c>
      <c r="O218" s="503">
        <v>258377</v>
      </c>
    </row>
    <row r="219" spans="1:15" hidden="1" outlineLevel="2">
      <c r="A219" s="501" t="s">
        <v>4049</v>
      </c>
      <c r="B219" s="501" t="s">
        <v>3182</v>
      </c>
      <c r="C219" s="501" t="s">
        <v>4582</v>
      </c>
      <c r="D219" s="501" t="s">
        <v>3246</v>
      </c>
      <c r="E219" s="501" t="s">
        <v>4187</v>
      </c>
      <c r="F219" s="501" t="s">
        <v>4623</v>
      </c>
      <c r="G219" s="501" t="s">
        <v>3262</v>
      </c>
      <c r="H219" s="502">
        <v>-550</v>
      </c>
      <c r="I219" s="501" t="s">
        <v>2087</v>
      </c>
      <c r="J219" s="501" t="s">
        <v>4624</v>
      </c>
      <c r="K219" s="503">
        <v>-4081379</v>
      </c>
      <c r="L219" s="501" t="s">
        <v>2079</v>
      </c>
      <c r="M219" s="501" t="s">
        <v>4190</v>
      </c>
      <c r="N219" s="503">
        <v>-4005991</v>
      </c>
      <c r="O219" s="503">
        <v>75388</v>
      </c>
    </row>
    <row r="220" spans="1:15" hidden="1" outlineLevel="2">
      <c r="A220" s="501" t="s">
        <v>4049</v>
      </c>
      <c r="B220" s="501" t="s">
        <v>3182</v>
      </c>
      <c r="C220" s="501" t="s">
        <v>4582</v>
      </c>
      <c r="D220" s="501" t="s">
        <v>3246</v>
      </c>
      <c r="E220" s="501" t="s">
        <v>4201</v>
      </c>
      <c r="F220" s="501" t="s">
        <v>4625</v>
      </c>
      <c r="G220" s="501" t="s">
        <v>3262</v>
      </c>
      <c r="H220" s="502">
        <v>-453</v>
      </c>
      <c r="I220" s="501" t="s">
        <v>2087</v>
      </c>
      <c r="J220" s="501" t="s">
        <v>4626</v>
      </c>
      <c r="K220" s="503">
        <v>-3371466</v>
      </c>
      <c r="L220" s="501" t="s">
        <v>2079</v>
      </c>
      <c r="M220" s="501" t="s">
        <v>4190</v>
      </c>
      <c r="N220" s="503">
        <v>-3299480</v>
      </c>
      <c r="O220" s="503">
        <v>71986</v>
      </c>
    </row>
    <row r="221" spans="1:15" hidden="1" outlineLevel="2">
      <c r="A221" s="501" t="s">
        <v>4049</v>
      </c>
      <c r="B221" s="501" t="s">
        <v>3182</v>
      </c>
      <c r="C221" s="501" t="s">
        <v>4582</v>
      </c>
      <c r="D221" s="501" t="s">
        <v>3246</v>
      </c>
      <c r="E221" s="501" t="s">
        <v>4201</v>
      </c>
      <c r="F221" s="501" t="s">
        <v>4627</v>
      </c>
      <c r="G221" s="501" t="s">
        <v>3262</v>
      </c>
      <c r="H221" s="502">
        <v>-295</v>
      </c>
      <c r="I221" s="501" t="s">
        <v>2087</v>
      </c>
      <c r="J221" s="501" t="s">
        <v>4628</v>
      </c>
      <c r="K221" s="503">
        <v>-2195546</v>
      </c>
      <c r="L221" s="501" t="s">
        <v>2079</v>
      </c>
      <c r="M221" s="501" t="s">
        <v>4190</v>
      </c>
      <c r="N221" s="503">
        <v>-2148668</v>
      </c>
      <c r="O221" s="503">
        <v>46878</v>
      </c>
    </row>
    <row r="222" spans="1:15" hidden="1" outlineLevel="2">
      <c r="A222" s="501" t="s">
        <v>4049</v>
      </c>
      <c r="B222" s="501" t="s">
        <v>3182</v>
      </c>
      <c r="C222" s="501" t="s">
        <v>4582</v>
      </c>
      <c r="D222" s="501" t="s">
        <v>3246</v>
      </c>
      <c r="E222" s="501" t="s">
        <v>4201</v>
      </c>
      <c r="F222" s="501" t="s">
        <v>4629</v>
      </c>
      <c r="G222" s="501" t="s">
        <v>3262</v>
      </c>
      <c r="H222" s="502">
        <v>-51.38</v>
      </c>
      <c r="I222" s="501" t="s">
        <v>2087</v>
      </c>
      <c r="J222" s="501" t="s">
        <v>4630</v>
      </c>
      <c r="K222" s="503">
        <v>-382397</v>
      </c>
      <c r="L222" s="501" t="s">
        <v>2079</v>
      </c>
      <c r="M222" s="501" t="s">
        <v>4190</v>
      </c>
      <c r="N222" s="503">
        <v>-374232</v>
      </c>
      <c r="O222" s="503">
        <v>8165</v>
      </c>
    </row>
    <row r="223" spans="1:15" hidden="1" outlineLevel="2">
      <c r="A223" s="501" t="s">
        <v>4049</v>
      </c>
      <c r="B223" s="501" t="s">
        <v>3182</v>
      </c>
      <c r="C223" s="501" t="s">
        <v>4582</v>
      </c>
      <c r="D223" s="501" t="s">
        <v>3246</v>
      </c>
      <c r="E223" s="501" t="s">
        <v>4187</v>
      </c>
      <c r="F223" s="501" t="s">
        <v>4631</v>
      </c>
      <c r="G223" s="501" t="s">
        <v>3262</v>
      </c>
      <c r="H223" s="502">
        <v>-545</v>
      </c>
      <c r="I223" s="501" t="s">
        <v>2087</v>
      </c>
      <c r="J223" s="501" t="s">
        <v>4632</v>
      </c>
      <c r="K223" s="503">
        <v>-4056178</v>
      </c>
      <c r="L223" s="501" t="s">
        <v>2079</v>
      </c>
      <c r="M223" s="501" t="s">
        <v>4190</v>
      </c>
      <c r="N223" s="503">
        <v>-3969573</v>
      </c>
      <c r="O223" s="503">
        <v>86605</v>
      </c>
    </row>
    <row r="224" spans="1:15" hidden="1" outlineLevel="2">
      <c r="A224" s="501" t="s">
        <v>4049</v>
      </c>
      <c r="B224" s="501" t="s">
        <v>3182</v>
      </c>
      <c r="C224" s="501" t="s">
        <v>4582</v>
      </c>
      <c r="D224" s="501" t="s">
        <v>3246</v>
      </c>
      <c r="E224" s="501" t="s">
        <v>4187</v>
      </c>
      <c r="F224" s="501" t="s">
        <v>4633</v>
      </c>
      <c r="G224" s="501" t="s">
        <v>3262</v>
      </c>
      <c r="H224" s="502">
        <v>-206.33</v>
      </c>
      <c r="I224" s="501" t="s">
        <v>2087</v>
      </c>
      <c r="J224" s="501" t="s">
        <v>4634</v>
      </c>
      <c r="K224" s="503">
        <v>-1535618</v>
      </c>
      <c r="L224" s="501" t="s">
        <v>2079</v>
      </c>
      <c r="M224" s="501" t="s">
        <v>4190</v>
      </c>
      <c r="N224" s="503">
        <v>-1502829</v>
      </c>
      <c r="O224" s="503">
        <v>32789</v>
      </c>
    </row>
    <row r="225" spans="1:15" hidden="1" outlineLevel="2">
      <c r="A225" s="501" t="s">
        <v>4049</v>
      </c>
      <c r="B225" s="501" t="s">
        <v>3182</v>
      </c>
      <c r="C225" s="501" t="s">
        <v>4582</v>
      </c>
      <c r="D225" s="501" t="s">
        <v>3246</v>
      </c>
      <c r="E225" s="501" t="s">
        <v>4187</v>
      </c>
      <c r="F225" s="501" t="s">
        <v>4635</v>
      </c>
      <c r="G225" s="501" t="s">
        <v>3262</v>
      </c>
      <c r="H225" s="502">
        <v>-1470</v>
      </c>
      <c r="I225" s="501" t="s">
        <v>2087</v>
      </c>
      <c r="J225" s="501" t="s">
        <v>4636</v>
      </c>
      <c r="K225" s="503">
        <v>-10908415</v>
      </c>
      <c r="L225" s="501" t="s">
        <v>2079</v>
      </c>
      <c r="M225" s="501" t="s">
        <v>4190</v>
      </c>
      <c r="N225" s="503">
        <v>-10706921</v>
      </c>
      <c r="O225" s="503">
        <v>201494</v>
      </c>
    </row>
    <row r="226" spans="1:15" hidden="1" outlineLevel="2">
      <c r="A226" s="501" t="s">
        <v>4049</v>
      </c>
      <c r="B226" s="501" t="s">
        <v>3182</v>
      </c>
      <c r="C226" s="501" t="s">
        <v>4582</v>
      </c>
      <c r="D226" s="501" t="s">
        <v>3246</v>
      </c>
      <c r="E226" s="501" t="s">
        <v>4187</v>
      </c>
      <c r="F226" s="501" t="s">
        <v>4637</v>
      </c>
      <c r="G226" s="501" t="s">
        <v>3262</v>
      </c>
      <c r="H226" s="502">
        <v>-550</v>
      </c>
      <c r="I226" s="501" t="s">
        <v>2087</v>
      </c>
      <c r="J226" s="501" t="s">
        <v>4624</v>
      </c>
      <c r="K226" s="503">
        <v>-4081379</v>
      </c>
      <c r="L226" s="501" t="s">
        <v>2079</v>
      </c>
      <c r="M226" s="501" t="s">
        <v>4190</v>
      </c>
      <c r="N226" s="503">
        <v>-4005991</v>
      </c>
      <c r="O226" s="503">
        <v>75388</v>
      </c>
    </row>
    <row r="227" spans="1:15" hidden="1" outlineLevel="2">
      <c r="A227" s="501" t="s">
        <v>4049</v>
      </c>
      <c r="B227" s="501" t="s">
        <v>3182</v>
      </c>
      <c r="C227" s="501" t="s">
        <v>4582</v>
      </c>
      <c r="D227" s="501" t="s">
        <v>3246</v>
      </c>
      <c r="E227" s="501" t="s">
        <v>4187</v>
      </c>
      <c r="F227" s="501" t="s">
        <v>4638</v>
      </c>
      <c r="G227" s="501" t="s">
        <v>3262</v>
      </c>
      <c r="H227" s="502">
        <v>-958.18</v>
      </c>
      <c r="I227" s="501" t="s">
        <v>2087</v>
      </c>
      <c r="J227" s="501" t="s">
        <v>4639</v>
      </c>
      <c r="K227" s="503">
        <v>-7131284</v>
      </c>
      <c r="L227" s="501" t="s">
        <v>2079</v>
      </c>
      <c r="M227" s="501" t="s">
        <v>4190</v>
      </c>
      <c r="N227" s="503">
        <v>-6979019</v>
      </c>
      <c r="O227" s="503">
        <v>152265</v>
      </c>
    </row>
    <row r="228" spans="1:15" hidden="1" outlineLevel="2">
      <c r="A228" s="501" t="s">
        <v>4049</v>
      </c>
      <c r="B228" s="501" t="s">
        <v>3182</v>
      </c>
      <c r="C228" s="501" t="s">
        <v>4582</v>
      </c>
      <c r="D228" s="501" t="s">
        <v>3246</v>
      </c>
      <c r="E228" s="501" t="s">
        <v>4187</v>
      </c>
      <c r="F228" s="501" t="s">
        <v>4640</v>
      </c>
      <c r="G228" s="501" t="s">
        <v>3262</v>
      </c>
      <c r="H228" s="502">
        <v>-1178.1099999999999</v>
      </c>
      <c r="I228" s="501" t="s">
        <v>2087</v>
      </c>
      <c r="J228" s="501" t="s">
        <v>4641</v>
      </c>
      <c r="K228" s="503">
        <v>-8768119</v>
      </c>
      <c r="L228" s="501" t="s">
        <v>2079</v>
      </c>
      <c r="M228" s="501" t="s">
        <v>4190</v>
      </c>
      <c r="N228" s="503">
        <v>-8580906</v>
      </c>
      <c r="O228" s="503">
        <v>187213</v>
      </c>
    </row>
    <row r="229" spans="1:15" hidden="1" outlineLevel="2">
      <c r="A229" s="501" t="s">
        <v>4049</v>
      </c>
      <c r="B229" s="501" t="s">
        <v>3182</v>
      </c>
      <c r="C229" s="501" t="s">
        <v>4582</v>
      </c>
      <c r="D229" s="501" t="s">
        <v>3246</v>
      </c>
      <c r="E229" s="501" t="s">
        <v>4201</v>
      </c>
      <c r="F229" s="501" t="s">
        <v>4642</v>
      </c>
      <c r="G229" s="501" t="s">
        <v>3262</v>
      </c>
      <c r="H229" s="502">
        <v>-1277.8499999999999</v>
      </c>
      <c r="I229" s="501" t="s">
        <v>2087</v>
      </c>
      <c r="J229" s="501" t="s">
        <v>4643</v>
      </c>
      <c r="K229" s="503">
        <v>-9510437</v>
      </c>
      <c r="L229" s="501" t="s">
        <v>2079</v>
      </c>
      <c r="M229" s="501" t="s">
        <v>4190</v>
      </c>
      <c r="N229" s="503">
        <v>-9307374</v>
      </c>
      <c r="O229" s="503">
        <v>203063</v>
      </c>
    </row>
    <row r="230" spans="1:15" hidden="1" outlineLevel="2">
      <c r="A230" s="501" t="s">
        <v>4049</v>
      </c>
      <c r="B230" s="501" t="s">
        <v>3182</v>
      </c>
      <c r="C230" s="501" t="s">
        <v>4582</v>
      </c>
      <c r="D230" s="501" t="s">
        <v>3246</v>
      </c>
      <c r="E230" s="501" t="s">
        <v>4201</v>
      </c>
      <c r="F230" s="501" t="s">
        <v>4644</v>
      </c>
      <c r="G230" s="501" t="s">
        <v>3262</v>
      </c>
      <c r="H230" s="502">
        <v>-2800</v>
      </c>
      <c r="I230" s="501" t="s">
        <v>2087</v>
      </c>
      <c r="J230" s="501" t="s">
        <v>4492</v>
      </c>
      <c r="K230" s="503">
        <v>-20681752</v>
      </c>
      <c r="L230" s="501" t="s">
        <v>2079</v>
      </c>
      <c r="M230" s="501" t="s">
        <v>4190</v>
      </c>
      <c r="N230" s="503">
        <v>-20394136</v>
      </c>
      <c r="O230" s="503">
        <v>287616</v>
      </c>
    </row>
    <row r="231" spans="1:15" hidden="1" outlineLevel="2">
      <c r="A231" s="501" t="s">
        <v>4049</v>
      </c>
      <c r="B231" s="501" t="s">
        <v>3182</v>
      </c>
      <c r="C231" s="501" t="s">
        <v>4582</v>
      </c>
      <c r="D231" s="501" t="s">
        <v>3246</v>
      </c>
      <c r="E231" s="501" t="s">
        <v>4201</v>
      </c>
      <c r="F231" s="501" t="s">
        <v>4645</v>
      </c>
      <c r="G231" s="501" t="s">
        <v>3262</v>
      </c>
      <c r="H231" s="502">
        <v>-640</v>
      </c>
      <c r="I231" s="501" t="s">
        <v>2087</v>
      </c>
      <c r="J231" s="501" t="s">
        <v>4554</v>
      </c>
      <c r="K231" s="503">
        <v>-4763219</v>
      </c>
      <c r="L231" s="501" t="s">
        <v>2079</v>
      </c>
      <c r="M231" s="501" t="s">
        <v>4190</v>
      </c>
      <c r="N231" s="503">
        <v>-4661517</v>
      </c>
      <c r="O231" s="503">
        <v>101702</v>
      </c>
    </row>
    <row r="232" spans="1:15" hidden="1" outlineLevel="2">
      <c r="A232" s="501" t="s">
        <v>4049</v>
      </c>
      <c r="B232" s="501" t="s">
        <v>3182</v>
      </c>
      <c r="C232" s="501" t="s">
        <v>4646</v>
      </c>
      <c r="D232" s="501" t="s">
        <v>3246</v>
      </c>
      <c r="E232" s="501" t="s">
        <v>4201</v>
      </c>
      <c r="F232" s="501" t="s">
        <v>4647</v>
      </c>
      <c r="G232" s="501" t="s">
        <v>3262</v>
      </c>
      <c r="H232" s="502">
        <v>-9166</v>
      </c>
      <c r="I232" s="501" t="s">
        <v>2087</v>
      </c>
      <c r="J232" s="501" t="s">
        <v>4648</v>
      </c>
      <c r="K232" s="503">
        <v>-68426482</v>
      </c>
      <c r="L232" s="501" t="s">
        <v>2079</v>
      </c>
      <c r="M232" s="501" t="s">
        <v>4190</v>
      </c>
      <c r="N232" s="503">
        <v>-66761661</v>
      </c>
      <c r="O232" s="503">
        <v>1664821</v>
      </c>
    </row>
    <row r="233" spans="1:15" hidden="1" outlineLevel="2">
      <c r="A233" s="501" t="s">
        <v>4049</v>
      </c>
      <c r="B233" s="501" t="s">
        <v>3182</v>
      </c>
      <c r="C233" s="501" t="s">
        <v>4646</v>
      </c>
      <c r="D233" s="501" t="s">
        <v>3246</v>
      </c>
      <c r="E233" s="501" t="s">
        <v>4201</v>
      </c>
      <c r="F233" s="501" t="s">
        <v>4649</v>
      </c>
      <c r="G233" s="501" t="s">
        <v>3262</v>
      </c>
      <c r="H233" s="502">
        <v>-9166</v>
      </c>
      <c r="I233" s="501" t="s">
        <v>2087</v>
      </c>
      <c r="J233" s="501" t="s">
        <v>4547</v>
      </c>
      <c r="K233" s="503">
        <v>-68218230</v>
      </c>
      <c r="L233" s="501" t="s">
        <v>2079</v>
      </c>
      <c r="M233" s="501" t="s">
        <v>4190</v>
      </c>
      <c r="N233" s="503">
        <v>-66761661</v>
      </c>
      <c r="O233" s="503">
        <v>1456569</v>
      </c>
    </row>
    <row r="234" spans="1:15" hidden="1" outlineLevel="2">
      <c r="A234" s="501" t="s">
        <v>4049</v>
      </c>
      <c r="B234" s="501" t="s">
        <v>3182</v>
      </c>
      <c r="C234" s="501" t="s">
        <v>4650</v>
      </c>
      <c r="D234" s="501" t="s">
        <v>3246</v>
      </c>
      <c r="E234" s="501" t="s">
        <v>2884</v>
      </c>
      <c r="F234" s="501" t="s">
        <v>4651</v>
      </c>
      <c r="G234" s="501" t="s">
        <v>3262</v>
      </c>
      <c r="H234" s="502">
        <v>-4165.2</v>
      </c>
      <c r="I234" s="501" t="s">
        <v>2087</v>
      </c>
      <c r="J234" s="501" t="s">
        <v>4652</v>
      </c>
      <c r="K234" s="503">
        <v>-28692813</v>
      </c>
      <c r="L234" s="501" t="s">
        <v>2079</v>
      </c>
      <c r="M234" s="501" t="s">
        <v>4190</v>
      </c>
      <c r="N234" s="503">
        <v>-30337734</v>
      </c>
      <c r="O234" s="503">
        <v>-1644921</v>
      </c>
    </row>
    <row r="235" spans="1:15" hidden="1" outlineLevel="2">
      <c r="A235" s="501" t="s">
        <v>4049</v>
      </c>
      <c r="B235" s="501" t="s">
        <v>3182</v>
      </c>
      <c r="C235" s="501" t="s">
        <v>4653</v>
      </c>
      <c r="D235" s="501" t="s">
        <v>3246</v>
      </c>
      <c r="E235" s="501" t="s">
        <v>4187</v>
      </c>
      <c r="F235" s="501" t="s">
        <v>4654</v>
      </c>
      <c r="G235" s="501" t="s">
        <v>3262</v>
      </c>
      <c r="H235" s="502">
        <v>-1640</v>
      </c>
      <c r="I235" s="501" t="s">
        <v>2087</v>
      </c>
      <c r="J235" s="501" t="s">
        <v>4567</v>
      </c>
      <c r="K235" s="503">
        <v>-12247504</v>
      </c>
      <c r="L235" s="501" t="s">
        <v>2079</v>
      </c>
      <c r="M235" s="501" t="s">
        <v>4190</v>
      </c>
      <c r="N235" s="503">
        <v>-11945137</v>
      </c>
      <c r="O235" s="503">
        <v>302367</v>
      </c>
    </row>
    <row r="236" spans="1:15" hidden="1" outlineLevel="2">
      <c r="A236" s="501" t="s">
        <v>4049</v>
      </c>
      <c r="B236" s="501" t="s">
        <v>3182</v>
      </c>
      <c r="C236" s="501" t="s">
        <v>4653</v>
      </c>
      <c r="D236" s="501" t="s">
        <v>3246</v>
      </c>
      <c r="E236" s="501" t="s">
        <v>4187</v>
      </c>
      <c r="F236" s="501" t="s">
        <v>4655</v>
      </c>
      <c r="G236" s="501" t="s">
        <v>3262</v>
      </c>
      <c r="H236" s="502">
        <v>-2767.5</v>
      </c>
      <c r="I236" s="501" t="s">
        <v>2087</v>
      </c>
      <c r="J236" s="501" t="s">
        <v>4656</v>
      </c>
      <c r="K236" s="503">
        <v>-20667662</v>
      </c>
      <c r="L236" s="501" t="s">
        <v>2079</v>
      </c>
      <c r="M236" s="501" t="s">
        <v>4190</v>
      </c>
      <c r="N236" s="503">
        <v>-20157418</v>
      </c>
      <c r="O236" s="503">
        <v>510244</v>
      </c>
    </row>
    <row r="237" spans="1:15" hidden="1" outlineLevel="2">
      <c r="A237" s="501" t="s">
        <v>4049</v>
      </c>
      <c r="B237" s="501" t="s">
        <v>3182</v>
      </c>
      <c r="C237" s="501" t="s">
        <v>4653</v>
      </c>
      <c r="D237" s="501" t="s">
        <v>3246</v>
      </c>
      <c r="E237" s="501" t="s">
        <v>4187</v>
      </c>
      <c r="F237" s="501" t="s">
        <v>4657</v>
      </c>
      <c r="G237" s="501" t="s">
        <v>3262</v>
      </c>
      <c r="H237" s="502">
        <v>-338.25</v>
      </c>
      <c r="I237" s="501" t="s">
        <v>2087</v>
      </c>
      <c r="J237" s="501" t="s">
        <v>4658</v>
      </c>
      <c r="K237" s="503">
        <v>-2526048</v>
      </c>
      <c r="L237" s="501" t="s">
        <v>2079</v>
      </c>
      <c r="M237" s="501" t="s">
        <v>4190</v>
      </c>
      <c r="N237" s="503">
        <v>-2463684</v>
      </c>
      <c r="O237" s="503">
        <v>62364</v>
      </c>
    </row>
    <row r="238" spans="1:15" hidden="1" outlineLevel="2">
      <c r="A238" s="501" t="s">
        <v>4049</v>
      </c>
      <c r="B238" s="501" t="s">
        <v>3182</v>
      </c>
      <c r="C238" s="501" t="s">
        <v>4653</v>
      </c>
      <c r="D238" s="501" t="s">
        <v>3246</v>
      </c>
      <c r="E238" s="501" t="s">
        <v>4201</v>
      </c>
      <c r="F238" s="501" t="s">
        <v>4659</v>
      </c>
      <c r="G238" s="501" t="s">
        <v>3262</v>
      </c>
      <c r="H238" s="502">
        <v>-358.75</v>
      </c>
      <c r="I238" s="501" t="s">
        <v>2087</v>
      </c>
      <c r="J238" s="501" t="s">
        <v>4660</v>
      </c>
      <c r="K238" s="503">
        <v>-2635658</v>
      </c>
      <c r="L238" s="501" t="s">
        <v>2079</v>
      </c>
      <c r="M238" s="501" t="s">
        <v>4190</v>
      </c>
      <c r="N238" s="503">
        <v>-2612999</v>
      </c>
      <c r="O238" s="503">
        <v>22659</v>
      </c>
    </row>
    <row r="239" spans="1:15" hidden="1" outlineLevel="2">
      <c r="A239" s="501" t="s">
        <v>4049</v>
      </c>
      <c r="B239" s="501" t="s">
        <v>3182</v>
      </c>
      <c r="C239" s="501" t="s">
        <v>4653</v>
      </c>
      <c r="D239" s="501" t="s">
        <v>3246</v>
      </c>
      <c r="E239" s="501" t="s">
        <v>4201</v>
      </c>
      <c r="F239" s="501" t="s">
        <v>4661</v>
      </c>
      <c r="G239" s="501" t="s">
        <v>3262</v>
      </c>
      <c r="H239" s="502">
        <v>-1535</v>
      </c>
      <c r="I239" s="501" t="s">
        <v>2087</v>
      </c>
      <c r="J239" s="501" t="s">
        <v>4662</v>
      </c>
      <c r="K239" s="503">
        <v>-11338032</v>
      </c>
      <c r="L239" s="501" t="s">
        <v>2079</v>
      </c>
      <c r="M239" s="501" t="s">
        <v>4190</v>
      </c>
      <c r="N239" s="503">
        <v>-11180357</v>
      </c>
      <c r="O239" s="503">
        <v>157675</v>
      </c>
    </row>
    <row r="240" spans="1:15" hidden="1" outlineLevel="2">
      <c r="A240" s="501" t="s">
        <v>4049</v>
      </c>
      <c r="B240" s="501" t="s">
        <v>3182</v>
      </c>
      <c r="C240" s="501" t="s">
        <v>4653</v>
      </c>
      <c r="D240" s="501" t="s">
        <v>3246</v>
      </c>
      <c r="E240" s="501" t="s">
        <v>4187</v>
      </c>
      <c r="F240" s="501" t="s">
        <v>4663</v>
      </c>
      <c r="G240" s="501" t="s">
        <v>3262</v>
      </c>
      <c r="H240" s="502">
        <v>-307.5</v>
      </c>
      <c r="I240" s="501" t="s">
        <v>2087</v>
      </c>
      <c r="J240" s="501" t="s">
        <v>4664</v>
      </c>
      <c r="K240" s="503">
        <v>-2281387</v>
      </c>
      <c r="L240" s="501" t="s">
        <v>2079</v>
      </c>
      <c r="M240" s="501" t="s">
        <v>4190</v>
      </c>
      <c r="N240" s="503">
        <v>-2239713</v>
      </c>
      <c r="O240" s="503">
        <v>41674</v>
      </c>
    </row>
    <row r="241" spans="1:15" hidden="1" outlineLevel="2">
      <c r="A241" s="501" t="s">
        <v>4049</v>
      </c>
      <c r="B241" s="501" t="s">
        <v>3182</v>
      </c>
      <c r="C241" s="501" t="s">
        <v>4653</v>
      </c>
      <c r="D241" s="501" t="s">
        <v>3246</v>
      </c>
      <c r="E241" s="501" t="s">
        <v>4187</v>
      </c>
      <c r="F241" s="501" t="s">
        <v>4665</v>
      </c>
      <c r="G241" s="501" t="s">
        <v>3262</v>
      </c>
      <c r="H241" s="502">
        <v>-471.5</v>
      </c>
      <c r="I241" s="501" t="s">
        <v>2087</v>
      </c>
      <c r="J241" s="501" t="s">
        <v>4666</v>
      </c>
      <c r="K241" s="503">
        <v>-3482659</v>
      </c>
      <c r="L241" s="501" t="s">
        <v>2079</v>
      </c>
      <c r="M241" s="501" t="s">
        <v>4190</v>
      </c>
      <c r="N241" s="503">
        <v>-3434227</v>
      </c>
      <c r="O241" s="503">
        <v>48432</v>
      </c>
    </row>
    <row r="242" spans="1:15" hidden="1" outlineLevel="2">
      <c r="A242" s="501" t="s">
        <v>4049</v>
      </c>
      <c r="B242" s="501" t="s">
        <v>3182</v>
      </c>
      <c r="C242" s="501" t="s">
        <v>4667</v>
      </c>
      <c r="D242" s="501" t="s">
        <v>3246</v>
      </c>
      <c r="E242" s="501" t="s">
        <v>4187</v>
      </c>
      <c r="F242" s="501" t="s">
        <v>4668</v>
      </c>
      <c r="G242" s="501" t="s">
        <v>3262</v>
      </c>
      <c r="H242" s="502">
        <v>-14850</v>
      </c>
      <c r="I242" s="501" t="s">
        <v>2087</v>
      </c>
      <c r="J242" s="501" t="s">
        <v>4213</v>
      </c>
      <c r="K242" s="503">
        <v>-109195020</v>
      </c>
      <c r="L242" s="501" t="s">
        <v>2079</v>
      </c>
      <c r="M242" s="501" t="s">
        <v>4190</v>
      </c>
      <c r="N242" s="503">
        <v>-108161757</v>
      </c>
      <c r="O242" s="503">
        <v>1033263</v>
      </c>
    </row>
    <row r="243" spans="1:15" hidden="1" outlineLevel="2">
      <c r="A243" s="501" t="s">
        <v>4049</v>
      </c>
      <c r="B243" s="501" t="s">
        <v>3182</v>
      </c>
      <c r="C243" s="501" t="s">
        <v>4667</v>
      </c>
      <c r="D243" s="501" t="s">
        <v>3246</v>
      </c>
      <c r="E243" s="501" t="s">
        <v>4187</v>
      </c>
      <c r="F243" s="501" t="s">
        <v>4669</v>
      </c>
      <c r="G243" s="501" t="s">
        <v>3262</v>
      </c>
      <c r="H243" s="502">
        <v>-1020</v>
      </c>
      <c r="I243" s="501" t="s">
        <v>2087</v>
      </c>
      <c r="J243" s="501" t="s">
        <v>3710</v>
      </c>
      <c r="K243" s="503">
        <v>-7588290</v>
      </c>
      <c r="L243" s="501" t="s">
        <v>2079</v>
      </c>
      <c r="M243" s="501" t="s">
        <v>4190</v>
      </c>
      <c r="N243" s="503">
        <v>-7429292</v>
      </c>
      <c r="O243" s="503">
        <v>158998</v>
      </c>
    </row>
    <row r="244" spans="1:15" hidden="1" outlineLevel="2">
      <c r="A244" s="501" t="s">
        <v>4049</v>
      </c>
      <c r="B244" s="501" t="s">
        <v>3182</v>
      </c>
      <c r="C244" s="501" t="s">
        <v>4667</v>
      </c>
      <c r="D244" s="501" t="s">
        <v>3246</v>
      </c>
      <c r="E244" s="501" t="s">
        <v>4187</v>
      </c>
      <c r="F244" s="501" t="s">
        <v>4670</v>
      </c>
      <c r="G244" s="501" t="s">
        <v>3262</v>
      </c>
      <c r="H244" s="502">
        <v>-515</v>
      </c>
      <c r="I244" s="501" t="s">
        <v>2087</v>
      </c>
      <c r="J244" s="501" t="s">
        <v>4671</v>
      </c>
      <c r="K244" s="503">
        <v>-3831342</v>
      </c>
      <c r="L244" s="501" t="s">
        <v>2079</v>
      </c>
      <c r="M244" s="501" t="s">
        <v>4190</v>
      </c>
      <c r="N244" s="503">
        <v>-3751064</v>
      </c>
      <c r="O244" s="503">
        <v>80278</v>
      </c>
    </row>
    <row r="245" spans="1:15" hidden="1" outlineLevel="2">
      <c r="A245" s="501" t="s">
        <v>4049</v>
      </c>
      <c r="B245" s="501" t="s">
        <v>3182</v>
      </c>
      <c r="C245" s="501" t="s">
        <v>4667</v>
      </c>
      <c r="D245" s="501" t="s">
        <v>3246</v>
      </c>
      <c r="E245" s="501" t="s">
        <v>4187</v>
      </c>
      <c r="F245" s="501" t="s">
        <v>4672</v>
      </c>
      <c r="G245" s="501" t="s">
        <v>3262</v>
      </c>
      <c r="H245" s="502">
        <v>-8470</v>
      </c>
      <c r="I245" s="501" t="s">
        <v>2087</v>
      </c>
      <c r="J245" s="501" t="s">
        <v>4673</v>
      </c>
      <c r="K245" s="503">
        <v>-63253875</v>
      </c>
      <c r="L245" s="501" t="s">
        <v>2079</v>
      </c>
      <c r="M245" s="501" t="s">
        <v>4190</v>
      </c>
      <c r="N245" s="503">
        <v>-61692261</v>
      </c>
      <c r="O245" s="503">
        <v>1561614</v>
      </c>
    </row>
    <row r="246" spans="1:15" hidden="1" outlineLevel="2">
      <c r="A246" s="501" t="s">
        <v>4049</v>
      </c>
      <c r="B246" s="501" t="s">
        <v>3182</v>
      </c>
      <c r="C246" s="501" t="s">
        <v>4667</v>
      </c>
      <c r="D246" s="501" t="s">
        <v>3246</v>
      </c>
      <c r="E246" s="501" t="s">
        <v>4187</v>
      </c>
      <c r="F246" s="501" t="s">
        <v>4674</v>
      </c>
      <c r="G246" s="501" t="s">
        <v>3262</v>
      </c>
      <c r="H246" s="502">
        <v>-6456</v>
      </c>
      <c r="I246" s="501" t="s">
        <v>2087</v>
      </c>
      <c r="J246" s="501" t="s">
        <v>3710</v>
      </c>
      <c r="K246" s="503">
        <v>-48029412</v>
      </c>
      <c r="L246" s="501" t="s">
        <v>2079</v>
      </c>
      <c r="M246" s="501" t="s">
        <v>4190</v>
      </c>
      <c r="N246" s="503">
        <v>-47023051</v>
      </c>
      <c r="O246" s="503">
        <v>1006361</v>
      </c>
    </row>
    <row r="247" spans="1:15" hidden="1" outlineLevel="2">
      <c r="A247" s="501" t="s">
        <v>4049</v>
      </c>
      <c r="B247" s="501" t="s">
        <v>3182</v>
      </c>
      <c r="C247" s="501" t="s">
        <v>4675</v>
      </c>
      <c r="D247" s="501" t="s">
        <v>3246</v>
      </c>
      <c r="E247" s="501" t="s">
        <v>2884</v>
      </c>
      <c r="F247" s="501" t="s">
        <v>4676</v>
      </c>
      <c r="G247" s="501" t="s">
        <v>3262</v>
      </c>
      <c r="H247" s="502">
        <v>-558</v>
      </c>
      <c r="I247" s="501" t="s">
        <v>2087</v>
      </c>
      <c r="J247" s="501" t="s">
        <v>4677</v>
      </c>
      <c r="K247" s="503">
        <v>-3848359</v>
      </c>
      <c r="L247" s="501" t="s">
        <v>2079</v>
      </c>
      <c r="M247" s="501" t="s">
        <v>4190</v>
      </c>
      <c r="N247" s="503">
        <v>-4064260</v>
      </c>
      <c r="O247" s="503">
        <v>-215901</v>
      </c>
    </row>
    <row r="248" spans="1:15" hidden="1" outlineLevel="2">
      <c r="A248" s="501" t="s">
        <v>4049</v>
      </c>
      <c r="B248" s="501" t="s">
        <v>3182</v>
      </c>
      <c r="C248" s="501" t="s">
        <v>4678</v>
      </c>
      <c r="D248" s="501" t="s">
        <v>3246</v>
      </c>
      <c r="E248" s="501" t="s">
        <v>4187</v>
      </c>
      <c r="F248" s="501" t="s">
        <v>4679</v>
      </c>
      <c r="G248" s="501" t="s">
        <v>3262</v>
      </c>
      <c r="H248" s="502">
        <v>-3496</v>
      </c>
      <c r="I248" s="501" t="s">
        <v>2087</v>
      </c>
      <c r="J248" s="501" t="s">
        <v>4680</v>
      </c>
      <c r="K248" s="503">
        <v>-25822645</v>
      </c>
      <c r="L248" s="501" t="s">
        <v>2079</v>
      </c>
      <c r="M248" s="501" t="s">
        <v>4190</v>
      </c>
      <c r="N248" s="503">
        <v>-25463536</v>
      </c>
      <c r="O248" s="503">
        <v>359109</v>
      </c>
    </row>
    <row r="249" spans="1:15" hidden="1" outlineLevel="2">
      <c r="A249" s="501" t="s">
        <v>4049</v>
      </c>
      <c r="B249" s="501" t="s">
        <v>3182</v>
      </c>
      <c r="C249" s="501" t="s">
        <v>4681</v>
      </c>
      <c r="D249" s="501" t="s">
        <v>3246</v>
      </c>
      <c r="E249" s="501" t="s">
        <v>4187</v>
      </c>
      <c r="F249" s="501" t="s">
        <v>4682</v>
      </c>
      <c r="G249" s="501" t="s">
        <v>3262</v>
      </c>
      <c r="H249" s="502">
        <v>-4457.97</v>
      </c>
      <c r="I249" s="501" t="s">
        <v>2087</v>
      </c>
      <c r="J249" s="501" t="s">
        <v>4683</v>
      </c>
      <c r="K249" s="503">
        <v>-32686148</v>
      </c>
      <c r="L249" s="501" t="s">
        <v>2079</v>
      </c>
      <c r="M249" s="501" t="s">
        <v>4190</v>
      </c>
      <c r="N249" s="503">
        <v>-32470159</v>
      </c>
      <c r="O249" s="503">
        <v>215989</v>
      </c>
    </row>
    <row r="250" spans="1:15" hidden="1" outlineLevel="2">
      <c r="A250" s="501" t="s">
        <v>4049</v>
      </c>
      <c r="B250" s="501" t="s">
        <v>3182</v>
      </c>
      <c r="C250" s="501" t="s">
        <v>4684</v>
      </c>
      <c r="D250" s="501" t="s">
        <v>3246</v>
      </c>
      <c r="E250" s="501" t="s">
        <v>4187</v>
      </c>
      <c r="F250" s="501" t="s">
        <v>4685</v>
      </c>
      <c r="G250" s="501" t="s">
        <v>3262</v>
      </c>
      <c r="H250" s="502">
        <v>-8106.44</v>
      </c>
      <c r="I250" s="501" t="s">
        <v>2087</v>
      </c>
      <c r="J250" s="501" t="s">
        <v>4686</v>
      </c>
      <c r="K250" s="503">
        <v>-60332422</v>
      </c>
      <c r="L250" s="501" t="s">
        <v>2079</v>
      </c>
      <c r="M250" s="501" t="s">
        <v>4190</v>
      </c>
      <c r="N250" s="503">
        <v>-59044229</v>
      </c>
      <c r="O250" s="503">
        <v>1288193</v>
      </c>
    </row>
    <row r="251" spans="1:15" hidden="1" outlineLevel="2">
      <c r="A251" s="501" t="s">
        <v>4049</v>
      </c>
      <c r="B251" s="501" t="s">
        <v>3182</v>
      </c>
      <c r="C251" s="501" t="s">
        <v>4687</v>
      </c>
      <c r="D251" s="501" t="s">
        <v>3246</v>
      </c>
      <c r="E251" s="501" t="s">
        <v>4201</v>
      </c>
      <c r="F251" s="501" t="s">
        <v>4688</v>
      </c>
      <c r="G251" s="501" t="s">
        <v>3262</v>
      </c>
      <c r="H251" s="502">
        <v>-762</v>
      </c>
      <c r="I251" s="501" t="s">
        <v>2087</v>
      </c>
      <c r="J251" s="501" t="s">
        <v>4689</v>
      </c>
      <c r="K251" s="503">
        <v>-5697588</v>
      </c>
      <c r="L251" s="501" t="s">
        <v>2079</v>
      </c>
      <c r="M251" s="501" t="s">
        <v>4190</v>
      </c>
      <c r="N251" s="503">
        <v>-5550118</v>
      </c>
      <c r="O251" s="503">
        <v>147470</v>
      </c>
    </row>
    <row r="252" spans="1:15" hidden="1" outlineLevel="2">
      <c r="A252" s="501" t="s">
        <v>4049</v>
      </c>
      <c r="B252" s="501" t="s">
        <v>3182</v>
      </c>
      <c r="C252" s="501" t="s">
        <v>4687</v>
      </c>
      <c r="D252" s="501" t="s">
        <v>3246</v>
      </c>
      <c r="E252" s="501" t="s">
        <v>4201</v>
      </c>
      <c r="F252" s="501" t="s">
        <v>4690</v>
      </c>
      <c r="G252" s="501" t="s">
        <v>3262</v>
      </c>
      <c r="H252" s="502">
        <v>-762</v>
      </c>
      <c r="I252" s="501" t="s">
        <v>2087</v>
      </c>
      <c r="J252" s="501" t="s">
        <v>4691</v>
      </c>
      <c r="K252" s="503">
        <v>-5653385</v>
      </c>
      <c r="L252" s="501" t="s">
        <v>2079</v>
      </c>
      <c r="M252" s="501" t="s">
        <v>4190</v>
      </c>
      <c r="N252" s="503">
        <v>-5550118</v>
      </c>
      <c r="O252" s="503">
        <v>103267</v>
      </c>
    </row>
    <row r="253" spans="1:15" hidden="1" outlineLevel="2">
      <c r="A253" s="501" t="s">
        <v>4049</v>
      </c>
      <c r="B253" s="501" t="s">
        <v>3182</v>
      </c>
      <c r="C253" s="501" t="s">
        <v>4687</v>
      </c>
      <c r="D253" s="501" t="s">
        <v>3246</v>
      </c>
      <c r="E253" s="501" t="s">
        <v>4201</v>
      </c>
      <c r="F253" s="501" t="s">
        <v>4692</v>
      </c>
      <c r="G253" s="501" t="s">
        <v>3262</v>
      </c>
      <c r="H253" s="502">
        <v>-240</v>
      </c>
      <c r="I253" s="501" t="s">
        <v>2087</v>
      </c>
      <c r="J253" s="501" t="s">
        <v>4693</v>
      </c>
      <c r="K253" s="503">
        <v>-1780594</v>
      </c>
      <c r="L253" s="501" t="s">
        <v>2079</v>
      </c>
      <c r="M253" s="501" t="s">
        <v>4190</v>
      </c>
      <c r="N253" s="503">
        <v>-1748069</v>
      </c>
      <c r="O253" s="503">
        <v>32525</v>
      </c>
    </row>
    <row r="254" spans="1:15" hidden="1" outlineLevel="2">
      <c r="A254" s="501" t="s">
        <v>4049</v>
      </c>
      <c r="B254" s="501" t="s">
        <v>3182</v>
      </c>
      <c r="C254" s="501" t="s">
        <v>4694</v>
      </c>
      <c r="D254" s="501" t="s">
        <v>3246</v>
      </c>
      <c r="E254" s="501" t="s">
        <v>4187</v>
      </c>
      <c r="F254" s="501" t="s">
        <v>4695</v>
      </c>
      <c r="G254" s="501" t="s">
        <v>3262</v>
      </c>
      <c r="H254" s="502">
        <v>-490</v>
      </c>
      <c r="I254" s="501" t="s">
        <v>2087</v>
      </c>
      <c r="J254" s="501" t="s">
        <v>4696</v>
      </c>
      <c r="K254" s="503">
        <v>-3566675</v>
      </c>
      <c r="L254" s="501" t="s">
        <v>2079</v>
      </c>
      <c r="M254" s="501" t="s">
        <v>4190</v>
      </c>
      <c r="N254" s="503">
        <v>-3568974</v>
      </c>
      <c r="O254" s="503">
        <v>-2299</v>
      </c>
    </row>
    <row r="255" spans="1:15" hidden="1" outlineLevel="2">
      <c r="A255" s="501" t="s">
        <v>4049</v>
      </c>
      <c r="B255" s="501" t="s">
        <v>3182</v>
      </c>
      <c r="C255" s="501" t="s">
        <v>4694</v>
      </c>
      <c r="D255" s="501" t="s">
        <v>3246</v>
      </c>
      <c r="E255" s="501" t="s">
        <v>4201</v>
      </c>
      <c r="F255" s="501" t="s">
        <v>4697</v>
      </c>
      <c r="G255" s="501" t="s">
        <v>3262</v>
      </c>
      <c r="H255" s="502">
        <v>-4900</v>
      </c>
      <c r="I255" s="501" t="s">
        <v>2087</v>
      </c>
      <c r="J255" s="501" t="s">
        <v>4698</v>
      </c>
      <c r="K255" s="503">
        <v>-35666757</v>
      </c>
      <c r="L255" s="501" t="s">
        <v>2079</v>
      </c>
      <c r="M255" s="501" t="s">
        <v>4190</v>
      </c>
      <c r="N255" s="503">
        <v>-35689738</v>
      </c>
      <c r="O255" s="503">
        <v>-22981</v>
      </c>
    </row>
    <row r="256" spans="1:15" hidden="1" outlineLevel="2">
      <c r="A256" s="501" t="s">
        <v>4049</v>
      </c>
      <c r="B256" s="501" t="s">
        <v>3182</v>
      </c>
      <c r="C256" s="501" t="s">
        <v>4699</v>
      </c>
      <c r="D256" s="501" t="s">
        <v>3246</v>
      </c>
      <c r="E256" s="501" t="s">
        <v>4187</v>
      </c>
      <c r="F256" s="501" t="s">
        <v>4700</v>
      </c>
      <c r="G256" s="501" t="s">
        <v>3262</v>
      </c>
      <c r="H256" s="502">
        <v>-891</v>
      </c>
      <c r="I256" s="501" t="s">
        <v>2087</v>
      </c>
      <c r="J256" s="501" t="s">
        <v>4701</v>
      </c>
      <c r="K256" s="503">
        <v>-6624959</v>
      </c>
      <c r="L256" s="501" t="s">
        <v>2079</v>
      </c>
      <c r="M256" s="501" t="s">
        <v>4190</v>
      </c>
      <c r="N256" s="503">
        <v>-6489705</v>
      </c>
      <c r="O256" s="503">
        <v>135254</v>
      </c>
    </row>
    <row r="257" spans="1:15" hidden="1" outlineLevel="2">
      <c r="A257" s="501" t="s">
        <v>4049</v>
      </c>
      <c r="B257" s="501" t="s">
        <v>3182</v>
      </c>
      <c r="C257" s="501" t="s">
        <v>4702</v>
      </c>
      <c r="D257" s="501" t="s">
        <v>3246</v>
      </c>
      <c r="E257" s="501" t="s">
        <v>4187</v>
      </c>
      <c r="F257" s="501" t="s">
        <v>4703</v>
      </c>
      <c r="G257" s="501" t="s">
        <v>3262</v>
      </c>
      <c r="H257" s="502">
        <v>-1636</v>
      </c>
      <c r="I257" s="501" t="s">
        <v>2087</v>
      </c>
      <c r="J257" s="501" t="s">
        <v>4373</v>
      </c>
      <c r="K257" s="503">
        <v>-12213149</v>
      </c>
      <c r="L257" s="501" t="s">
        <v>2079</v>
      </c>
      <c r="M257" s="501" t="s">
        <v>4190</v>
      </c>
      <c r="N257" s="503">
        <v>-11916002</v>
      </c>
      <c r="O257" s="503">
        <v>297147</v>
      </c>
    </row>
    <row r="258" spans="1:15" hidden="1" outlineLevel="2">
      <c r="A258" s="501" t="s">
        <v>4049</v>
      </c>
      <c r="B258" s="501" t="s">
        <v>3182</v>
      </c>
      <c r="C258" s="501" t="s">
        <v>4702</v>
      </c>
      <c r="D258" s="501" t="s">
        <v>3246</v>
      </c>
      <c r="E258" s="501" t="s">
        <v>4187</v>
      </c>
      <c r="F258" s="501" t="s">
        <v>4704</v>
      </c>
      <c r="G258" s="501" t="s">
        <v>3262</v>
      </c>
      <c r="H258" s="502">
        <v>-18417</v>
      </c>
      <c r="I258" s="501" t="s">
        <v>2087</v>
      </c>
      <c r="J258" s="501" t="s">
        <v>4705</v>
      </c>
      <c r="K258" s="503">
        <v>-137183444</v>
      </c>
      <c r="L258" s="501" t="s">
        <v>2079</v>
      </c>
      <c r="M258" s="501" t="s">
        <v>4190</v>
      </c>
      <c r="N258" s="503">
        <v>-134142430</v>
      </c>
      <c r="O258" s="503">
        <v>3041014</v>
      </c>
    </row>
    <row r="259" spans="1:15" hidden="1" outlineLevel="2">
      <c r="A259" s="501" t="s">
        <v>4049</v>
      </c>
      <c r="B259" s="501" t="s">
        <v>3182</v>
      </c>
      <c r="C259" s="501" t="s">
        <v>4702</v>
      </c>
      <c r="D259" s="501" t="s">
        <v>3246</v>
      </c>
      <c r="E259" s="501" t="s">
        <v>4201</v>
      </c>
      <c r="F259" s="501" t="s">
        <v>4706</v>
      </c>
      <c r="G259" s="501" t="s">
        <v>3262</v>
      </c>
      <c r="H259" s="502">
        <v>-2767</v>
      </c>
      <c r="I259" s="501" t="s">
        <v>2087</v>
      </c>
      <c r="J259" s="501" t="s">
        <v>4707</v>
      </c>
      <c r="K259" s="503">
        <v>-20595666</v>
      </c>
      <c r="L259" s="501" t="s">
        <v>2079</v>
      </c>
      <c r="M259" s="501" t="s">
        <v>4190</v>
      </c>
      <c r="N259" s="503">
        <v>-20153777</v>
      </c>
      <c r="O259" s="503">
        <v>441889</v>
      </c>
    </row>
    <row r="260" spans="1:15" hidden="1" outlineLevel="2">
      <c r="A260" s="501" t="s">
        <v>4049</v>
      </c>
      <c r="B260" s="501" t="s">
        <v>3182</v>
      </c>
      <c r="C260" s="501" t="s">
        <v>4702</v>
      </c>
      <c r="D260" s="501" t="s">
        <v>3246</v>
      </c>
      <c r="E260" s="501" t="s">
        <v>4201</v>
      </c>
      <c r="F260" s="501" t="s">
        <v>4708</v>
      </c>
      <c r="G260" s="501" t="s">
        <v>3262</v>
      </c>
      <c r="H260" s="502">
        <v>-3888</v>
      </c>
      <c r="I260" s="501" t="s">
        <v>2087</v>
      </c>
      <c r="J260" s="501" t="s">
        <v>4373</v>
      </c>
      <c r="K260" s="503">
        <v>-29024892</v>
      </c>
      <c r="L260" s="501" t="s">
        <v>2079</v>
      </c>
      <c r="M260" s="501" t="s">
        <v>4190</v>
      </c>
      <c r="N260" s="503">
        <v>-28318715</v>
      </c>
      <c r="O260" s="503">
        <v>706177</v>
      </c>
    </row>
    <row r="261" spans="1:15" hidden="1" outlineLevel="2">
      <c r="A261" s="501" t="s">
        <v>4049</v>
      </c>
      <c r="B261" s="501" t="s">
        <v>3182</v>
      </c>
      <c r="C261" s="501" t="s">
        <v>4702</v>
      </c>
      <c r="D261" s="501" t="s">
        <v>3246</v>
      </c>
      <c r="E261" s="501" t="s">
        <v>4201</v>
      </c>
      <c r="F261" s="501" t="s">
        <v>4709</v>
      </c>
      <c r="G261" s="501" t="s">
        <v>3262</v>
      </c>
      <c r="H261" s="502">
        <v>-1168</v>
      </c>
      <c r="I261" s="501" t="s">
        <v>2087</v>
      </c>
      <c r="J261" s="501" t="s">
        <v>4710</v>
      </c>
      <c r="K261" s="503">
        <v>-8684571</v>
      </c>
      <c r="L261" s="501" t="s">
        <v>2079</v>
      </c>
      <c r="M261" s="501" t="s">
        <v>4190</v>
      </c>
      <c r="N261" s="503">
        <v>-8507268</v>
      </c>
      <c r="O261" s="503">
        <v>177303</v>
      </c>
    </row>
    <row r="262" spans="1:15" hidden="1" outlineLevel="2">
      <c r="A262" s="501" t="s">
        <v>4049</v>
      </c>
      <c r="B262" s="501" t="s">
        <v>3182</v>
      </c>
      <c r="C262" s="501" t="s">
        <v>4711</v>
      </c>
      <c r="D262" s="501" t="s">
        <v>3246</v>
      </c>
      <c r="E262" s="501" t="s">
        <v>4187</v>
      </c>
      <c r="F262" s="501" t="s">
        <v>4712</v>
      </c>
      <c r="G262" s="501" t="s">
        <v>3262</v>
      </c>
      <c r="H262" s="502">
        <v>-2250</v>
      </c>
      <c r="I262" s="501" t="s">
        <v>2087</v>
      </c>
      <c r="J262" s="501" t="s">
        <v>4713</v>
      </c>
      <c r="K262" s="503">
        <v>-16823587</v>
      </c>
      <c r="L262" s="501" t="s">
        <v>2079</v>
      </c>
      <c r="M262" s="501" t="s">
        <v>4190</v>
      </c>
      <c r="N262" s="503">
        <v>-16388145</v>
      </c>
      <c r="O262" s="503">
        <v>435442</v>
      </c>
    </row>
    <row r="263" spans="1:15" hidden="1" outlineLevel="2">
      <c r="A263" s="501" t="s">
        <v>4049</v>
      </c>
      <c r="B263" s="501" t="s">
        <v>3182</v>
      </c>
      <c r="C263" s="501" t="s">
        <v>4711</v>
      </c>
      <c r="D263" s="501" t="s">
        <v>3246</v>
      </c>
      <c r="E263" s="501" t="s">
        <v>4187</v>
      </c>
      <c r="F263" s="501" t="s">
        <v>4714</v>
      </c>
      <c r="G263" s="501" t="s">
        <v>3262</v>
      </c>
      <c r="H263" s="502">
        <v>-1125</v>
      </c>
      <c r="I263" s="501" t="s">
        <v>2087</v>
      </c>
      <c r="J263" s="501" t="s">
        <v>4715</v>
      </c>
      <c r="K263" s="503">
        <v>-8411794</v>
      </c>
      <c r="L263" s="501" t="s">
        <v>2079</v>
      </c>
      <c r="M263" s="501" t="s">
        <v>4190</v>
      </c>
      <c r="N263" s="503">
        <v>-8194073</v>
      </c>
      <c r="O263" s="503">
        <v>217721</v>
      </c>
    </row>
    <row r="264" spans="1:15" hidden="1" outlineLevel="2">
      <c r="A264" s="501" t="s">
        <v>4049</v>
      </c>
      <c r="B264" s="501" t="s">
        <v>3182</v>
      </c>
      <c r="C264" s="501" t="s">
        <v>4716</v>
      </c>
      <c r="D264" s="501" t="s">
        <v>3246</v>
      </c>
      <c r="E264" s="501" t="s">
        <v>4187</v>
      </c>
      <c r="F264" s="501" t="s">
        <v>4717</v>
      </c>
      <c r="G264" s="501" t="s">
        <v>3262</v>
      </c>
      <c r="H264" s="502">
        <v>-115</v>
      </c>
      <c r="I264" s="501" t="s">
        <v>2087</v>
      </c>
      <c r="J264" s="501" t="s">
        <v>4718</v>
      </c>
      <c r="K264" s="503">
        <v>-859872</v>
      </c>
      <c r="L264" s="501" t="s">
        <v>2079</v>
      </c>
      <c r="M264" s="501" t="s">
        <v>4190</v>
      </c>
      <c r="N264" s="503">
        <v>-837616</v>
      </c>
      <c r="O264" s="503">
        <v>22256</v>
      </c>
    </row>
    <row r="265" spans="1:15" hidden="1" outlineLevel="2">
      <c r="A265" s="501" t="s">
        <v>4049</v>
      </c>
      <c r="B265" s="501" t="s">
        <v>3182</v>
      </c>
      <c r="C265" s="501" t="s">
        <v>4716</v>
      </c>
      <c r="D265" s="501" t="s">
        <v>3246</v>
      </c>
      <c r="E265" s="501" t="s">
        <v>4187</v>
      </c>
      <c r="F265" s="501" t="s">
        <v>4719</v>
      </c>
      <c r="G265" s="501" t="s">
        <v>3262</v>
      </c>
      <c r="H265" s="502">
        <v>-248</v>
      </c>
      <c r="I265" s="501" t="s">
        <v>2087</v>
      </c>
      <c r="J265" s="501" t="s">
        <v>4373</v>
      </c>
      <c r="K265" s="503">
        <v>-1851382</v>
      </c>
      <c r="L265" s="501" t="s">
        <v>2079</v>
      </c>
      <c r="M265" s="501" t="s">
        <v>4190</v>
      </c>
      <c r="N265" s="503">
        <v>-1806338</v>
      </c>
      <c r="O265" s="503">
        <v>45044</v>
      </c>
    </row>
    <row r="266" spans="1:15" hidden="1" outlineLevel="2">
      <c r="A266" s="501" t="s">
        <v>4049</v>
      </c>
      <c r="B266" s="501" t="s">
        <v>3182</v>
      </c>
      <c r="C266" s="501" t="s">
        <v>4716</v>
      </c>
      <c r="D266" s="501" t="s">
        <v>3246</v>
      </c>
      <c r="E266" s="501" t="s">
        <v>4187</v>
      </c>
      <c r="F266" s="501" t="s">
        <v>4720</v>
      </c>
      <c r="G266" s="501" t="s">
        <v>3262</v>
      </c>
      <c r="H266" s="502">
        <v>-139</v>
      </c>
      <c r="I266" s="501" t="s">
        <v>2087</v>
      </c>
      <c r="J266" s="501" t="s">
        <v>4721</v>
      </c>
      <c r="K266" s="503">
        <v>-1039324</v>
      </c>
      <c r="L266" s="501" t="s">
        <v>2079</v>
      </c>
      <c r="M266" s="501" t="s">
        <v>4190</v>
      </c>
      <c r="N266" s="503">
        <v>-1012423</v>
      </c>
      <c r="O266" s="503">
        <v>26901</v>
      </c>
    </row>
    <row r="267" spans="1:15" hidden="1" outlineLevel="2">
      <c r="A267" s="501" t="s">
        <v>4049</v>
      </c>
      <c r="B267" s="501" t="s">
        <v>3182</v>
      </c>
      <c r="C267" s="501" t="s">
        <v>4722</v>
      </c>
      <c r="D267" s="501" t="s">
        <v>3246</v>
      </c>
      <c r="E267" s="501" t="s">
        <v>3289</v>
      </c>
      <c r="F267" s="501" t="s">
        <v>4723</v>
      </c>
      <c r="G267" s="501" t="s">
        <v>3275</v>
      </c>
      <c r="H267" s="502">
        <v>575</v>
      </c>
      <c r="I267" s="501" t="s">
        <v>2087</v>
      </c>
      <c r="J267" s="501" t="s">
        <v>4724</v>
      </c>
      <c r="K267" s="503">
        <v>4185856</v>
      </c>
      <c r="L267" s="501" t="s">
        <v>2079</v>
      </c>
      <c r="M267" s="501" t="s">
        <v>4190</v>
      </c>
      <c r="N267" s="503">
        <v>4188082</v>
      </c>
      <c r="O267" s="503">
        <v>2226</v>
      </c>
    </row>
    <row r="268" spans="1:15" hidden="1" outlineLevel="2">
      <c r="A268" s="501" t="s">
        <v>4049</v>
      </c>
      <c r="B268" s="501" t="s">
        <v>3182</v>
      </c>
      <c r="C268" s="501" t="s">
        <v>4722</v>
      </c>
      <c r="D268" s="501" t="s">
        <v>3246</v>
      </c>
      <c r="E268" s="501" t="s">
        <v>3289</v>
      </c>
      <c r="F268" s="501" t="s">
        <v>4725</v>
      </c>
      <c r="G268" s="501" t="s">
        <v>3275</v>
      </c>
      <c r="H268" s="502">
        <v>575</v>
      </c>
      <c r="I268" s="501" t="s">
        <v>2087</v>
      </c>
      <c r="J268" s="501" t="s">
        <v>4726</v>
      </c>
      <c r="K268" s="503">
        <v>4298999</v>
      </c>
      <c r="L268" s="501" t="s">
        <v>2079</v>
      </c>
      <c r="M268" s="501" t="s">
        <v>4190</v>
      </c>
      <c r="N268" s="503">
        <v>4188082</v>
      </c>
      <c r="O268" s="503">
        <v>-110917</v>
      </c>
    </row>
    <row r="269" spans="1:15" hidden="1" outlineLevel="2">
      <c r="A269" s="501" t="s">
        <v>4049</v>
      </c>
      <c r="B269" s="501" t="s">
        <v>3182</v>
      </c>
      <c r="C269" s="501" t="s">
        <v>4722</v>
      </c>
      <c r="D269" s="501" t="s">
        <v>3246</v>
      </c>
      <c r="E269" s="501" t="s">
        <v>3289</v>
      </c>
      <c r="F269" s="501" t="s">
        <v>4727</v>
      </c>
      <c r="G269" s="501" t="s">
        <v>3275</v>
      </c>
      <c r="H269" s="502">
        <v>575</v>
      </c>
      <c r="I269" s="501" t="s">
        <v>2087</v>
      </c>
      <c r="J269" s="501" t="s">
        <v>4728</v>
      </c>
      <c r="K269" s="503">
        <v>4273297</v>
      </c>
      <c r="L269" s="501" t="s">
        <v>2079</v>
      </c>
      <c r="M269" s="501" t="s">
        <v>4190</v>
      </c>
      <c r="N269" s="503">
        <v>4188082</v>
      </c>
      <c r="O269" s="503">
        <v>-85215</v>
      </c>
    </row>
    <row r="270" spans="1:15" hidden="1" outlineLevel="2">
      <c r="A270" s="501" t="s">
        <v>4049</v>
      </c>
      <c r="B270" s="501" t="s">
        <v>3182</v>
      </c>
      <c r="C270" s="501" t="s">
        <v>4722</v>
      </c>
      <c r="D270" s="501" t="s">
        <v>3246</v>
      </c>
      <c r="E270" s="501" t="s">
        <v>2884</v>
      </c>
      <c r="F270" s="501" t="s">
        <v>4729</v>
      </c>
      <c r="G270" s="501" t="s">
        <v>3262</v>
      </c>
      <c r="H270" s="502">
        <v>-2817.33</v>
      </c>
      <c r="I270" s="501" t="s">
        <v>2087</v>
      </c>
      <c r="J270" s="501" t="s">
        <v>4730</v>
      </c>
      <c r="K270" s="503">
        <v>-18040964</v>
      </c>
      <c r="L270" s="501" t="s">
        <v>2079</v>
      </c>
      <c r="M270" s="501" t="s">
        <v>4190</v>
      </c>
      <c r="N270" s="503">
        <v>-20520361</v>
      </c>
      <c r="O270" s="503">
        <v>-2479397</v>
      </c>
    </row>
    <row r="271" spans="1:15" hidden="1" outlineLevel="2">
      <c r="A271" s="501" t="s">
        <v>4049</v>
      </c>
      <c r="B271" s="501" t="s">
        <v>3182</v>
      </c>
      <c r="C271" s="501" t="s">
        <v>4731</v>
      </c>
      <c r="D271" s="501" t="s">
        <v>3246</v>
      </c>
      <c r="E271" s="501" t="s">
        <v>4187</v>
      </c>
      <c r="F271" s="501" t="s">
        <v>4732</v>
      </c>
      <c r="G271" s="501" t="s">
        <v>3262</v>
      </c>
      <c r="H271" s="502">
        <v>-2310</v>
      </c>
      <c r="I271" s="501" t="s">
        <v>2087</v>
      </c>
      <c r="J271" s="501" t="s">
        <v>4733</v>
      </c>
      <c r="K271" s="503">
        <v>-17244728</v>
      </c>
      <c r="L271" s="501" t="s">
        <v>2079</v>
      </c>
      <c r="M271" s="501" t="s">
        <v>4190</v>
      </c>
      <c r="N271" s="503">
        <v>-16825162</v>
      </c>
      <c r="O271" s="503">
        <v>419566</v>
      </c>
    </row>
    <row r="272" spans="1:15" hidden="1" outlineLevel="2">
      <c r="A272" s="501" t="s">
        <v>4049</v>
      </c>
      <c r="B272" s="501" t="s">
        <v>3182</v>
      </c>
      <c r="C272" s="501" t="s">
        <v>4734</v>
      </c>
      <c r="D272" s="501" t="s">
        <v>3246</v>
      </c>
      <c r="E272" s="501" t="s">
        <v>4201</v>
      </c>
      <c r="F272" s="501" t="s">
        <v>4735</v>
      </c>
      <c r="G272" s="501" t="s">
        <v>3262</v>
      </c>
      <c r="H272" s="502">
        <v>-825</v>
      </c>
      <c r="I272" s="501" t="s">
        <v>2087</v>
      </c>
      <c r="J272" s="501" t="s">
        <v>4736</v>
      </c>
      <c r="K272" s="503">
        <v>-6037243</v>
      </c>
      <c r="L272" s="501" t="s">
        <v>2079</v>
      </c>
      <c r="M272" s="501" t="s">
        <v>4190</v>
      </c>
      <c r="N272" s="503">
        <v>-6008987</v>
      </c>
      <c r="O272" s="503">
        <v>28256</v>
      </c>
    </row>
    <row r="273" spans="1:15" hidden="1" outlineLevel="2">
      <c r="A273" s="501" t="s">
        <v>4049</v>
      </c>
      <c r="B273" s="501" t="s">
        <v>3182</v>
      </c>
      <c r="C273" s="501" t="s">
        <v>4737</v>
      </c>
      <c r="D273" s="501" t="s">
        <v>3246</v>
      </c>
      <c r="E273" s="501" t="s">
        <v>4187</v>
      </c>
      <c r="F273" s="501" t="s">
        <v>4738</v>
      </c>
      <c r="G273" s="501" t="s">
        <v>3262</v>
      </c>
      <c r="H273" s="502">
        <v>-380.75</v>
      </c>
      <c r="I273" s="501" t="s">
        <v>2087</v>
      </c>
      <c r="J273" s="501" t="s">
        <v>4739</v>
      </c>
      <c r="K273" s="503">
        <v>-2842393</v>
      </c>
      <c r="L273" s="501" t="s">
        <v>2079</v>
      </c>
      <c r="M273" s="501" t="s">
        <v>4190</v>
      </c>
      <c r="N273" s="503">
        <v>-2773238</v>
      </c>
      <c r="O273" s="503">
        <v>69155</v>
      </c>
    </row>
    <row r="274" spans="1:15" hidden="1" outlineLevel="2">
      <c r="A274" s="501" t="s">
        <v>4049</v>
      </c>
      <c r="B274" s="501" t="s">
        <v>3182</v>
      </c>
      <c r="C274" s="501" t="s">
        <v>4737</v>
      </c>
      <c r="D274" s="501" t="s">
        <v>3246</v>
      </c>
      <c r="E274" s="501" t="s">
        <v>4187</v>
      </c>
      <c r="F274" s="501" t="s">
        <v>4740</v>
      </c>
      <c r="G274" s="501" t="s">
        <v>3262</v>
      </c>
      <c r="H274" s="502">
        <v>-272.75</v>
      </c>
      <c r="I274" s="501" t="s">
        <v>2087</v>
      </c>
      <c r="J274" s="501" t="s">
        <v>4741</v>
      </c>
      <c r="K274" s="503">
        <v>-2029950</v>
      </c>
      <c r="L274" s="501" t="s">
        <v>2079</v>
      </c>
      <c r="M274" s="501" t="s">
        <v>4190</v>
      </c>
      <c r="N274" s="503">
        <v>-1986607</v>
      </c>
      <c r="O274" s="503">
        <v>43343</v>
      </c>
    </row>
    <row r="275" spans="1:15" hidden="1" outlineLevel="2">
      <c r="A275" s="501" t="s">
        <v>4049</v>
      </c>
      <c r="B275" s="501" t="s">
        <v>3182</v>
      </c>
      <c r="C275" s="501" t="s">
        <v>4742</v>
      </c>
      <c r="D275" s="501" t="s">
        <v>3246</v>
      </c>
      <c r="E275" s="501" t="s">
        <v>4201</v>
      </c>
      <c r="F275" s="501" t="s">
        <v>4743</v>
      </c>
      <c r="G275" s="501" t="s">
        <v>3262</v>
      </c>
      <c r="H275" s="502">
        <v>-3168</v>
      </c>
      <c r="I275" s="501" t="s">
        <v>2087</v>
      </c>
      <c r="J275" s="501" t="s">
        <v>4315</v>
      </c>
      <c r="K275" s="503">
        <v>-23601600</v>
      </c>
      <c r="L275" s="501" t="s">
        <v>2079</v>
      </c>
      <c r="M275" s="501" t="s">
        <v>4190</v>
      </c>
      <c r="N275" s="503">
        <v>-23074508</v>
      </c>
      <c r="O275" s="503">
        <v>527092</v>
      </c>
    </row>
    <row r="276" spans="1:15" hidden="1" outlineLevel="2">
      <c r="A276" s="501" t="s">
        <v>4049</v>
      </c>
      <c r="B276" s="501" t="s">
        <v>3182</v>
      </c>
      <c r="C276" s="501" t="s">
        <v>4742</v>
      </c>
      <c r="D276" s="501" t="s">
        <v>3246</v>
      </c>
      <c r="E276" s="501" t="s">
        <v>4201</v>
      </c>
      <c r="F276" s="501" t="s">
        <v>4744</v>
      </c>
      <c r="G276" s="501" t="s">
        <v>3262</v>
      </c>
      <c r="H276" s="502">
        <v>-3168</v>
      </c>
      <c r="I276" s="501" t="s">
        <v>2087</v>
      </c>
      <c r="J276" s="501" t="s">
        <v>4315</v>
      </c>
      <c r="K276" s="503">
        <v>-23601600</v>
      </c>
      <c r="L276" s="501" t="s">
        <v>2079</v>
      </c>
      <c r="M276" s="501" t="s">
        <v>4190</v>
      </c>
      <c r="N276" s="503">
        <v>-23074508</v>
      </c>
      <c r="O276" s="503">
        <v>527092</v>
      </c>
    </row>
    <row r="277" spans="1:15" hidden="1" outlineLevel="2">
      <c r="A277" s="501" t="s">
        <v>4049</v>
      </c>
      <c r="B277" s="501" t="s">
        <v>3182</v>
      </c>
      <c r="C277" s="501" t="s">
        <v>4742</v>
      </c>
      <c r="D277" s="501" t="s">
        <v>3246</v>
      </c>
      <c r="E277" s="501" t="s">
        <v>4201</v>
      </c>
      <c r="F277" s="501" t="s">
        <v>4745</v>
      </c>
      <c r="G277" s="501" t="s">
        <v>3262</v>
      </c>
      <c r="H277" s="502">
        <v>-3168</v>
      </c>
      <c r="I277" s="501" t="s">
        <v>2087</v>
      </c>
      <c r="J277" s="501" t="s">
        <v>4315</v>
      </c>
      <c r="K277" s="503">
        <v>-23601600</v>
      </c>
      <c r="L277" s="501" t="s">
        <v>2079</v>
      </c>
      <c r="M277" s="501" t="s">
        <v>4190</v>
      </c>
      <c r="N277" s="503">
        <v>-23074508</v>
      </c>
      <c r="O277" s="503">
        <v>527092</v>
      </c>
    </row>
    <row r="278" spans="1:15" hidden="1" outlineLevel="2">
      <c r="A278" s="501" t="s">
        <v>4049</v>
      </c>
      <c r="B278" s="501" t="s">
        <v>3182</v>
      </c>
      <c r="C278" s="501" t="s">
        <v>4746</v>
      </c>
      <c r="D278" s="501" t="s">
        <v>3246</v>
      </c>
      <c r="E278" s="501" t="s">
        <v>4187</v>
      </c>
      <c r="F278" s="501" t="s">
        <v>4747</v>
      </c>
      <c r="G278" s="501" t="s">
        <v>3262</v>
      </c>
      <c r="H278" s="502">
        <v>-1650</v>
      </c>
      <c r="I278" s="501" t="s">
        <v>2087</v>
      </c>
      <c r="J278" s="501" t="s">
        <v>4748</v>
      </c>
      <c r="K278" s="503">
        <v>-12317663</v>
      </c>
      <c r="L278" s="501" t="s">
        <v>2079</v>
      </c>
      <c r="M278" s="501" t="s">
        <v>4190</v>
      </c>
      <c r="N278" s="503">
        <v>-12017973</v>
      </c>
      <c r="O278" s="503">
        <v>299690</v>
      </c>
    </row>
    <row r="279" spans="1:15" hidden="1" outlineLevel="2">
      <c r="A279" s="501" t="s">
        <v>4049</v>
      </c>
      <c r="B279" s="501" t="s">
        <v>3182</v>
      </c>
      <c r="C279" s="501" t="s">
        <v>4749</v>
      </c>
      <c r="D279" s="501" t="s">
        <v>3246</v>
      </c>
      <c r="E279" s="501" t="s">
        <v>4201</v>
      </c>
      <c r="F279" s="501" t="s">
        <v>4750</v>
      </c>
      <c r="G279" s="501" t="s">
        <v>3262</v>
      </c>
      <c r="H279" s="502">
        <v>-11470.62</v>
      </c>
      <c r="I279" s="501" t="s">
        <v>2087</v>
      </c>
      <c r="J279" s="501" t="s">
        <v>4751</v>
      </c>
      <c r="K279" s="503">
        <v>-83826144</v>
      </c>
      <c r="L279" s="501" t="s">
        <v>2079</v>
      </c>
      <c r="M279" s="501" t="s">
        <v>4190</v>
      </c>
      <c r="N279" s="503">
        <v>-83547637</v>
      </c>
      <c r="O279" s="503">
        <v>278507</v>
      </c>
    </row>
    <row r="280" spans="1:15" hidden="1" outlineLevel="2">
      <c r="A280" s="501" t="s">
        <v>4049</v>
      </c>
      <c r="B280" s="501" t="s">
        <v>3182</v>
      </c>
      <c r="C280" s="501" t="s">
        <v>4749</v>
      </c>
      <c r="D280" s="501" t="s">
        <v>3246</v>
      </c>
      <c r="E280" s="501" t="s">
        <v>4201</v>
      </c>
      <c r="F280" s="501" t="s">
        <v>4752</v>
      </c>
      <c r="G280" s="501" t="s">
        <v>3262</v>
      </c>
      <c r="H280" s="502">
        <v>-44075.59</v>
      </c>
      <c r="I280" s="501" t="s">
        <v>2087</v>
      </c>
      <c r="J280" s="501" t="s">
        <v>4753</v>
      </c>
      <c r="K280" s="503">
        <v>-322100004</v>
      </c>
      <c r="L280" s="501" t="s">
        <v>2079</v>
      </c>
      <c r="M280" s="501" t="s">
        <v>4190</v>
      </c>
      <c r="N280" s="503">
        <v>-321029849</v>
      </c>
      <c r="O280" s="503">
        <v>1070155</v>
      </c>
    </row>
    <row r="281" spans="1:15" hidden="1" outlineLevel="2">
      <c r="A281" s="501" t="s">
        <v>4049</v>
      </c>
      <c r="B281" s="501" t="s">
        <v>3182</v>
      </c>
      <c r="C281" s="501" t="s">
        <v>4749</v>
      </c>
      <c r="D281" s="501" t="s">
        <v>3246</v>
      </c>
      <c r="E281" s="501" t="s">
        <v>4201</v>
      </c>
      <c r="F281" s="501" t="s">
        <v>4754</v>
      </c>
      <c r="G281" s="501" t="s">
        <v>3262</v>
      </c>
      <c r="H281" s="502">
        <v>-12276.62</v>
      </c>
      <c r="I281" s="501" t="s">
        <v>2087</v>
      </c>
      <c r="J281" s="501" t="s">
        <v>4755</v>
      </c>
      <c r="K281" s="503">
        <v>-89716311</v>
      </c>
      <c r="L281" s="501" t="s">
        <v>2079</v>
      </c>
      <c r="M281" s="501" t="s">
        <v>4190</v>
      </c>
      <c r="N281" s="503">
        <v>-89418235</v>
      </c>
      <c r="O281" s="503">
        <v>298076</v>
      </c>
    </row>
    <row r="282" spans="1:15" hidden="1" outlineLevel="2">
      <c r="A282" s="501" t="s">
        <v>4049</v>
      </c>
      <c r="B282" s="501" t="s">
        <v>3182</v>
      </c>
      <c r="C282" s="501" t="s">
        <v>4749</v>
      </c>
      <c r="D282" s="501" t="s">
        <v>3246</v>
      </c>
      <c r="E282" s="501" t="s">
        <v>4201</v>
      </c>
      <c r="F282" s="501" t="s">
        <v>4756</v>
      </c>
      <c r="G282" s="501" t="s">
        <v>3262</v>
      </c>
      <c r="H282" s="502">
        <v>-6219.11</v>
      </c>
      <c r="I282" s="501" t="s">
        <v>2087</v>
      </c>
      <c r="J282" s="501" t="s">
        <v>4753</v>
      </c>
      <c r="K282" s="503">
        <v>-45448634</v>
      </c>
      <c r="L282" s="501" t="s">
        <v>2079</v>
      </c>
      <c r="M282" s="501" t="s">
        <v>4190</v>
      </c>
      <c r="N282" s="503">
        <v>-45297634</v>
      </c>
      <c r="O282" s="503">
        <v>151000</v>
      </c>
    </row>
    <row r="283" spans="1:15" hidden="1" outlineLevel="2">
      <c r="A283" s="501" t="s">
        <v>4049</v>
      </c>
      <c r="B283" s="501" t="s">
        <v>3182</v>
      </c>
      <c r="C283" s="501" t="s">
        <v>4757</v>
      </c>
      <c r="D283" s="501" t="s">
        <v>3246</v>
      </c>
      <c r="E283" s="501" t="s">
        <v>2884</v>
      </c>
      <c r="F283" s="501" t="s">
        <v>4758</v>
      </c>
      <c r="G283" s="501" t="s">
        <v>3262</v>
      </c>
      <c r="H283" s="502">
        <v>-121</v>
      </c>
      <c r="I283" s="501" t="s">
        <v>2087</v>
      </c>
      <c r="J283" s="501" t="s">
        <v>4759</v>
      </c>
      <c r="K283" s="503">
        <v>-874531</v>
      </c>
      <c r="L283" s="501" t="s">
        <v>2079</v>
      </c>
      <c r="M283" s="501" t="s">
        <v>4190</v>
      </c>
      <c r="N283" s="503">
        <v>-881318</v>
      </c>
      <c r="O283" s="503">
        <v>-6787</v>
      </c>
    </row>
    <row r="284" spans="1:15" hidden="1" outlineLevel="2">
      <c r="A284" s="501" t="s">
        <v>4049</v>
      </c>
      <c r="B284" s="501" t="s">
        <v>3182</v>
      </c>
      <c r="C284" s="501" t="s">
        <v>4757</v>
      </c>
      <c r="D284" s="501" t="s">
        <v>3246</v>
      </c>
      <c r="E284" s="501" t="s">
        <v>2884</v>
      </c>
      <c r="F284" s="501" t="s">
        <v>4760</v>
      </c>
      <c r="G284" s="501" t="s">
        <v>3262</v>
      </c>
      <c r="H284" s="502">
        <v>121</v>
      </c>
      <c r="I284" s="501" t="s">
        <v>2087</v>
      </c>
      <c r="J284" s="501" t="s">
        <v>4761</v>
      </c>
      <c r="K284" s="503">
        <v>880133</v>
      </c>
      <c r="L284" s="501" t="s">
        <v>2079</v>
      </c>
      <c r="M284" s="501" t="s">
        <v>4190</v>
      </c>
      <c r="N284" s="503">
        <v>881318</v>
      </c>
      <c r="O284" s="503">
        <v>1185</v>
      </c>
    </row>
    <row r="285" spans="1:15" hidden="1" outlineLevel="2">
      <c r="A285" s="501" t="s">
        <v>4049</v>
      </c>
      <c r="B285" s="501" t="s">
        <v>3182</v>
      </c>
      <c r="C285" s="501" t="s">
        <v>4762</v>
      </c>
      <c r="D285" s="501" t="s">
        <v>3246</v>
      </c>
      <c r="E285" s="501" t="s">
        <v>4187</v>
      </c>
      <c r="F285" s="501" t="s">
        <v>4763</v>
      </c>
      <c r="G285" s="501" t="s">
        <v>3262</v>
      </c>
      <c r="H285" s="502">
        <v>-3470</v>
      </c>
      <c r="I285" s="501" t="s">
        <v>2087</v>
      </c>
      <c r="J285" s="501" t="s">
        <v>4764</v>
      </c>
      <c r="K285" s="503">
        <v>-25913926</v>
      </c>
      <c r="L285" s="501" t="s">
        <v>2079</v>
      </c>
      <c r="M285" s="501" t="s">
        <v>4190</v>
      </c>
      <c r="N285" s="503">
        <v>-25274161</v>
      </c>
      <c r="O285" s="503">
        <v>639765</v>
      </c>
    </row>
    <row r="286" spans="1:15" hidden="1" outlineLevel="2">
      <c r="A286" s="501" t="s">
        <v>4049</v>
      </c>
      <c r="B286" s="501" t="s">
        <v>3182</v>
      </c>
      <c r="C286" s="501" t="s">
        <v>4765</v>
      </c>
      <c r="D286" s="501" t="s">
        <v>3246</v>
      </c>
      <c r="E286" s="501" t="s">
        <v>4187</v>
      </c>
      <c r="F286" s="501" t="s">
        <v>4766</v>
      </c>
      <c r="G286" s="501" t="s">
        <v>3262</v>
      </c>
      <c r="H286" s="502">
        <v>-490</v>
      </c>
      <c r="I286" s="501" t="s">
        <v>2087</v>
      </c>
      <c r="J286" s="501" t="s">
        <v>4767</v>
      </c>
      <c r="K286" s="503">
        <v>-3659315</v>
      </c>
      <c r="L286" s="501" t="s">
        <v>2079</v>
      </c>
      <c r="M286" s="501" t="s">
        <v>4190</v>
      </c>
      <c r="N286" s="503">
        <v>-3568974</v>
      </c>
      <c r="O286" s="503">
        <v>90341</v>
      </c>
    </row>
    <row r="287" spans="1:15" hidden="1" outlineLevel="2">
      <c r="A287" s="501" t="s">
        <v>4049</v>
      </c>
      <c r="B287" s="501" t="s">
        <v>3182</v>
      </c>
      <c r="C287" s="501" t="s">
        <v>4765</v>
      </c>
      <c r="D287" s="501" t="s">
        <v>3246</v>
      </c>
      <c r="E287" s="501" t="s">
        <v>4187</v>
      </c>
      <c r="F287" s="501" t="s">
        <v>4768</v>
      </c>
      <c r="G287" s="501" t="s">
        <v>3262</v>
      </c>
      <c r="H287" s="502">
        <v>-540</v>
      </c>
      <c r="I287" s="501" t="s">
        <v>2087</v>
      </c>
      <c r="J287" s="501" t="s">
        <v>4769</v>
      </c>
      <c r="K287" s="503">
        <v>-4032715</v>
      </c>
      <c r="L287" s="501" t="s">
        <v>2079</v>
      </c>
      <c r="M287" s="501" t="s">
        <v>4190</v>
      </c>
      <c r="N287" s="503">
        <v>-3933155</v>
      </c>
      <c r="O287" s="503">
        <v>99560</v>
      </c>
    </row>
    <row r="288" spans="1:15" hidden="1" outlineLevel="2">
      <c r="A288" s="501" t="s">
        <v>4049</v>
      </c>
      <c r="B288" s="501" t="s">
        <v>3182</v>
      </c>
      <c r="C288" s="501" t="s">
        <v>4765</v>
      </c>
      <c r="D288" s="501" t="s">
        <v>3246</v>
      </c>
      <c r="E288" s="501" t="s">
        <v>4187</v>
      </c>
      <c r="F288" s="501" t="s">
        <v>4770</v>
      </c>
      <c r="G288" s="501" t="s">
        <v>3262</v>
      </c>
      <c r="H288" s="502">
        <v>-490</v>
      </c>
      <c r="I288" s="501" t="s">
        <v>2087</v>
      </c>
      <c r="J288" s="501" t="s">
        <v>4771</v>
      </c>
      <c r="K288" s="503">
        <v>-3651524</v>
      </c>
      <c r="L288" s="501" t="s">
        <v>2079</v>
      </c>
      <c r="M288" s="501" t="s">
        <v>4190</v>
      </c>
      <c r="N288" s="503">
        <v>-3568974</v>
      </c>
      <c r="O288" s="503">
        <v>82550</v>
      </c>
    </row>
    <row r="289" spans="1:15" hidden="1" outlineLevel="2">
      <c r="A289" s="501" t="s">
        <v>4049</v>
      </c>
      <c r="B289" s="501" t="s">
        <v>3182</v>
      </c>
      <c r="C289" s="501" t="s">
        <v>4772</v>
      </c>
      <c r="D289" s="501" t="s">
        <v>3246</v>
      </c>
      <c r="E289" s="501" t="s">
        <v>4201</v>
      </c>
      <c r="F289" s="501" t="s">
        <v>4773</v>
      </c>
      <c r="G289" s="501" t="s">
        <v>3262</v>
      </c>
      <c r="H289" s="502">
        <v>-990</v>
      </c>
      <c r="I289" s="501" t="s">
        <v>2087</v>
      </c>
      <c r="J289" s="501" t="s">
        <v>4774</v>
      </c>
      <c r="K289" s="503">
        <v>-7390598</v>
      </c>
      <c r="L289" s="501" t="s">
        <v>2079</v>
      </c>
      <c r="M289" s="501" t="s">
        <v>4190</v>
      </c>
      <c r="N289" s="503">
        <v>-7210784</v>
      </c>
      <c r="O289" s="503">
        <v>179814</v>
      </c>
    </row>
    <row r="290" spans="1:15" hidden="1" outlineLevel="2">
      <c r="A290" s="501" t="s">
        <v>4049</v>
      </c>
      <c r="B290" s="501" t="s">
        <v>3182</v>
      </c>
      <c r="C290" s="501" t="s">
        <v>4772</v>
      </c>
      <c r="D290" s="501" t="s">
        <v>3246</v>
      </c>
      <c r="E290" s="501" t="s">
        <v>4201</v>
      </c>
      <c r="F290" s="501" t="s">
        <v>4775</v>
      </c>
      <c r="G290" s="501" t="s">
        <v>3262</v>
      </c>
      <c r="H290" s="502">
        <v>-1019</v>
      </c>
      <c r="I290" s="501" t="s">
        <v>2087</v>
      </c>
      <c r="J290" s="501" t="s">
        <v>4776</v>
      </c>
      <c r="K290" s="503">
        <v>-7607090</v>
      </c>
      <c r="L290" s="501" t="s">
        <v>2079</v>
      </c>
      <c r="M290" s="501" t="s">
        <v>4190</v>
      </c>
      <c r="N290" s="503">
        <v>-7422009</v>
      </c>
      <c r="O290" s="503">
        <v>185081</v>
      </c>
    </row>
    <row r="291" spans="1:15" hidden="1" outlineLevel="2">
      <c r="A291" s="501" t="s">
        <v>4049</v>
      </c>
      <c r="B291" s="501" t="s">
        <v>3182</v>
      </c>
      <c r="C291" s="501" t="s">
        <v>4772</v>
      </c>
      <c r="D291" s="501" t="s">
        <v>3246</v>
      </c>
      <c r="E291" s="501" t="s">
        <v>4201</v>
      </c>
      <c r="F291" s="501" t="s">
        <v>4777</v>
      </c>
      <c r="G291" s="501" t="s">
        <v>3262</v>
      </c>
      <c r="H291" s="502">
        <v>-1019</v>
      </c>
      <c r="I291" s="501" t="s">
        <v>2087</v>
      </c>
      <c r="J291" s="501" t="s">
        <v>4778</v>
      </c>
      <c r="K291" s="503">
        <v>-7526680</v>
      </c>
      <c r="L291" s="501" t="s">
        <v>2079</v>
      </c>
      <c r="M291" s="501" t="s">
        <v>4190</v>
      </c>
      <c r="N291" s="503">
        <v>-7422009</v>
      </c>
      <c r="O291" s="503">
        <v>104671</v>
      </c>
    </row>
    <row r="292" spans="1:15" hidden="1" outlineLevel="2">
      <c r="A292" s="501" t="s">
        <v>4049</v>
      </c>
      <c r="B292" s="501" t="s">
        <v>3182</v>
      </c>
      <c r="C292" s="501" t="s">
        <v>4772</v>
      </c>
      <c r="D292" s="501" t="s">
        <v>3246</v>
      </c>
      <c r="E292" s="501" t="s">
        <v>4201</v>
      </c>
      <c r="F292" s="501" t="s">
        <v>4779</v>
      </c>
      <c r="G292" s="501" t="s">
        <v>3262</v>
      </c>
      <c r="H292" s="502">
        <v>-990</v>
      </c>
      <c r="I292" s="501" t="s">
        <v>2087</v>
      </c>
      <c r="J292" s="501" t="s">
        <v>4780</v>
      </c>
      <c r="K292" s="503">
        <v>-7312477</v>
      </c>
      <c r="L292" s="501" t="s">
        <v>2079</v>
      </c>
      <c r="M292" s="501" t="s">
        <v>4190</v>
      </c>
      <c r="N292" s="503">
        <v>-7210784</v>
      </c>
      <c r="O292" s="503">
        <v>101693</v>
      </c>
    </row>
    <row r="293" spans="1:15" hidden="1" outlineLevel="2">
      <c r="A293" s="501" t="s">
        <v>4049</v>
      </c>
      <c r="B293" s="501" t="s">
        <v>3182</v>
      </c>
      <c r="C293" s="501" t="s">
        <v>4781</v>
      </c>
      <c r="D293" s="501" t="s">
        <v>3246</v>
      </c>
      <c r="E293" s="501" t="s">
        <v>4187</v>
      </c>
      <c r="F293" s="501" t="s">
        <v>4782</v>
      </c>
      <c r="G293" s="501" t="s">
        <v>3262</v>
      </c>
      <c r="H293" s="502">
        <v>-185</v>
      </c>
      <c r="I293" s="501" t="s">
        <v>2087</v>
      </c>
      <c r="J293" s="501" t="s">
        <v>4783</v>
      </c>
      <c r="K293" s="503">
        <v>-1372828</v>
      </c>
      <c r="L293" s="501" t="s">
        <v>2079</v>
      </c>
      <c r="M293" s="501" t="s">
        <v>4190</v>
      </c>
      <c r="N293" s="503">
        <v>-1347470</v>
      </c>
      <c r="O293" s="503">
        <v>25358</v>
      </c>
    </row>
    <row r="294" spans="1:15" hidden="1" outlineLevel="2">
      <c r="A294" s="501" t="s">
        <v>4049</v>
      </c>
      <c r="B294" s="501" t="s">
        <v>3182</v>
      </c>
      <c r="C294" s="501" t="s">
        <v>4784</v>
      </c>
      <c r="D294" s="501" t="s">
        <v>3246</v>
      </c>
      <c r="E294" s="501" t="s">
        <v>2884</v>
      </c>
      <c r="F294" s="501" t="s">
        <v>4785</v>
      </c>
      <c r="G294" s="501" t="s">
        <v>3262</v>
      </c>
      <c r="H294" s="502">
        <v>-8678</v>
      </c>
      <c r="I294" s="501" t="s">
        <v>2087</v>
      </c>
      <c r="J294" s="501" t="s">
        <v>4786</v>
      </c>
      <c r="K294" s="503">
        <v>-63167950</v>
      </c>
      <c r="L294" s="501" t="s">
        <v>2079</v>
      </c>
      <c r="M294" s="501" t="s">
        <v>4190</v>
      </c>
      <c r="N294" s="503">
        <v>-63207254</v>
      </c>
      <c r="O294" s="503">
        <v>-39304</v>
      </c>
    </row>
    <row r="295" spans="1:15" hidden="1" outlineLevel="2">
      <c r="A295" s="501" t="s">
        <v>4049</v>
      </c>
      <c r="B295" s="501" t="s">
        <v>3182</v>
      </c>
      <c r="C295" s="501" t="s">
        <v>4787</v>
      </c>
      <c r="D295" s="501" t="s">
        <v>3246</v>
      </c>
      <c r="E295" s="501" t="s">
        <v>4187</v>
      </c>
      <c r="F295" s="501" t="s">
        <v>4788</v>
      </c>
      <c r="G295" s="501" t="s">
        <v>3262</v>
      </c>
      <c r="H295" s="502">
        <v>-3425.4</v>
      </c>
      <c r="I295" s="501" t="s">
        <v>2087</v>
      </c>
      <c r="J295" s="501" t="s">
        <v>4789</v>
      </c>
      <c r="K295" s="503">
        <v>-25571468</v>
      </c>
      <c r="L295" s="501" t="s">
        <v>2079</v>
      </c>
      <c r="M295" s="501" t="s">
        <v>4190</v>
      </c>
      <c r="N295" s="503">
        <v>-24949312</v>
      </c>
      <c r="O295" s="503">
        <v>622156</v>
      </c>
    </row>
    <row r="296" spans="1:15" hidden="1" outlineLevel="2">
      <c r="A296" s="501" t="s">
        <v>4049</v>
      </c>
      <c r="B296" s="501" t="s">
        <v>3182</v>
      </c>
      <c r="C296" s="501" t="s">
        <v>4790</v>
      </c>
      <c r="D296" s="501" t="s">
        <v>3246</v>
      </c>
      <c r="E296" s="501" t="s">
        <v>4187</v>
      </c>
      <c r="F296" s="501" t="s">
        <v>4791</v>
      </c>
      <c r="G296" s="501" t="s">
        <v>3262</v>
      </c>
      <c r="H296" s="502">
        <v>-2067.19</v>
      </c>
      <c r="I296" s="501" t="s">
        <v>2087</v>
      </c>
      <c r="J296" s="501" t="s">
        <v>4656</v>
      </c>
      <c r="K296" s="503">
        <v>-15437754</v>
      </c>
      <c r="L296" s="501" t="s">
        <v>2079</v>
      </c>
      <c r="M296" s="501" t="s">
        <v>4190</v>
      </c>
      <c r="N296" s="503">
        <v>-15056626</v>
      </c>
      <c r="O296" s="503">
        <v>381128</v>
      </c>
    </row>
    <row r="297" spans="1:15" hidden="1" outlineLevel="2">
      <c r="A297" s="501" t="s">
        <v>4049</v>
      </c>
      <c r="B297" s="501" t="s">
        <v>3182</v>
      </c>
      <c r="C297" s="501" t="s">
        <v>4790</v>
      </c>
      <c r="D297" s="501" t="s">
        <v>3246</v>
      </c>
      <c r="E297" s="501" t="s">
        <v>4187</v>
      </c>
      <c r="F297" s="501" t="s">
        <v>4792</v>
      </c>
      <c r="G297" s="501" t="s">
        <v>3262</v>
      </c>
      <c r="H297" s="502">
        <v>-945</v>
      </c>
      <c r="I297" s="501" t="s">
        <v>2087</v>
      </c>
      <c r="J297" s="501" t="s">
        <v>4793</v>
      </c>
      <c r="K297" s="503">
        <v>-7057251</v>
      </c>
      <c r="L297" s="501" t="s">
        <v>2079</v>
      </c>
      <c r="M297" s="501" t="s">
        <v>4190</v>
      </c>
      <c r="N297" s="503">
        <v>-6883021</v>
      </c>
      <c r="O297" s="503">
        <v>174230</v>
      </c>
    </row>
    <row r="298" spans="1:15" hidden="1" outlineLevel="2">
      <c r="A298" s="501" t="s">
        <v>4049</v>
      </c>
      <c r="B298" s="501" t="s">
        <v>3182</v>
      </c>
      <c r="C298" s="501" t="s">
        <v>4794</v>
      </c>
      <c r="D298" s="501" t="s">
        <v>3246</v>
      </c>
      <c r="E298" s="501" t="s">
        <v>3289</v>
      </c>
      <c r="F298" s="501" t="s">
        <v>4795</v>
      </c>
      <c r="G298" s="501" t="s">
        <v>3275</v>
      </c>
      <c r="H298" s="502">
        <v>792</v>
      </c>
      <c r="I298" s="501" t="s">
        <v>2087</v>
      </c>
      <c r="J298" s="501" t="s">
        <v>4796</v>
      </c>
      <c r="K298" s="503">
        <v>5763170</v>
      </c>
      <c r="L298" s="501" t="s">
        <v>2079</v>
      </c>
      <c r="M298" s="501" t="s">
        <v>4190</v>
      </c>
      <c r="N298" s="503">
        <v>5768627</v>
      </c>
      <c r="O298" s="503">
        <v>5457</v>
      </c>
    </row>
    <row r="299" spans="1:15" hidden="1" outlineLevel="2">
      <c r="A299" s="501" t="s">
        <v>4049</v>
      </c>
      <c r="B299" s="501" t="s">
        <v>3182</v>
      </c>
      <c r="C299" s="501" t="s">
        <v>4794</v>
      </c>
      <c r="D299" s="501" t="s">
        <v>3246</v>
      </c>
      <c r="E299" s="501" t="s">
        <v>3289</v>
      </c>
      <c r="F299" s="501" t="s">
        <v>4797</v>
      </c>
      <c r="G299" s="501" t="s">
        <v>3275</v>
      </c>
      <c r="H299" s="502">
        <v>792</v>
      </c>
      <c r="I299" s="501" t="s">
        <v>2087</v>
      </c>
      <c r="J299" s="501" t="s">
        <v>4798</v>
      </c>
      <c r="K299" s="503">
        <v>5921404</v>
      </c>
      <c r="L299" s="501" t="s">
        <v>2079</v>
      </c>
      <c r="M299" s="501" t="s">
        <v>4190</v>
      </c>
      <c r="N299" s="503">
        <v>5768627</v>
      </c>
      <c r="O299" s="503">
        <v>-152777</v>
      </c>
    </row>
    <row r="300" spans="1:15" hidden="1" outlineLevel="2">
      <c r="A300" s="501" t="s">
        <v>4049</v>
      </c>
      <c r="B300" s="501" t="s">
        <v>3182</v>
      </c>
      <c r="C300" s="501" t="s">
        <v>4794</v>
      </c>
      <c r="D300" s="501" t="s">
        <v>3246</v>
      </c>
      <c r="E300" s="501" t="s">
        <v>3289</v>
      </c>
      <c r="F300" s="501" t="s">
        <v>4799</v>
      </c>
      <c r="G300" s="501" t="s">
        <v>3275</v>
      </c>
      <c r="H300" s="502">
        <v>792</v>
      </c>
      <c r="I300" s="501" t="s">
        <v>2087</v>
      </c>
      <c r="J300" s="501" t="s">
        <v>4800</v>
      </c>
      <c r="K300" s="503">
        <v>5886001</v>
      </c>
      <c r="L300" s="501" t="s">
        <v>2079</v>
      </c>
      <c r="M300" s="501" t="s">
        <v>4190</v>
      </c>
      <c r="N300" s="503">
        <v>5768627</v>
      </c>
      <c r="O300" s="503">
        <v>-117374</v>
      </c>
    </row>
    <row r="301" spans="1:15" hidden="1" outlineLevel="2">
      <c r="A301" s="501" t="s">
        <v>4049</v>
      </c>
      <c r="B301" s="501" t="s">
        <v>3182</v>
      </c>
      <c r="C301" s="501" t="s">
        <v>4794</v>
      </c>
      <c r="D301" s="501" t="s">
        <v>3246</v>
      </c>
      <c r="E301" s="501" t="s">
        <v>2884</v>
      </c>
      <c r="F301" s="501" t="s">
        <v>4801</v>
      </c>
      <c r="G301" s="501" t="s">
        <v>3262</v>
      </c>
      <c r="H301" s="502">
        <v>-25269.24</v>
      </c>
      <c r="I301" s="501" t="s">
        <v>2087</v>
      </c>
      <c r="J301" s="501" t="s">
        <v>4802</v>
      </c>
      <c r="K301" s="503">
        <v>-184301432</v>
      </c>
      <c r="L301" s="501" t="s">
        <v>2079</v>
      </c>
      <c r="M301" s="501" t="s">
        <v>4190</v>
      </c>
      <c r="N301" s="503">
        <v>-184051542</v>
      </c>
      <c r="O301" s="503">
        <v>249890</v>
      </c>
    </row>
    <row r="302" spans="1:15" hidden="1" outlineLevel="2">
      <c r="A302" s="501" t="s">
        <v>4049</v>
      </c>
      <c r="B302" s="501" t="s">
        <v>3182</v>
      </c>
      <c r="C302" s="501" t="s">
        <v>4803</v>
      </c>
      <c r="D302" s="501" t="s">
        <v>3246</v>
      </c>
      <c r="E302" s="501" t="s">
        <v>4187</v>
      </c>
      <c r="F302" s="501" t="s">
        <v>4804</v>
      </c>
      <c r="G302" s="501" t="s">
        <v>3262</v>
      </c>
      <c r="H302" s="502">
        <v>-2180</v>
      </c>
      <c r="I302" s="501" t="s">
        <v>2087</v>
      </c>
      <c r="J302" s="501" t="s">
        <v>4805</v>
      </c>
      <c r="K302" s="503">
        <v>-16226437</v>
      </c>
      <c r="L302" s="501" t="s">
        <v>2079</v>
      </c>
      <c r="M302" s="501" t="s">
        <v>4190</v>
      </c>
      <c r="N302" s="503">
        <v>-15878292</v>
      </c>
      <c r="O302" s="503">
        <v>348145</v>
      </c>
    </row>
    <row r="303" spans="1:15" hidden="1" outlineLevel="2">
      <c r="A303" s="501" t="s">
        <v>4049</v>
      </c>
      <c r="B303" s="501" t="s">
        <v>3182</v>
      </c>
      <c r="C303" s="501" t="s">
        <v>4803</v>
      </c>
      <c r="D303" s="501" t="s">
        <v>3246</v>
      </c>
      <c r="E303" s="501" t="s">
        <v>4187</v>
      </c>
      <c r="F303" s="501" t="s">
        <v>4806</v>
      </c>
      <c r="G303" s="501" t="s">
        <v>3262</v>
      </c>
      <c r="H303" s="502">
        <v>-1804.5</v>
      </c>
      <c r="I303" s="501" t="s">
        <v>2087</v>
      </c>
      <c r="J303" s="501" t="s">
        <v>4807</v>
      </c>
      <c r="K303" s="503">
        <v>-13426310</v>
      </c>
      <c r="L303" s="501" t="s">
        <v>2079</v>
      </c>
      <c r="M303" s="501" t="s">
        <v>4190</v>
      </c>
      <c r="N303" s="503">
        <v>-13143292</v>
      </c>
      <c r="O303" s="503">
        <v>283018</v>
      </c>
    </row>
    <row r="304" spans="1:15" hidden="1" outlineLevel="2">
      <c r="A304" s="501" t="s">
        <v>4049</v>
      </c>
      <c r="B304" s="501" t="s">
        <v>3182</v>
      </c>
      <c r="C304" s="501" t="s">
        <v>4808</v>
      </c>
      <c r="D304" s="501" t="s">
        <v>3246</v>
      </c>
      <c r="E304" s="501" t="s">
        <v>4187</v>
      </c>
      <c r="F304" s="501" t="s">
        <v>4809</v>
      </c>
      <c r="G304" s="501" t="s">
        <v>3262</v>
      </c>
      <c r="H304" s="502">
        <v>-55</v>
      </c>
      <c r="I304" s="501" t="s">
        <v>2087</v>
      </c>
      <c r="J304" s="501" t="s">
        <v>4810</v>
      </c>
      <c r="K304" s="503">
        <v>-408138</v>
      </c>
      <c r="L304" s="501" t="s">
        <v>2079</v>
      </c>
      <c r="M304" s="501" t="s">
        <v>4190</v>
      </c>
      <c r="N304" s="503">
        <v>-400599</v>
      </c>
      <c r="O304" s="503">
        <v>7539</v>
      </c>
    </row>
    <row r="305" spans="1:15" hidden="1" outlineLevel="2">
      <c r="A305" s="501" t="s">
        <v>4049</v>
      </c>
      <c r="B305" s="501" t="s">
        <v>3182</v>
      </c>
      <c r="C305" s="501" t="s">
        <v>4811</v>
      </c>
      <c r="D305" s="501" t="s">
        <v>3246</v>
      </c>
      <c r="E305" s="501" t="s">
        <v>4187</v>
      </c>
      <c r="F305" s="501" t="s">
        <v>4812</v>
      </c>
      <c r="G305" s="501" t="s">
        <v>3262</v>
      </c>
      <c r="H305" s="502">
        <v>-668.05</v>
      </c>
      <c r="I305" s="501" t="s">
        <v>2087</v>
      </c>
      <c r="J305" s="501" t="s">
        <v>4813</v>
      </c>
      <c r="K305" s="503">
        <v>-4988991</v>
      </c>
      <c r="L305" s="501" t="s">
        <v>2079</v>
      </c>
      <c r="M305" s="501" t="s">
        <v>4190</v>
      </c>
      <c r="N305" s="503">
        <v>-4865822</v>
      </c>
      <c r="O305" s="503">
        <v>123169</v>
      </c>
    </row>
    <row r="306" spans="1:15" hidden="1" outlineLevel="2">
      <c r="A306" s="501" t="s">
        <v>4049</v>
      </c>
      <c r="B306" s="501" t="s">
        <v>3182</v>
      </c>
      <c r="C306" s="501" t="s">
        <v>4814</v>
      </c>
      <c r="D306" s="501" t="s">
        <v>3246</v>
      </c>
      <c r="E306" s="501" t="s">
        <v>4187</v>
      </c>
      <c r="F306" s="501" t="s">
        <v>4815</v>
      </c>
      <c r="G306" s="501" t="s">
        <v>3262</v>
      </c>
      <c r="H306" s="502">
        <v>-2600</v>
      </c>
      <c r="I306" s="501" t="s">
        <v>2087</v>
      </c>
      <c r="J306" s="501" t="s">
        <v>3440</v>
      </c>
      <c r="K306" s="503">
        <v>-19034028</v>
      </c>
      <c r="L306" s="501" t="s">
        <v>2079</v>
      </c>
      <c r="M306" s="501" t="s">
        <v>4190</v>
      </c>
      <c r="N306" s="503">
        <v>-18937412</v>
      </c>
      <c r="O306" s="503">
        <v>96616</v>
      </c>
    </row>
    <row r="307" spans="1:15" hidden="1" outlineLevel="2">
      <c r="A307" s="501" t="s">
        <v>4049</v>
      </c>
      <c r="B307" s="501" t="s">
        <v>3182</v>
      </c>
      <c r="C307" s="501" t="s">
        <v>4816</v>
      </c>
      <c r="D307" s="501" t="s">
        <v>3246</v>
      </c>
      <c r="E307" s="501" t="s">
        <v>4187</v>
      </c>
      <c r="F307" s="501" t="s">
        <v>4817</v>
      </c>
      <c r="G307" s="501" t="s">
        <v>3262</v>
      </c>
      <c r="H307" s="502">
        <v>-2092.86</v>
      </c>
      <c r="I307" s="501" t="s">
        <v>2087</v>
      </c>
      <c r="J307" s="501" t="s">
        <v>4818</v>
      </c>
      <c r="K307" s="503">
        <v>-15258665</v>
      </c>
      <c r="L307" s="501" t="s">
        <v>2079</v>
      </c>
      <c r="M307" s="501" t="s">
        <v>4190</v>
      </c>
      <c r="N307" s="503">
        <v>-15243597</v>
      </c>
      <c r="O307" s="503">
        <v>15068</v>
      </c>
    </row>
    <row r="308" spans="1:15" hidden="1" outlineLevel="2">
      <c r="A308" s="501" t="s">
        <v>4049</v>
      </c>
      <c r="B308" s="501" t="s">
        <v>3182</v>
      </c>
      <c r="C308" s="501" t="s">
        <v>4816</v>
      </c>
      <c r="D308" s="501" t="s">
        <v>3246</v>
      </c>
      <c r="E308" s="501" t="s">
        <v>4187</v>
      </c>
      <c r="F308" s="501" t="s">
        <v>4819</v>
      </c>
      <c r="G308" s="501" t="s">
        <v>3262</v>
      </c>
      <c r="H308" s="502">
        <v>-1452</v>
      </c>
      <c r="I308" s="501" t="s">
        <v>2087</v>
      </c>
      <c r="J308" s="501" t="s">
        <v>4820</v>
      </c>
      <c r="K308" s="503">
        <v>-10774842</v>
      </c>
      <c r="L308" s="501" t="s">
        <v>2079</v>
      </c>
      <c r="M308" s="501" t="s">
        <v>4190</v>
      </c>
      <c r="N308" s="503">
        <v>-10575816</v>
      </c>
      <c r="O308" s="503">
        <v>199026</v>
      </c>
    </row>
    <row r="309" spans="1:15" hidden="1" outlineLevel="2">
      <c r="A309" s="501" t="s">
        <v>4049</v>
      </c>
      <c r="B309" s="501" t="s">
        <v>3182</v>
      </c>
      <c r="C309" s="501" t="s">
        <v>4821</v>
      </c>
      <c r="D309" s="501" t="s">
        <v>3246</v>
      </c>
      <c r="E309" s="501" t="s">
        <v>4187</v>
      </c>
      <c r="F309" s="501" t="s">
        <v>4822</v>
      </c>
      <c r="G309" s="501" t="s">
        <v>3262</v>
      </c>
      <c r="H309" s="502">
        <v>-5000</v>
      </c>
      <c r="I309" s="501" t="s">
        <v>2087</v>
      </c>
      <c r="J309" s="501" t="s">
        <v>4547</v>
      </c>
      <c r="K309" s="503">
        <v>-37212650</v>
      </c>
      <c r="L309" s="501" t="s">
        <v>2079</v>
      </c>
      <c r="M309" s="501" t="s">
        <v>4190</v>
      </c>
      <c r="N309" s="503">
        <v>-36418100</v>
      </c>
      <c r="O309" s="503">
        <v>794550</v>
      </c>
    </row>
    <row r="310" spans="1:15" hidden="1" outlineLevel="2">
      <c r="A310" s="501" t="s">
        <v>4049</v>
      </c>
      <c r="B310" s="501" t="s">
        <v>3182</v>
      </c>
      <c r="C310" s="501" t="s">
        <v>4823</v>
      </c>
      <c r="D310" s="501" t="s">
        <v>3246</v>
      </c>
      <c r="E310" s="501" t="s">
        <v>4187</v>
      </c>
      <c r="F310" s="501" t="s">
        <v>4824</v>
      </c>
      <c r="G310" s="501" t="s">
        <v>3262</v>
      </c>
      <c r="H310" s="502">
        <v>-502</v>
      </c>
      <c r="I310" s="501" t="s">
        <v>2087</v>
      </c>
      <c r="J310" s="501" t="s">
        <v>4825</v>
      </c>
      <c r="K310" s="503">
        <v>-3739267</v>
      </c>
      <c r="L310" s="501" t="s">
        <v>2079</v>
      </c>
      <c r="M310" s="501" t="s">
        <v>4190</v>
      </c>
      <c r="N310" s="503">
        <v>-3656377</v>
      </c>
      <c r="O310" s="503">
        <v>82890</v>
      </c>
    </row>
    <row r="311" spans="1:15" hidden="1" outlineLevel="2">
      <c r="A311" s="501" t="s">
        <v>4049</v>
      </c>
      <c r="B311" s="501" t="s">
        <v>3182</v>
      </c>
      <c r="C311" s="501" t="s">
        <v>4823</v>
      </c>
      <c r="D311" s="501" t="s">
        <v>3246</v>
      </c>
      <c r="E311" s="501" t="s">
        <v>4187</v>
      </c>
      <c r="F311" s="501" t="s">
        <v>4826</v>
      </c>
      <c r="G311" s="501" t="s">
        <v>3262</v>
      </c>
      <c r="H311" s="502">
        <v>-1721</v>
      </c>
      <c r="I311" s="501" t="s">
        <v>2087</v>
      </c>
      <c r="J311" s="501" t="s">
        <v>4827</v>
      </c>
      <c r="K311" s="503">
        <v>-12868175</v>
      </c>
      <c r="L311" s="501" t="s">
        <v>2079</v>
      </c>
      <c r="M311" s="501" t="s">
        <v>4190</v>
      </c>
      <c r="N311" s="503">
        <v>-12535110</v>
      </c>
      <c r="O311" s="503">
        <v>333065</v>
      </c>
    </row>
    <row r="312" spans="1:15" hidden="1" outlineLevel="2">
      <c r="A312" s="501" t="s">
        <v>4049</v>
      </c>
      <c r="B312" s="501" t="s">
        <v>3182</v>
      </c>
      <c r="C312" s="501" t="s">
        <v>4823</v>
      </c>
      <c r="D312" s="501" t="s">
        <v>3246</v>
      </c>
      <c r="E312" s="501" t="s">
        <v>4187</v>
      </c>
      <c r="F312" s="501" t="s">
        <v>4828</v>
      </c>
      <c r="G312" s="501" t="s">
        <v>3262</v>
      </c>
      <c r="H312" s="502">
        <v>-1389</v>
      </c>
      <c r="I312" s="501" t="s">
        <v>2087</v>
      </c>
      <c r="J312" s="501" t="s">
        <v>4829</v>
      </c>
      <c r="K312" s="503">
        <v>-10213651</v>
      </c>
      <c r="L312" s="501" t="s">
        <v>2079</v>
      </c>
      <c r="M312" s="501" t="s">
        <v>4190</v>
      </c>
      <c r="N312" s="503">
        <v>-10116948</v>
      </c>
      <c r="O312" s="503">
        <v>96703</v>
      </c>
    </row>
    <row r="313" spans="1:15" hidden="1" outlineLevel="2">
      <c r="A313" s="501" t="s">
        <v>4049</v>
      </c>
      <c r="B313" s="501" t="s">
        <v>3182</v>
      </c>
      <c r="C313" s="501" t="s">
        <v>4823</v>
      </c>
      <c r="D313" s="501" t="s">
        <v>3246</v>
      </c>
      <c r="E313" s="501" t="s">
        <v>4187</v>
      </c>
      <c r="F313" s="501" t="s">
        <v>4830</v>
      </c>
      <c r="G313" s="501" t="s">
        <v>3262</v>
      </c>
      <c r="H313" s="502">
        <v>-2736</v>
      </c>
      <c r="I313" s="501" t="s">
        <v>2087</v>
      </c>
      <c r="J313" s="501" t="s">
        <v>4831</v>
      </c>
      <c r="K313" s="503">
        <v>-20118464</v>
      </c>
      <c r="L313" s="501" t="s">
        <v>2079</v>
      </c>
      <c r="M313" s="501" t="s">
        <v>4190</v>
      </c>
      <c r="N313" s="503">
        <v>-19927984</v>
      </c>
      <c r="O313" s="503">
        <v>190480</v>
      </c>
    </row>
    <row r="314" spans="1:15" hidden="1" outlineLevel="2">
      <c r="A314" s="501" t="s">
        <v>4049</v>
      </c>
      <c r="B314" s="501" t="s">
        <v>3182</v>
      </c>
      <c r="C314" s="501" t="s">
        <v>4823</v>
      </c>
      <c r="D314" s="501" t="s">
        <v>3246</v>
      </c>
      <c r="E314" s="501" t="s">
        <v>4187</v>
      </c>
      <c r="F314" s="501" t="s">
        <v>4832</v>
      </c>
      <c r="G314" s="501" t="s">
        <v>3262</v>
      </c>
      <c r="H314" s="502">
        <v>-3176</v>
      </c>
      <c r="I314" s="501" t="s">
        <v>2087</v>
      </c>
      <c r="J314" s="501" t="s">
        <v>4833</v>
      </c>
      <c r="K314" s="503">
        <v>-23568112</v>
      </c>
      <c r="L314" s="501" t="s">
        <v>2079</v>
      </c>
      <c r="M314" s="501" t="s">
        <v>4190</v>
      </c>
      <c r="N314" s="503">
        <v>-23132777</v>
      </c>
      <c r="O314" s="503">
        <v>435335</v>
      </c>
    </row>
    <row r="315" spans="1:15" hidden="1" outlineLevel="2">
      <c r="A315" s="501" t="s">
        <v>4049</v>
      </c>
      <c r="B315" s="501" t="s">
        <v>3182</v>
      </c>
      <c r="C315" s="501" t="s">
        <v>4834</v>
      </c>
      <c r="D315" s="501" t="s">
        <v>3246</v>
      </c>
      <c r="E315" s="501" t="s">
        <v>3289</v>
      </c>
      <c r="F315" s="501" t="s">
        <v>3290</v>
      </c>
      <c r="G315" s="501" t="s">
        <v>3275</v>
      </c>
      <c r="H315" s="502">
        <v>284.13</v>
      </c>
      <c r="I315" s="501" t="s">
        <v>2087</v>
      </c>
      <c r="J315" s="501" t="s">
        <v>4835</v>
      </c>
      <c r="K315" s="503">
        <v>2072305</v>
      </c>
      <c r="L315" s="501" t="s">
        <v>2079</v>
      </c>
      <c r="M315" s="501" t="s">
        <v>4190</v>
      </c>
      <c r="N315" s="503">
        <v>2069495</v>
      </c>
      <c r="O315" s="503">
        <v>-2810</v>
      </c>
    </row>
    <row r="316" spans="1:15" hidden="1" outlineLevel="2">
      <c r="A316" s="501" t="s">
        <v>4049</v>
      </c>
      <c r="B316" s="501" t="s">
        <v>3182</v>
      </c>
      <c r="C316" s="501" t="s">
        <v>4834</v>
      </c>
      <c r="D316" s="501" t="s">
        <v>3246</v>
      </c>
      <c r="E316" s="501" t="s">
        <v>2884</v>
      </c>
      <c r="F316" s="501" t="s">
        <v>4836</v>
      </c>
      <c r="G316" s="501" t="s">
        <v>3262</v>
      </c>
      <c r="H316" s="502">
        <v>-284.13</v>
      </c>
      <c r="I316" s="501" t="s">
        <v>2087</v>
      </c>
      <c r="J316" s="501" t="s">
        <v>4835</v>
      </c>
      <c r="K316" s="503">
        <v>-2072305</v>
      </c>
      <c r="L316" s="501" t="s">
        <v>2079</v>
      </c>
      <c r="M316" s="501" t="s">
        <v>4190</v>
      </c>
      <c r="N316" s="503">
        <v>-2069495</v>
      </c>
      <c r="O316" s="503">
        <v>2810</v>
      </c>
    </row>
    <row r="317" spans="1:15" hidden="1" outlineLevel="2">
      <c r="A317" s="501" t="s">
        <v>4049</v>
      </c>
      <c r="B317" s="501" t="s">
        <v>3182</v>
      </c>
      <c r="C317" s="501" t="s">
        <v>4837</v>
      </c>
      <c r="D317" s="501" t="s">
        <v>3246</v>
      </c>
      <c r="E317" s="501" t="s">
        <v>4187</v>
      </c>
      <c r="F317" s="501" t="s">
        <v>4838</v>
      </c>
      <c r="G317" s="501" t="s">
        <v>3262</v>
      </c>
      <c r="H317" s="502">
        <v>-19300</v>
      </c>
      <c r="I317" s="501" t="s">
        <v>2087</v>
      </c>
      <c r="J317" s="501" t="s">
        <v>3710</v>
      </c>
      <c r="K317" s="503">
        <v>-143582350</v>
      </c>
      <c r="L317" s="501" t="s">
        <v>2079</v>
      </c>
      <c r="M317" s="501" t="s">
        <v>4190</v>
      </c>
      <c r="N317" s="503">
        <v>-140573866</v>
      </c>
      <c r="O317" s="503">
        <v>3008484</v>
      </c>
    </row>
    <row r="318" spans="1:15" hidden="1" outlineLevel="2">
      <c r="A318" s="501" t="s">
        <v>4049</v>
      </c>
      <c r="B318" s="501" t="s">
        <v>3182</v>
      </c>
      <c r="C318" s="501" t="s">
        <v>4837</v>
      </c>
      <c r="D318" s="501" t="s">
        <v>3246</v>
      </c>
      <c r="E318" s="501" t="s">
        <v>3289</v>
      </c>
      <c r="F318" s="501" t="s">
        <v>4839</v>
      </c>
      <c r="G318" s="501" t="s">
        <v>3275</v>
      </c>
      <c r="H318" s="502">
        <v>7720</v>
      </c>
      <c r="I318" s="501" t="s">
        <v>2087</v>
      </c>
      <c r="J318" s="501" t="s">
        <v>4840</v>
      </c>
      <c r="K318" s="503">
        <v>56717142</v>
      </c>
      <c r="L318" s="501" t="s">
        <v>2079</v>
      </c>
      <c r="M318" s="501" t="s">
        <v>4190</v>
      </c>
      <c r="N318" s="503">
        <v>56229546</v>
      </c>
      <c r="O318" s="503">
        <v>-487596</v>
      </c>
    </row>
    <row r="319" spans="1:15" hidden="1" outlineLevel="2">
      <c r="A319" s="501" t="s">
        <v>4049</v>
      </c>
      <c r="B319" s="501" t="s">
        <v>3182</v>
      </c>
      <c r="C319" s="501" t="s">
        <v>4841</v>
      </c>
      <c r="D319" s="501" t="s">
        <v>3246</v>
      </c>
      <c r="E319" s="501" t="s">
        <v>4187</v>
      </c>
      <c r="F319" s="501" t="s">
        <v>4842</v>
      </c>
      <c r="G319" s="501" t="s">
        <v>3262</v>
      </c>
      <c r="H319" s="502">
        <v>-823.8</v>
      </c>
      <c r="I319" s="501" t="s">
        <v>2087</v>
      </c>
      <c r="J319" s="501" t="s">
        <v>4843</v>
      </c>
      <c r="K319" s="503">
        <v>-6028461</v>
      </c>
      <c r="L319" s="501" t="s">
        <v>2079</v>
      </c>
      <c r="M319" s="501" t="s">
        <v>4190</v>
      </c>
      <c r="N319" s="503">
        <v>-6000246</v>
      </c>
      <c r="O319" s="503">
        <v>28215</v>
      </c>
    </row>
    <row r="320" spans="1:15" outlineLevel="1" collapsed="1">
      <c r="A320" s="504" t="s">
        <v>3246</v>
      </c>
      <c r="B320" s="504" t="s">
        <v>3182</v>
      </c>
      <c r="C320" s="504" t="s">
        <v>3246</v>
      </c>
      <c r="D320" s="504" t="s">
        <v>3246</v>
      </c>
      <c r="E320" s="504" t="s">
        <v>3246</v>
      </c>
      <c r="F320" s="504" t="s">
        <v>3246</v>
      </c>
      <c r="G320" s="504" t="s">
        <v>3246</v>
      </c>
      <c r="H320" s="505">
        <v>-1368.54</v>
      </c>
      <c r="I320" s="504" t="s">
        <v>2002</v>
      </c>
      <c r="J320" s="504" t="s">
        <v>3246</v>
      </c>
      <c r="K320" s="506">
        <v>-9521583880</v>
      </c>
      <c r="L320" s="504" t="s">
        <v>2079</v>
      </c>
      <c r="M320" s="504" t="s">
        <v>3246</v>
      </c>
      <c r="N320" s="506">
        <v>-9565101562</v>
      </c>
      <c r="O320" s="506">
        <v>-43517682</v>
      </c>
    </row>
    <row r="321" spans="1:15" outlineLevel="1">
      <c r="A321" s="504" t="s">
        <v>3246</v>
      </c>
      <c r="B321" s="504" t="s">
        <v>3246</v>
      </c>
      <c r="C321" s="504" t="s">
        <v>3246</v>
      </c>
      <c r="D321" s="504" t="s">
        <v>3246</v>
      </c>
      <c r="E321" s="504" t="s">
        <v>3246</v>
      </c>
      <c r="F321" s="504" t="s">
        <v>3246</v>
      </c>
      <c r="G321" s="504" t="s">
        <v>3246</v>
      </c>
      <c r="H321" s="505">
        <v>-1311714.53</v>
      </c>
      <c r="I321" s="504" t="s">
        <v>2087</v>
      </c>
      <c r="J321" s="504" t="s">
        <v>3246</v>
      </c>
      <c r="K321" s="506"/>
      <c r="L321" s="504" t="s">
        <v>3246</v>
      </c>
      <c r="M321" s="504" t="s">
        <v>3246</v>
      </c>
      <c r="N321" s="506"/>
      <c r="O321" s="506"/>
    </row>
    <row r="322" spans="1:15" hidden="1" outlineLevel="2">
      <c r="A322" s="501" t="s">
        <v>4049</v>
      </c>
      <c r="B322" s="501" t="s">
        <v>3183</v>
      </c>
      <c r="C322" s="501" t="s">
        <v>4844</v>
      </c>
      <c r="D322" s="501" t="s">
        <v>3246</v>
      </c>
      <c r="E322" s="501" t="s">
        <v>4845</v>
      </c>
      <c r="F322" s="501" t="s">
        <v>4846</v>
      </c>
      <c r="G322" s="501" t="s">
        <v>3262</v>
      </c>
      <c r="H322" s="502">
        <v>-7334</v>
      </c>
      <c r="I322" s="501" t="s">
        <v>2087</v>
      </c>
      <c r="J322" s="501" t="s">
        <v>4847</v>
      </c>
      <c r="K322" s="503">
        <v>-54629060</v>
      </c>
      <c r="L322" s="501" t="s">
        <v>2079</v>
      </c>
      <c r="M322" s="501" t="s">
        <v>4190</v>
      </c>
      <c r="N322" s="503">
        <v>-53418069</v>
      </c>
      <c r="O322" s="503">
        <v>1210991</v>
      </c>
    </row>
    <row r="323" spans="1:15" hidden="1" outlineLevel="2">
      <c r="A323" s="501" t="s">
        <v>4049</v>
      </c>
      <c r="B323" s="501" t="s">
        <v>3183</v>
      </c>
      <c r="C323" s="501" t="s">
        <v>4848</v>
      </c>
      <c r="D323" s="501" t="s">
        <v>3246</v>
      </c>
      <c r="E323" s="501" t="s">
        <v>4845</v>
      </c>
      <c r="F323" s="501" t="s">
        <v>4849</v>
      </c>
      <c r="G323" s="501" t="s">
        <v>3262</v>
      </c>
      <c r="H323" s="502">
        <v>-3600</v>
      </c>
      <c r="I323" s="501" t="s">
        <v>2087</v>
      </c>
      <c r="J323" s="501" t="s">
        <v>4547</v>
      </c>
      <c r="K323" s="503">
        <v>-26793108</v>
      </c>
      <c r="L323" s="501" t="s">
        <v>2079</v>
      </c>
      <c r="M323" s="501" t="s">
        <v>4190</v>
      </c>
      <c r="N323" s="503">
        <v>-26221032</v>
      </c>
      <c r="O323" s="503">
        <v>572076</v>
      </c>
    </row>
    <row r="324" spans="1:15" hidden="1" outlineLevel="2">
      <c r="A324" s="501" t="s">
        <v>4049</v>
      </c>
      <c r="B324" s="501" t="s">
        <v>3183</v>
      </c>
      <c r="C324" s="501" t="s">
        <v>4848</v>
      </c>
      <c r="D324" s="501" t="s">
        <v>3246</v>
      </c>
      <c r="E324" s="501" t="s">
        <v>4845</v>
      </c>
      <c r="F324" s="501" t="s">
        <v>4850</v>
      </c>
      <c r="G324" s="501" t="s">
        <v>3262</v>
      </c>
      <c r="H324" s="502">
        <v>-35500</v>
      </c>
      <c r="I324" s="501" t="s">
        <v>2087</v>
      </c>
      <c r="J324" s="501" t="s">
        <v>4851</v>
      </c>
      <c r="K324" s="503">
        <v>-259784385</v>
      </c>
      <c r="L324" s="501" t="s">
        <v>2079</v>
      </c>
      <c r="M324" s="501" t="s">
        <v>4190</v>
      </c>
      <c r="N324" s="503">
        <v>-258568510</v>
      </c>
      <c r="O324" s="503">
        <v>1215875</v>
      </c>
    </row>
    <row r="325" spans="1:15" hidden="1" outlineLevel="2">
      <c r="A325" s="501" t="s">
        <v>4049</v>
      </c>
      <c r="B325" s="501" t="s">
        <v>3183</v>
      </c>
      <c r="C325" s="501" t="s">
        <v>4848</v>
      </c>
      <c r="D325" s="501" t="s">
        <v>3246</v>
      </c>
      <c r="E325" s="501" t="s">
        <v>4457</v>
      </c>
      <c r="F325" s="501" t="s">
        <v>4852</v>
      </c>
      <c r="G325" s="501" t="s">
        <v>3262</v>
      </c>
      <c r="H325" s="502">
        <v>823.5</v>
      </c>
      <c r="I325" s="501" t="s">
        <v>2087</v>
      </c>
      <c r="J325" s="501" t="s">
        <v>4853</v>
      </c>
      <c r="K325" s="503">
        <v>6128923</v>
      </c>
      <c r="L325" s="501" t="s">
        <v>2079</v>
      </c>
      <c r="M325" s="501" t="s">
        <v>4190</v>
      </c>
      <c r="N325" s="503">
        <v>5998061</v>
      </c>
      <c r="O325" s="503">
        <v>-130862</v>
      </c>
    </row>
    <row r="326" spans="1:15" hidden="1" outlineLevel="2">
      <c r="A326" s="501" t="s">
        <v>4049</v>
      </c>
      <c r="B326" s="501" t="s">
        <v>3183</v>
      </c>
      <c r="C326" s="501" t="s">
        <v>4848</v>
      </c>
      <c r="D326" s="501" t="s">
        <v>3246</v>
      </c>
      <c r="E326" s="501" t="s">
        <v>4457</v>
      </c>
      <c r="F326" s="501" t="s">
        <v>4854</v>
      </c>
      <c r="G326" s="501" t="s">
        <v>3262</v>
      </c>
      <c r="H326" s="502">
        <v>308</v>
      </c>
      <c r="I326" s="501" t="s">
        <v>2087</v>
      </c>
      <c r="J326" s="501" t="s">
        <v>4855</v>
      </c>
      <c r="K326" s="503">
        <v>2292299</v>
      </c>
      <c r="L326" s="501" t="s">
        <v>2079</v>
      </c>
      <c r="M326" s="501" t="s">
        <v>4190</v>
      </c>
      <c r="N326" s="503">
        <v>2243355</v>
      </c>
      <c r="O326" s="503">
        <v>-48944</v>
      </c>
    </row>
    <row r="327" spans="1:15" hidden="1" outlineLevel="2">
      <c r="A327" s="501" t="s">
        <v>4049</v>
      </c>
      <c r="B327" s="501" t="s">
        <v>3183</v>
      </c>
      <c r="C327" s="501" t="s">
        <v>4848</v>
      </c>
      <c r="D327" s="501" t="s">
        <v>3246</v>
      </c>
      <c r="E327" s="501" t="s">
        <v>4457</v>
      </c>
      <c r="F327" s="501" t="s">
        <v>4856</v>
      </c>
      <c r="G327" s="501" t="s">
        <v>3262</v>
      </c>
      <c r="H327" s="502">
        <v>79</v>
      </c>
      <c r="I327" s="501" t="s">
        <v>2087</v>
      </c>
      <c r="J327" s="501" t="s">
        <v>4857</v>
      </c>
      <c r="K327" s="503">
        <v>587960</v>
      </c>
      <c r="L327" s="501" t="s">
        <v>2079</v>
      </c>
      <c r="M327" s="501" t="s">
        <v>4190</v>
      </c>
      <c r="N327" s="503">
        <v>575406</v>
      </c>
      <c r="O327" s="503">
        <v>-12554</v>
      </c>
    </row>
    <row r="328" spans="1:15" hidden="1" outlineLevel="2">
      <c r="A328" s="501" t="s">
        <v>4049</v>
      </c>
      <c r="B328" s="501" t="s">
        <v>3183</v>
      </c>
      <c r="C328" s="501" t="s">
        <v>4858</v>
      </c>
      <c r="D328" s="501" t="s">
        <v>3246</v>
      </c>
      <c r="E328" s="501" t="s">
        <v>4845</v>
      </c>
      <c r="F328" s="501" t="s">
        <v>4859</v>
      </c>
      <c r="G328" s="501" t="s">
        <v>3262</v>
      </c>
      <c r="H328" s="502">
        <v>-439.91</v>
      </c>
      <c r="I328" s="501" t="s">
        <v>2002</v>
      </c>
      <c r="J328" s="501" t="s">
        <v>4860</v>
      </c>
      <c r="K328" s="503">
        <v>-3487651</v>
      </c>
      <c r="L328" s="501" t="s">
        <v>2079</v>
      </c>
      <c r="M328" s="501" t="s">
        <v>4221</v>
      </c>
      <c r="N328" s="503">
        <v>-3558837</v>
      </c>
      <c r="O328" s="503">
        <v>-71186</v>
      </c>
    </row>
    <row r="329" spans="1:15" hidden="1" outlineLevel="2">
      <c r="A329" s="501" t="s">
        <v>4049</v>
      </c>
      <c r="B329" s="501" t="s">
        <v>3183</v>
      </c>
      <c r="C329" s="501" t="s">
        <v>4858</v>
      </c>
      <c r="D329" s="501" t="s">
        <v>3246</v>
      </c>
      <c r="E329" s="501" t="s">
        <v>4845</v>
      </c>
      <c r="F329" s="501" t="s">
        <v>4861</v>
      </c>
      <c r="G329" s="501" t="s">
        <v>3262</v>
      </c>
      <c r="H329" s="502">
        <v>-87782.99</v>
      </c>
      <c r="I329" s="501" t="s">
        <v>2002</v>
      </c>
      <c r="J329" s="501" t="s">
        <v>4862</v>
      </c>
      <c r="K329" s="503">
        <v>-695952324</v>
      </c>
      <c r="L329" s="501" t="s">
        <v>2079</v>
      </c>
      <c r="M329" s="501" t="s">
        <v>4221</v>
      </c>
      <c r="N329" s="503">
        <v>-710157366</v>
      </c>
      <c r="O329" s="503">
        <v>-14205042</v>
      </c>
    </row>
    <row r="330" spans="1:15" hidden="1" outlineLevel="2">
      <c r="A330" s="501" t="s">
        <v>4049</v>
      </c>
      <c r="B330" s="501" t="s">
        <v>3183</v>
      </c>
      <c r="C330" s="501" t="s">
        <v>4858</v>
      </c>
      <c r="D330" s="501" t="s">
        <v>3246</v>
      </c>
      <c r="E330" s="501" t="s">
        <v>4845</v>
      </c>
      <c r="F330" s="501" t="s">
        <v>4863</v>
      </c>
      <c r="G330" s="501" t="s">
        <v>3262</v>
      </c>
      <c r="H330" s="502">
        <v>-2362.5100000000002</v>
      </c>
      <c r="I330" s="501" t="s">
        <v>2002</v>
      </c>
      <c r="J330" s="501" t="s">
        <v>4864</v>
      </c>
      <c r="K330" s="503">
        <v>-18730219</v>
      </c>
      <c r="L330" s="501" t="s">
        <v>2079</v>
      </c>
      <c r="M330" s="501" t="s">
        <v>4221</v>
      </c>
      <c r="N330" s="503">
        <v>-19112517</v>
      </c>
      <c r="O330" s="503">
        <v>-382298</v>
      </c>
    </row>
    <row r="331" spans="1:15" hidden="1" outlineLevel="2">
      <c r="A331" s="501" t="s">
        <v>4049</v>
      </c>
      <c r="B331" s="501" t="s">
        <v>3183</v>
      </c>
      <c r="C331" s="501" t="s">
        <v>4858</v>
      </c>
      <c r="D331" s="501" t="s">
        <v>3246</v>
      </c>
      <c r="E331" s="501" t="s">
        <v>4845</v>
      </c>
      <c r="F331" s="501" t="s">
        <v>4865</v>
      </c>
      <c r="G331" s="501" t="s">
        <v>3262</v>
      </c>
      <c r="H331" s="502">
        <v>-41854.410000000003</v>
      </c>
      <c r="I331" s="501" t="s">
        <v>2002</v>
      </c>
      <c r="J331" s="501" t="s">
        <v>4866</v>
      </c>
      <c r="K331" s="503">
        <v>-331825947</v>
      </c>
      <c r="L331" s="501" t="s">
        <v>2079</v>
      </c>
      <c r="M331" s="501" t="s">
        <v>4221</v>
      </c>
      <c r="N331" s="503">
        <v>-338598829</v>
      </c>
      <c r="O331" s="503">
        <v>-6772882</v>
      </c>
    </row>
    <row r="332" spans="1:15" hidden="1" outlineLevel="2">
      <c r="A332" s="501" t="s">
        <v>4049</v>
      </c>
      <c r="B332" s="501" t="s">
        <v>3183</v>
      </c>
      <c r="C332" s="501" t="s">
        <v>4858</v>
      </c>
      <c r="D332" s="501" t="s">
        <v>3246</v>
      </c>
      <c r="E332" s="501" t="s">
        <v>4845</v>
      </c>
      <c r="F332" s="501" t="s">
        <v>4867</v>
      </c>
      <c r="G332" s="501" t="s">
        <v>3262</v>
      </c>
      <c r="H332" s="502">
        <v>-18439.95</v>
      </c>
      <c r="I332" s="501" t="s">
        <v>2002</v>
      </c>
      <c r="J332" s="501" t="s">
        <v>4868</v>
      </c>
      <c r="K332" s="503">
        <v>-145339081</v>
      </c>
      <c r="L332" s="501" t="s">
        <v>2079</v>
      </c>
      <c r="M332" s="501" t="s">
        <v>4221</v>
      </c>
      <c r="N332" s="503">
        <v>-149177720</v>
      </c>
      <c r="O332" s="503">
        <v>-3838639</v>
      </c>
    </row>
    <row r="333" spans="1:15" hidden="1" outlineLevel="2">
      <c r="A333" s="501" t="s">
        <v>4049</v>
      </c>
      <c r="B333" s="501" t="s">
        <v>3183</v>
      </c>
      <c r="C333" s="501" t="s">
        <v>4858</v>
      </c>
      <c r="D333" s="501" t="s">
        <v>3246</v>
      </c>
      <c r="E333" s="501" t="s">
        <v>4845</v>
      </c>
      <c r="F333" s="501" t="s">
        <v>4869</v>
      </c>
      <c r="G333" s="501" t="s">
        <v>3262</v>
      </c>
      <c r="H333" s="502">
        <v>-33750.629999999997</v>
      </c>
      <c r="I333" s="501" t="s">
        <v>2002</v>
      </c>
      <c r="J333" s="501" t="s">
        <v>4870</v>
      </c>
      <c r="K333" s="503">
        <v>-275931987</v>
      </c>
      <c r="L333" s="501" t="s">
        <v>2079</v>
      </c>
      <c r="M333" s="501" t="s">
        <v>4221</v>
      </c>
      <c r="N333" s="503">
        <v>-273039897</v>
      </c>
      <c r="O333" s="503">
        <v>2892090</v>
      </c>
    </row>
    <row r="334" spans="1:15" hidden="1" outlineLevel="2">
      <c r="A334" s="501" t="s">
        <v>4049</v>
      </c>
      <c r="B334" s="501" t="s">
        <v>3183</v>
      </c>
      <c r="C334" s="501" t="s">
        <v>4858</v>
      </c>
      <c r="D334" s="501" t="s">
        <v>3246</v>
      </c>
      <c r="E334" s="501" t="s">
        <v>4845</v>
      </c>
      <c r="F334" s="501" t="s">
        <v>4871</v>
      </c>
      <c r="G334" s="501" t="s">
        <v>3262</v>
      </c>
      <c r="H334" s="502">
        <v>-1010.98</v>
      </c>
      <c r="I334" s="501" t="s">
        <v>2002</v>
      </c>
      <c r="J334" s="501" t="s">
        <v>4872</v>
      </c>
      <c r="K334" s="503">
        <v>-8082836</v>
      </c>
      <c r="L334" s="501" t="s">
        <v>2079</v>
      </c>
      <c r="M334" s="501" t="s">
        <v>4221</v>
      </c>
      <c r="N334" s="503">
        <v>-8178747</v>
      </c>
      <c r="O334" s="503">
        <v>-95911</v>
      </c>
    </row>
    <row r="335" spans="1:15" hidden="1" outlineLevel="2">
      <c r="A335" s="501" t="s">
        <v>4049</v>
      </c>
      <c r="B335" s="501" t="s">
        <v>3183</v>
      </c>
      <c r="C335" s="501" t="s">
        <v>4858</v>
      </c>
      <c r="D335" s="501" t="s">
        <v>3246</v>
      </c>
      <c r="E335" s="501" t="s">
        <v>4845</v>
      </c>
      <c r="F335" s="501" t="s">
        <v>4873</v>
      </c>
      <c r="G335" s="501" t="s">
        <v>3262</v>
      </c>
      <c r="H335" s="502">
        <v>-27895.49</v>
      </c>
      <c r="I335" s="501" t="s">
        <v>2002</v>
      </c>
      <c r="J335" s="501" t="s">
        <v>4874</v>
      </c>
      <c r="K335" s="503">
        <v>-225814828</v>
      </c>
      <c r="L335" s="501" t="s">
        <v>2079</v>
      </c>
      <c r="M335" s="501" t="s">
        <v>4221</v>
      </c>
      <c r="N335" s="503">
        <v>-225672282</v>
      </c>
      <c r="O335" s="503">
        <v>142546</v>
      </c>
    </row>
    <row r="336" spans="1:15" hidden="1" outlineLevel="2">
      <c r="A336" s="501" t="s">
        <v>4049</v>
      </c>
      <c r="B336" s="501" t="s">
        <v>3183</v>
      </c>
      <c r="C336" s="501" t="s">
        <v>4858</v>
      </c>
      <c r="D336" s="501" t="s">
        <v>3246</v>
      </c>
      <c r="E336" s="501" t="s">
        <v>4845</v>
      </c>
      <c r="F336" s="501" t="s">
        <v>4875</v>
      </c>
      <c r="G336" s="501" t="s">
        <v>3262</v>
      </c>
      <c r="H336" s="502">
        <v>-3653.63</v>
      </c>
      <c r="I336" s="501" t="s">
        <v>2002</v>
      </c>
      <c r="J336" s="501" t="s">
        <v>4876</v>
      </c>
      <c r="K336" s="503">
        <v>-29210956</v>
      </c>
      <c r="L336" s="501" t="s">
        <v>2079</v>
      </c>
      <c r="M336" s="501" t="s">
        <v>4221</v>
      </c>
      <c r="N336" s="503">
        <v>-29557574</v>
      </c>
      <c r="O336" s="503">
        <v>-346618</v>
      </c>
    </row>
    <row r="337" spans="1:15" hidden="1" outlineLevel="2">
      <c r="A337" s="501" t="s">
        <v>4049</v>
      </c>
      <c r="B337" s="501" t="s">
        <v>3183</v>
      </c>
      <c r="C337" s="501" t="s">
        <v>4858</v>
      </c>
      <c r="D337" s="501" t="s">
        <v>3246</v>
      </c>
      <c r="E337" s="501" t="s">
        <v>3289</v>
      </c>
      <c r="F337" s="501" t="s">
        <v>4877</v>
      </c>
      <c r="G337" s="501" t="s">
        <v>3275</v>
      </c>
      <c r="H337" s="502">
        <v>27918.080000000002</v>
      </c>
      <c r="I337" s="501" t="s">
        <v>2002</v>
      </c>
      <c r="J337" s="501" t="s">
        <v>4878</v>
      </c>
      <c r="K337" s="503">
        <v>220345513</v>
      </c>
      <c r="L337" s="501" t="s">
        <v>2079</v>
      </c>
      <c r="M337" s="501" t="s">
        <v>4221</v>
      </c>
      <c r="N337" s="503">
        <v>225855034</v>
      </c>
      <c r="O337" s="503">
        <v>5509521</v>
      </c>
    </row>
    <row r="338" spans="1:15" hidden="1" outlineLevel="2">
      <c r="A338" s="501" t="s">
        <v>4049</v>
      </c>
      <c r="B338" s="501" t="s">
        <v>3183</v>
      </c>
      <c r="C338" s="501" t="s">
        <v>4858</v>
      </c>
      <c r="D338" s="501" t="s">
        <v>3246</v>
      </c>
      <c r="E338" s="501" t="s">
        <v>2884</v>
      </c>
      <c r="F338" s="501" t="s">
        <v>4879</v>
      </c>
      <c r="G338" s="501" t="s">
        <v>3262</v>
      </c>
      <c r="H338" s="502">
        <v>-31057.93</v>
      </c>
      <c r="I338" s="501" t="s">
        <v>2002</v>
      </c>
      <c r="J338" s="501" t="s">
        <v>4067</v>
      </c>
      <c r="K338" s="503">
        <v>-249359772</v>
      </c>
      <c r="L338" s="501" t="s">
        <v>2079</v>
      </c>
      <c r="M338" s="501" t="s">
        <v>4221</v>
      </c>
      <c r="N338" s="503">
        <v>-251256169</v>
      </c>
      <c r="O338" s="503">
        <v>-1896397</v>
      </c>
    </row>
    <row r="339" spans="1:15" hidden="1" outlineLevel="2">
      <c r="A339" s="501" t="s">
        <v>4049</v>
      </c>
      <c r="B339" s="501" t="s">
        <v>3183</v>
      </c>
      <c r="C339" s="501" t="s">
        <v>4880</v>
      </c>
      <c r="D339" s="501" t="s">
        <v>3246</v>
      </c>
      <c r="E339" s="501" t="s">
        <v>4845</v>
      </c>
      <c r="F339" s="501" t="s">
        <v>4881</v>
      </c>
      <c r="G339" s="501" t="s">
        <v>3262</v>
      </c>
      <c r="H339" s="502">
        <v>-1800</v>
      </c>
      <c r="I339" s="501" t="s">
        <v>2087</v>
      </c>
      <c r="J339" s="501" t="s">
        <v>3440</v>
      </c>
      <c r="K339" s="503">
        <v>-13177404</v>
      </c>
      <c r="L339" s="501" t="s">
        <v>2079</v>
      </c>
      <c r="M339" s="501" t="s">
        <v>4190</v>
      </c>
      <c r="N339" s="503">
        <v>-13110516</v>
      </c>
      <c r="O339" s="503">
        <v>66888</v>
      </c>
    </row>
    <row r="340" spans="1:15" hidden="1" outlineLevel="2">
      <c r="A340" s="501" t="s">
        <v>4049</v>
      </c>
      <c r="B340" s="501" t="s">
        <v>3183</v>
      </c>
      <c r="C340" s="501" t="s">
        <v>4880</v>
      </c>
      <c r="D340" s="501" t="s">
        <v>3246</v>
      </c>
      <c r="E340" s="501" t="s">
        <v>4845</v>
      </c>
      <c r="F340" s="501" t="s">
        <v>4882</v>
      </c>
      <c r="G340" s="501" t="s">
        <v>3262</v>
      </c>
      <c r="H340" s="502">
        <v>-4650</v>
      </c>
      <c r="I340" s="501" t="s">
        <v>2087</v>
      </c>
      <c r="J340" s="501" t="s">
        <v>4883</v>
      </c>
      <c r="K340" s="503">
        <v>-34607765</v>
      </c>
      <c r="L340" s="501" t="s">
        <v>2079</v>
      </c>
      <c r="M340" s="501" t="s">
        <v>4190</v>
      </c>
      <c r="N340" s="503">
        <v>-33868833</v>
      </c>
      <c r="O340" s="503">
        <v>738932</v>
      </c>
    </row>
    <row r="341" spans="1:15" hidden="1" outlineLevel="2">
      <c r="A341" s="501" t="s">
        <v>4049</v>
      </c>
      <c r="B341" s="501" t="s">
        <v>3183</v>
      </c>
      <c r="C341" s="501" t="s">
        <v>4880</v>
      </c>
      <c r="D341" s="501" t="s">
        <v>3246</v>
      </c>
      <c r="E341" s="501" t="s">
        <v>4845</v>
      </c>
      <c r="F341" s="501" t="s">
        <v>4884</v>
      </c>
      <c r="G341" s="501" t="s">
        <v>3262</v>
      </c>
      <c r="H341" s="502">
        <v>-4750</v>
      </c>
      <c r="I341" s="501" t="s">
        <v>2087</v>
      </c>
      <c r="J341" s="501" t="s">
        <v>4885</v>
      </c>
      <c r="K341" s="503">
        <v>-34759883</v>
      </c>
      <c r="L341" s="501" t="s">
        <v>2079</v>
      </c>
      <c r="M341" s="501" t="s">
        <v>4190</v>
      </c>
      <c r="N341" s="503">
        <v>-34597195</v>
      </c>
      <c r="O341" s="503">
        <v>162688</v>
      </c>
    </row>
    <row r="342" spans="1:15" hidden="1" outlineLevel="2">
      <c r="A342" s="501" t="s">
        <v>4049</v>
      </c>
      <c r="B342" s="501" t="s">
        <v>3183</v>
      </c>
      <c r="C342" s="501" t="s">
        <v>4880</v>
      </c>
      <c r="D342" s="501" t="s">
        <v>3246</v>
      </c>
      <c r="E342" s="501" t="s">
        <v>4845</v>
      </c>
      <c r="F342" s="501" t="s">
        <v>4886</v>
      </c>
      <c r="G342" s="501" t="s">
        <v>3262</v>
      </c>
      <c r="H342" s="502">
        <v>-1800</v>
      </c>
      <c r="I342" s="501" t="s">
        <v>2087</v>
      </c>
      <c r="J342" s="501" t="s">
        <v>4375</v>
      </c>
      <c r="K342" s="503">
        <v>-13357242</v>
      </c>
      <c r="L342" s="501" t="s">
        <v>2079</v>
      </c>
      <c r="M342" s="501" t="s">
        <v>4190</v>
      </c>
      <c r="N342" s="503">
        <v>-13110516</v>
      </c>
      <c r="O342" s="503">
        <v>246726</v>
      </c>
    </row>
    <row r="343" spans="1:15" hidden="1" outlineLevel="2">
      <c r="A343" s="501" t="s">
        <v>4049</v>
      </c>
      <c r="B343" s="501" t="s">
        <v>3183</v>
      </c>
      <c r="C343" s="501" t="s">
        <v>4880</v>
      </c>
      <c r="D343" s="501" t="s">
        <v>3246</v>
      </c>
      <c r="E343" s="501" t="s">
        <v>4845</v>
      </c>
      <c r="F343" s="501" t="s">
        <v>4887</v>
      </c>
      <c r="G343" s="501" t="s">
        <v>3262</v>
      </c>
      <c r="H343" s="502">
        <v>-6375</v>
      </c>
      <c r="I343" s="501" t="s">
        <v>2087</v>
      </c>
      <c r="J343" s="501" t="s">
        <v>4888</v>
      </c>
      <c r="K343" s="503">
        <v>-46984005</v>
      </c>
      <c r="L343" s="501" t="s">
        <v>2079</v>
      </c>
      <c r="M343" s="501" t="s">
        <v>4190</v>
      </c>
      <c r="N343" s="503">
        <v>-46433078</v>
      </c>
      <c r="O343" s="503">
        <v>550927</v>
      </c>
    </row>
    <row r="344" spans="1:15" hidden="1" outlineLevel="2">
      <c r="A344" s="501" t="s">
        <v>4049</v>
      </c>
      <c r="B344" s="501" t="s">
        <v>3183</v>
      </c>
      <c r="C344" s="501" t="s">
        <v>4889</v>
      </c>
      <c r="D344" s="501" t="s">
        <v>3246</v>
      </c>
      <c r="E344" s="501" t="s">
        <v>2884</v>
      </c>
      <c r="F344" s="501" t="s">
        <v>4890</v>
      </c>
      <c r="G344" s="501" t="s">
        <v>3262</v>
      </c>
      <c r="H344" s="502">
        <v>20.36</v>
      </c>
      <c r="I344" s="501" t="s">
        <v>2087</v>
      </c>
      <c r="J344" s="501" t="s">
        <v>4891</v>
      </c>
      <c r="K344" s="503">
        <v>147008</v>
      </c>
      <c r="L344" s="501" t="s">
        <v>2079</v>
      </c>
      <c r="M344" s="501" t="s">
        <v>4190</v>
      </c>
      <c r="N344" s="503">
        <v>148295</v>
      </c>
      <c r="O344" s="503">
        <v>1287</v>
      </c>
    </row>
    <row r="345" spans="1:15" hidden="1" outlineLevel="2">
      <c r="A345" s="501" t="s">
        <v>4049</v>
      </c>
      <c r="B345" s="501" t="s">
        <v>3183</v>
      </c>
      <c r="C345" s="501" t="s">
        <v>4892</v>
      </c>
      <c r="D345" s="501" t="s">
        <v>3246</v>
      </c>
      <c r="E345" s="501" t="s">
        <v>4845</v>
      </c>
      <c r="F345" s="501" t="s">
        <v>4893</v>
      </c>
      <c r="G345" s="501" t="s">
        <v>3262</v>
      </c>
      <c r="H345" s="502">
        <v>-4850</v>
      </c>
      <c r="I345" s="501" t="s">
        <v>2087</v>
      </c>
      <c r="J345" s="501" t="s">
        <v>3440</v>
      </c>
      <c r="K345" s="503">
        <v>-35505783</v>
      </c>
      <c r="L345" s="501" t="s">
        <v>2079</v>
      </c>
      <c r="M345" s="501" t="s">
        <v>4190</v>
      </c>
      <c r="N345" s="503">
        <v>-35325557</v>
      </c>
      <c r="O345" s="503">
        <v>180226</v>
      </c>
    </row>
    <row r="346" spans="1:15" hidden="1" outlineLevel="2">
      <c r="A346" s="501" t="s">
        <v>4049</v>
      </c>
      <c r="B346" s="501" t="s">
        <v>3183</v>
      </c>
      <c r="C346" s="501" t="s">
        <v>4894</v>
      </c>
      <c r="D346" s="501" t="s">
        <v>3246</v>
      </c>
      <c r="E346" s="501" t="s">
        <v>4845</v>
      </c>
      <c r="F346" s="501" t="s">
        <v>4895</v>
      </c>
      <c r="G346" s="501" t="s">
        <v>3262</v>
      </c>
      <c r="H346" s="502">
        <v>-6030</v>
      </c>
      <c r="I346" s="501" t="s">
        <v>2002</v>
      </c>
      <c r="J346" s="501" t="s">
        <v>4896</v>
      </c>
      <c r="K346" s="503">
        <v>-48204061</v>
      </c>
      <c r="L346" s="501" t="s">
        <v>2079</v>
      </c>
      <c r="M346" s="501" t="s">
        <v>4221</v>
      </c>
      <c r="N346" s="503">
        <v>-48782218</v>
      </c>
      <c r="O346" s="503">
        <v>-578157</v>
      </c>
    </row>
    <row r="347" spans="1:15" hidden="1" outlineLevel="2">
      <c r="A347" s="501" t="s">
        <v>4049</v>
      </c>
      <c r="B347" s="501" t="s">
        <v>3183</v>
      </c>
      <c r="C347" s="501" t="s">
        <v>4894</v>
      </c>
      <c r="D347" s="501" t="s">
        <v>3246</v>
      </c>
      <c r="E347" s="501" t="s">
        <v>4845</v>
      </c>
      <c r="F347" s="501" t="s">
        <v>4897</v>
      </c>
      <c r="G347" s="501" t="s">
        <v>3262</v>
      </c>
      <c r="H347" s="502">
        <v>-81.5</v>
      </c>
      <c r="I347" s="501" t="s">
        <v>2002</v>
      </c>
      <c r="J347" s="501" t="s">
        <v>4898</v>
      </c>
      <c r="K347" s="503">
        <v>-666312</v>
      </c>
      <c r="L347" s="501" t="s">
        <v>2079</v>
      </c>
      <c r="M347" s="501" t="s">
        <v>4221</v>
      </c>
      <c r="N347" s="503">
        <v>-659328</v>
      </c>
      <c r="O347" s="503">
        <v>6984</v>
      </c>
    </row>
    <row r="348" spans="1:15" hidden="1" outlineLevel="2">
      <c r="A348" s="501" t="s">
        <v>4049</v>
      </c>
      <c r="B348" s="501" t="s">
        <v>3183</v>
      </c>
      <c r="C348" s="501" t="s">
        <v>4899</v>
      </c>
      <c r="D348" s="501" t="s">
        <v>3246</v>
      </c>
      <c r="E348" s="501" t="s">
        <v>4845</v>
      </c>
      <c r="F348" s="501" t="s">
        <v>4900</v>
      </c>
      <c r="G348" s="501" t="s">
        <v>3262</v>
      </c>
      <c r="H348" s="502">
        <v>-2300</v>
      </c>
      <c r="I348" s="501" t="s">
        <v>2087</v>
      </c>
      <c r="J348" s="501" t="s">
        <v>4547</v>
      </c>
      <c r="K348" s="503">
        <v>-17117819</v>
      </c>
      <c r="L348" s="501" t="s">
        <v>2079</v>
      </c>
      <c r="M348" s="501" t="s">
        <v>4190</v>
      </c>
      <c r="N348" s="503">
        <v>-16752326</v>
      </c>
      <c r="O348" s="503">
        <v>365493</v>
      </c>
    </row>
    <row r="349" spans="1:15" hidden="1" outlineLevel="2">
      <c r="A349" s="501" t="s">
        <v>4049</v>
      </c>
      <c r="B349" s="501" t="s">
        <v>3183</v>
      </c>
      <c r="C349" s="501" t="s">
        <v>4901</v>
      </c>
      <c r="D349" s="501" t="s">
        <v>3246</v>
      </c>
      <c r="E349" s="501" t="s">
        <v>2884</v>
      </c>
      <c r="F349" s="501" t="s">
        <v>4902</v>
      </c>
      <c r="G349" s="501" t="s">
        <v>3262</v>
      </c>
      <c r="H349" s="502">
        <v>250</v>
      </c>
      <c r="I349" s="501" t="s">
        <v>2087</v>
      </c>
      <c r="J349" s="501" t="s">
        <v>4903</v>
      </c>
      <c r="K349" s="503">
        <v>1709475</v>
      </c>
      <c r="L349" s="501" t="s">
        <v>2079</v>
      </c>
      <c r="M349" s="501" t="s">
        <v>4190</v>
      </c>
      <c r="N349" s="503">
        <v>1820905</v>
      </c>
      <c r="O349" s="503">
        <v>111430</v>
      </c>
    </row>
    <row r="350" spans="1:15" hidden="1" outlineLevel="2">
      <c r="A350" s="501" t="s">
        <v>4049</v>
      </c>
      <c r="B350" s="501" t="s">
        <v>3183</v>
      </c>
      <c r="C350" s="501" t="s">
        <v>4904</v>
      </c>
      <c r="D350" s="501" t="s">
        <v>3246</v>
      </c>
      <c r="E350" s="501" t="s">
        <v>4845</v>
      </c>
      <c r="F350" s="501" t="s">
        <v>4905</v>
      </c>
      <c r="G350" s="501" t="s">
        <v>3262</v>
      </c>
      <c r="H350" s="502">
        <v>-1300</v>
      </c>
      <c r="I350" s="501" t="s">
        <v>2087</v>
      </c>
      <c r="J350" s="501" t="s">
        <v>4547</v>
      </c>
      <c r="K350" s="503">
        <v>-9675289</v>
      </c>
      <c r="L350" s="501" t="s">
        <v>2079</v>
      </c>
      <c r="M350" s="501" t="s">
        <v>4190</v>
      </c>
      <c r="N350" s="503">
        <v>-9468706</v>
      </c>
      <c r="O350" s="503">
        <v>206583</v>
      </c>
    </row>
    <row r="351" spans="1:15" hidden="1" outlineLevel="2">
      <c r="A351" s="501" t="s">
        <v>4049</v>
      </c>
      <c r="B351" s="501" t="s">
        <v>3183</v>
      </c>
      <c r="C351" s="501" t="s">
        <v>4906</v>
      </c>
      <c r="D351" s="501" t="s">
        <v>3246</v>
      </c>
      <c r="E351" s="501" t="s">
        <v>4845</v>
      </c>
      <c r="F351" s="501" t="s">
        <v>4907</v>
      </c>
      <c r="G351" s="501" t="s">
        <v>3262</v>
      </c>
      <c r="H351" s="502">
        <v>-6337.75</v>
      </c>
      <c r="I351" s="501" t="s">
        <v>2087</v>
      </c>
      <c r="J351" s="501" t="s">
        <v>4908</v>
      </c>
      <c r="K351" s="503">
        <v>-47312888</v>
      </c>
      <c r="L351" s="501" t="s">
        <v>2079</v>
      </c>
      <c r="M351" s="501" t="s">
        <v>4190</v>
      </c>
      <c r="N351" s="503">
        <v>-46161763</v>
      </c>
      <c r="O351" s="503">
        <v>1151125</v>
      </c>
    </row>
    <row r="352" spans="1:15" hidden="1" outlineLevel="2">
      <c r="A352" s="501" t="s">
        <v>4049</v>
      </c>
      <c r="B352" s="501" t="s">
        <v>3183</v>
      </c>
      <c r="C352" s="501" t="s">
        <v>4909</v>
      </c>
      <c r="D352" s="501" t="s">
        <v>3246</v>
      </c>
      <c r="E352" s="501" t="s">
        <v>4845</v>
      </c>
      <c r="F352" s="501" t="s">
        <v>4910</v>
      </c>
      <c r="G352" s="501" t="s">
        <v>3262</v>
      </c>
      <c r="H352" s="502">
        <v>-2247</v>
      </c>
      <c r="I352" s="501" t="s">
        <v>2087</v>
      </c>
      <c r="J352" s="501" t="s">
        <v>4911</v>
      </c>
      <c r="K352" s="503">
        <v>-16508215</v>
      </c>
      <c r="L352" s="501" t="s">
        <v>2079</v>
      </c>
      <c r="M352" s="501" t="s">
        <v>4190</v>
      </c>
      <c r="N352" s="503">
        <v>-16366294</v>
      </c>
      <c r="O352" s="503">
        <v>141921</v>
      </c>
    </row>
    <row r="353" spans="1:15" hidden="1" outlineLevel="2">
      <c r="A353" s="501" t="s">
        <v>4049</v>
      </c>
      <c r="B353" s="501" t="s">
        <v>3183</v>
      </c>
      <c r="C353" s="501" t="s">
        <v>4909</v>
      </c>
      <c r="D353" s="501" t="s">
        <v>3246</v>
      </c>
      <c r="E353" s="501" t="s">
        <v>4845</v>
      </c>
      <c r="F353" s="501" t="s">
        <v>4912</v>
      </c>
      <c r="G353" s="501" t="s">
        <v>3262</v>
      </c>
      <c r="H353" s="502">
        <v>-6634</v>
      </c>
      <c r="I353" s="501" t="s">
        <v>2087</v>
      </c>
      <c r="J353" s="501" t="s">
        <v>4547</v>
      </c>
      <c r="K353" s="503">
        <v>-49373744</v>
      </c>
      <c r="L353" s="501" t="s">
        <v>2079</v>
      </c>
      <c r="M353" s="501" t="s">
        <v>4190</v>
      </c>
      <c r="N353" s="503">
        <v>-48319535</v>
      </c>
      <c r="O353" s="503">
        <v>1054209</v>
      </c>
    </row>
    <row r="354" spans="1:15" hidden="1" outlineLevel="2">
      <c r="A354" s="501" t="s">
        <v>4049</v>
      </c>
      <c r="B354" s="501" t="s">
        <v>3183</v>
      </c>
      <c r="C354" s="501" t="s">
        <v>4909</v>
      </c>
      <c r="D354" s="501" t="s">
        <v>3246</v>
      </c>
      <c r="E354" s="501" t="s">
        <v>4845</v>
      </c>
      <c r="F354" s="501" t="s">
        <v>4913</v>
      </c>
      <c r="G354" s="501" t="s">
        <v>3262</v>
      </c>
      <c r="H354" s="502">
        <v>-3745</v>
      </c>
      <c r="I354" s="501" t="s">
        <v>2087</v>
      </c>
      <c r="J354" s="501" t="s">
        <v>4576</v>
      </c>
      <c r="K354" s="503">
        <v>-27872275</v>
      </c>
      <c r="L354" s="501" t="s">
        <v>2079</v>
      </c>
      <c r="M354" s="501" t="s">
        <v>4190</v>
      </c>
      <c r="N354" s="503">
        <v>-27277157</v>
      </c>
      <c r="O354" s="503">
        <v>595118</v>
      </c>
    </row>
    <row r="355" spans="1:15" hidden="1" outlineLevel="2">
      <c r="A355" s="501" t="s">
        <v>4049</v>
      </c>
      <c r="B355" s="501" t="s">
        <v>3183</v>
      </c>
      <c r="C355" s="501" t="s">
        <v>4909</v>
      </c>
      <c r="D355" s="501" t="s">
        <v>3246</v>
      </c>
      <c r="E355" s="501" t="s">
        <v>4845</v>
      </c>
      <c r="F355" s="501" t="s">
        <v>4914</v>
      </c>
      <c r="G355" s="501" t="s">
        <v>3262</v>
      </c>
      <c r="H355" s="502">
        <v>-13803</v>
      </c>
      <c r="I355" s="501" t="s">
        <v>2087</v>
      </c>
      <c r="J355" s="501" t="s">
        <v>4915</v>
      </c>
      <c r="K355" s="503">
        <v>-101728662</v>
      </c>
      <c r="L355" s="501" t="s">
        <v>2079</v>
      </c>
      <c r="M355" s="501" t="s">
        <v>4190</v>
      </c>
      <c r="N355" s="503">
        <v>-100535807</v>
      </c>
      <c r="O355" s="503">
        <v>1192855</v>
      </c>
    </row>
    <row r="356" spans="1:15" hidden="1" outlineLevel="2">
      <c r="A356" s="501" t="s">
        <v>4049</v>
      </c>
      <c r="B356" s="501" t="s">
        <v>3183</v>
      </c>
      <c r="C356" s="501" t="s">
        <v>4909</v>
      </c>
      <c r="D356" s="501" t="s">
        <v>3246</v>
      </c>
      <c r="E356" s="501" t="s">
        <v>4457</v>
      </c>
      <c r="F356" s="501" t="s">
        <v>4916</v>
      </c>
      <c r="G356" s="501" t="s">
        <v>3262</v>
      </c>
      <c r="H356" s="502">
        <v>1391</v>
      </c>
      <c r="I356" s="501" t="s">
        <v>2087</v>
      </c>
      <c r="J356" s="501" t="s">
        <v>4917</v>
      </c>
      <c r="K356" s="503">
        <v>10352559</v>
      </c>
      <c r="L356" s="501" t="s">
        <v>2079</v>
      </c>
      <c r="M356" s="501" t="s">
        <v>4190</v>
      </c>
      <c r="N356" s="503">
        <v>10131515</v>
      </c>
      <c r="O356" s="503">
        <v>-221044</v>
      </c>
    </row>
    <row r="357" spans="1:15" hidden="1" outlineLevel="2">
      <c r="A357" s="501" t="s">
        <v>4049</v>
      </c>
      <c r="B357" s="501" t="s">
        <v>3183</v>
      </c>
      <c r="C357" s="501" t="s">
        <v>4909</v>
      </c>
      <c r="D357" s="501" t="s">
        <v>3246</v>
      </c>
      <c r="E357" s="501" t="s">
        <v>4457</v>
      </c>
      <c r="F357" s="501" t="s">
        <v>4918</v>
      </c>
      <c r="G357" s="501" t="s">
        <v>3262</v>
      </c>
      <c r="H357" s="502">
        <v>160.5</v>
      </c>
      <c r="I357" s="501" t="s">
        <v>2087</v>
      </c>
      <c r="J357" s="501" t="s">
        <v>4919</v>
      </c>
      <c r="K357" s="503">
        <v>1194526</v>
      </c>
      <c r="L357" s="501" t="s">
        <v>2079</v>
      </c>
      <c r="M357" s="501" t="s">
        <v>4190</v>
      </c>
      <c r="N357" s="503">
        <v>1169021</v>
      </c>
      <c r="O357" s="503">
        <v>-25505</v>
      </c>
    </row>
    <row r="358" spans="1:15" hidden="1" outlineLevel="2">
      <c r="A358" s="501" t="s">
        <v>4049</v>
      </c>
      <c r="B358" s="501" t="s">
        <v>3183</v>
      </c>
      <c r="C358" s="501" t="s">
        <v>4920</v>
      </c>
      <c r="D358" s="501" t="s">
        <v>3246</v>
      </c>
      <c r="E358" s="501" t="s">
        <v>4845</v>
      </c>
      <c r="F358" s="501" t="s">
        <v>4921</v>
      </c>
      <c r="G358" s="501" t="s">
        <v>3262</v>
      </c>
      <c r="H358" s="502">
        <v>-40325</v>
      </c>
      <c r="I358" s="501" t="s">
        <v>2087</v>
      </c>
      <c r="J358" s="501" t="s">
        <v>4922</v>
      </c>
      <c r="K358" s="503">
        <v>-293522853</v>
      </c>
      <c r="L358" s="501" t="s">
        <v>2079</v>
      </c>
      <c r="M358" s="501" t="s">
        <v>4190</v>
      </c>
      <c r="N358" s="503">
        <v>-293711977</v>
      </c>
      <c r="O358" s="503">
        <v>-189124</v>
      </c>
    </row>
    <row r="359" spans="1:15" hidden="1" outlineLevel="2">
      <c r="A359" s="501" t="s">
        <v>4049</v>
      </c>
      <c r="B359" s="501" t="s">
        <v>3183</v>
      </c>
      <c r="C359" s="501" t="s">
        <v>4920</v>
      </c>
      <c r="D359" s="501" t="s">
        <v>3246</v>
      </c>
      <c r="E359" s="501" t="s">
        <v>4845</v>
      </c>
      <c r="F359" s="501" t="s">
        <v>4923</v>
      </c>
      <c r="G359" s="501" t="s">
        <v>3262</v>
      </c>
      <c r="H359" s="502">
        <v>-99975</v>
      </c>
      <c r="I359" s="501" t="s">
        <v>2087</v>
      </c>
      <c r="J359" s="501" t="s">
        <v>4924</v>
      </c>
      <c r="K359" s="503">
        <v>-731894982</v>
      </c>
      <c r="L359" s="501" t="s">
        <v>2079</v>
      </c>
      <c r="M359" s="501" t="s">
        <v>4190</v>
      </c>
      <c r="N359" s="503">
        <v>-728179910</v>
      </c>
      <c r="O359" s="503">
        <v>3715072</v>
      </c>
    </row>
    <row r="360" spans="1:15" hidden="1" outlineLevel="2">
      <c r="A360" s="501" t="s">
        <v>4049</v>
      </c>
      <c r="B360" s="501" t="s">
        <v>3183</v>
      </c>
      <c r="C360" s="501" t="s">
        <v>4920</v>
      </c>
      <c r="D360" s="501" t="s">
        <v>3246</v>
      </c>
      <c r="E360" s="501" t="s">
        <v>4845</v>
      </c>
      <c r="F360" s="501" t="s">
        <v>4925</v>
      </c>
      <c r="G360" s="501" t="s">
        <v>3262</v>
      </c>
      <c r="H360" s="502">
        <v>-3050</v>
      </c>
      <c r="I360" s="501" t="s">
        <v>2087</v>
      </c>
      <c r="J360" s="501" t="s">
        <v>4926</v>
      </c>
      <c r="K360" s="503">
        <v>-22728875</v>
      </c>
      <c r="L360" s="501" t="s">
        <v>2079</v>
      </c>
      <c r="M360" s="501" t="s">
        <v>4190</v>
      </c>
      <c r="N360" s="503">
        <v>-22215041</v>
      </c>
      <c r="O360" s="503">
        <v>513834</v>
      </c>
    </row>
    <row r="361" spans="1:15" hidden="1" outlineLevel="2">
      <c r="A361" s="501" t="s">
        <v>4049</v>
      </c>
      <c r="B361" s="501" t="s">
        <v>3183</v>
      </c>
      <c r="C361" s="501" t="s">
        <v>4920</v>
      </c>
      <c r="D361" s="501" t="s">
        <v>3246</v>
      </c>
      <c r="E361" s="501" t="s">
        <v>4845</v>
      </c>
      <c r="F361" s="501" t="s">
        <v>4927</v>
      </c>
      <c r="G361" s="501" t="s">
        <v>3262</v>
      </c>
      <c r="H361" s="502">
        <v>-165120</v>
      </c>
      <c r="I361" s="501" t="s">
        <v>2087</v>
      </c>
      <c r="J361" s="501" t="s">
        <v>4490</v>
      </c>
      <c r="K361" s="503">
        <v>-1230489101</v>
      </c>
      <c r="L361" s="501" t="s">
        <v>2079</v>
      </c>
      <c r="M361" s="501" t="s">
        <v>4190</v>
      </c>
      <c r="N361" s="503">
        <v>-1202671334</v>
      </c>
      <c r="O361" s="503">
        <v>27817767</v>
      </c>
    </row>
    <row r="362" spans="1:15" hidden="1" outlineLevel="2">
      <c r="A362" s="501" t="s">
        <v>4049</v>
      </c>
      <c r="B362" s="501" t="s">
        <v>3183</v>
      </c>
      <c r="C362" s="501" t="s">
        <v>4920</v>
      </c>
      <c r="D362" s="501" t="s">
        <v>3246</v>
      </c>
      <c r="E362" s="501" t="s">
        <v>4845</v>
      </c>
      <c r="F362" s="501" t="s">
        <v>4928</v>
      </c>
      <c r="G362" s="501" t="s">
        <v>3262</v>
      </c>
      <c r="H362" s="502">
        <v>-58800</v>
      </c>
      <c r="I362" s="501" t="s">
        <v>2087</v>
      </c>
      <c r="J362" s="501" t="s">
        <v>4547</v>
      </c>
      <c r="K362" s="503">
        <v>-437620764</v>
      </c>
      <c r="L362" s="501" t="s">
        <v>2079</v>
      </c>
      <c r="M362" s="501" t="s">
        <v>4190</v>
      </c>
      <c r="N362" s="503">
        <v>-428276856</v>
      </c>
      <c r="O362" s="503">
        <v>9343908</v>
      </c>
    </row>
    <row r="363" spans="1:15" hidden="1" outlineLevel="2">
      <c r="A363" s="501" t="s">
        <v>4049</v>
      </c>
      <c r="B363" s="501" t="s">
        <v>3183</v>
      </c>
      <c r="C363" s="501" t="s">
        <v>4920</v>
      </c>
      <c r="D363" s="501" t="s">
        <v>3246</v>
      </c>
      <c r="E363" s="501" t="s">
        <v>4845</v>
      </c>
      <c r="F363" s="501" t="s">
        <v>4929</v>
      </c>
      <c r="G363" s="501" t="s">
        <v>3262</v>
      </c>
      <c r="H363" s="502">
        <v>-8800</v>
      </c>
      <c r="I363" s="501" t="s">
        <v>2087</v>
      </c>
      <c r="J363" s="501" t="s">
        <v>4547</v>
      </c>
      <c r="K363" s="503">
        <v>-65494264</v>
      </c>
      <c r="L363" s="501" t="s">
        <v>2079</v>
      </c>
      <c r="M363" s="501" t="s">
        <v>4190</v>
      </c>
      <c r="N363" s="503">
        <v>-64095856</v>
      </c>
      <c r="O363" s="503">
        <v>1398408</v>
      </c>
    </row>
    <row r="364" spans="1:15" hidden="1" outlineLevel="2">
      <c r="A364" s="501" t="s">
        <v>4049</v>
      </c>
      <c r="B364" s="501" t="s">
        <v>3183</v>
      </c>
      <c r="C364" s="501" t="s">
        <v>4920</v>
      </c>
      <c r="D364" s="501" t="s">
        <v>3246</v>
      </c>
      <c r="E364" s="501" t="s">
        <v>4845</v>
      </c>
      <c r="F364" s="501" t="s">
        <v>4930</v>
      </c>
      <c r="G364" s="501" t="s">
        <v>3262</v>
      </c>
      <c r="H364" s="502">
        <v>-26600</v>
      </c>
      <c r="I364" s="501" t="s">
        <v>2087</v>
      </c>
      <c r="J364" s="501" t="s">
        <v>4547</v>
      </c>
      <c r="K364" s="503">
        <v>-197971298</v>
      </c>
      <c r="L364" s="501" t="s">
        <v>2079</v>
      </c>
      <c r="M364" s="501" t="s">
        <v>4190</v>
      </c>
      <c r="N364" s="503">
        <v>-193744292</v>
      </c>
      <c r="O364" s="503">
        <v>4227006</v>
      </c>
    </row>
    <row r="365" spans="1:15" hidden="1" outlineLevel="2">
      <c r="A365" s="501" t="s">
        <v>4049</v>
      </c>
      <c r="B365" s="501" t="s">
        <v>3183</v>
      </c>
      <c r="C365" s="501" t="s">
        <v>4920</v>
      </c>
      <c r="D365" s="501" t="s">
        <v>3246</v>
      </c>
      <c r="E365" s="501" t="s">
        <v>4845</v>
      </c>
      <c r="F365" s="501" t="s">
        <v>4931</v>
      </c>
      <c r="G365" s="501" t="s">
        <v>3262</v>
      </c>
      <c r="H365" s="502">
        <v>-11400</v>
      </c>
      <c r="I365" s="501" t="s">
        <v>2087</v>
      </c>
      <c r="J365" s="501" t="s">
        <v>4851</v>
      </c>
      <c r="K365" s="503">
        <v>-83423718</v>
      </c>
      <c r="L365" s="501" t="s">
        <v>2079</v>
      </c>
      <c r="M365" s="501" t="s">
        <v>4190</v>
      </c>
      <c r="N365" s="503">
        <v>-83033268</v>
      </c>
      <c r="O365" s="503">
        <v>390450</v>
      </c>
    </row>
    <row r="366" spans="1:15" hidden="1" outlineLevel="2">
      <c r="A366" s="501" t="s">
        <v>4049</v>
      </c>
      <c r="B366" s="501" t="s">
        <v>3183</v>
      </c>
      <c r="C366" s="501" t="s">
        <v>4920</v>
      </c>
      <c r="D366" s="501" t="s">
        <v>3246</v>
      </c>
      <c r="E366" s="501" t="s">
        <v>4845</v>
      </c>
      <c r="F366" s="501" t="s">
        <v>4932</v>
      </c>
      <c r="G366" s="501" t="s">
        <v>3262</v>
      </c>
      <c r="H366" s="502">
        <v>-10200</v>
      </c>
      <c r="I366" s="501" t="s">
        <v>2087</v>
      </c>
      <c r="J366" s="501" t="s">
        <v>4851</v>
      </c>
      <c r="K366" s="503">
        <v>-74642274</v>
      </c>
      <c r="L366" s="501" t="s">
        <v>2079</v>
      </c>
      <c r="M366" s="501" t="s">
        <v>4190</v>
      </c>
      <c r="N366" s="503">
        <v>-74292924</v>
      </c>
      <c r="O366" s="503">
        <v>349350</v>
      </c>
    </row>
    <row r="367" spans="1:15" hidden="1" outlineLevel="2">
      <c r="A367" s="501" t="s">
        <v>4049</v>
      </c>
      <c r="B367" s="501" t="s">
        <v>3183</v>
      </c>
      <c r="C367" s="501" t="s">
        <v>4920</v>
      </c>
      <c r="D367" s="501" t="s">
        <v>3246</v>
      </c>
      <c r="E367" s="501" t="s">
        <v>4845</v>
      </c>
      <c r="F367" s="501" t="s">
        <v>4933</v>
      </c>
      <c r="G367" s="501" t="s">
        <v>3262</v>
      </c>
      <c r="H367" s="502">
        <v>-5800</v>
      </c>
      <c r="I367" s="501" t="s">
        <v>2087</v>
      </c>
      <c r="J367" s="501" t="s">
        <v>4888</v>
      </c>
      <c r="K367" s="503">
        <v>-42746232</v>
      </c>
      <c r="L367" s="501" t="s">
        <v>2079</v>
      </c>
      <c r="M367" s="501" t="s">
        <v>4190</v>
      </c>
      <c r="N367" s="503">
        <v>-42244996</v>
      </c>
      <c r="O367" s="503">
        <v>501236</v>
      </c>
    </row>
    <row r="368" spans="1:15" hidden="1" outlineLevel="2">
      <c r="A368" s="501" t="s">
        <v>4049</v>
      </c>
      <c r="B368" s="501" t="s">
        <v>3183</v>
      </c>
      <c r="C368" s="501" t="s">
        <v>4934</v>
      </c>
      <c r="D368" s="501" t="s">
        <v>3246</v>
      </c>
      <c r="E368" s="501" t="s">
        <v>4845</v>
      </c>
      <c r="F368" s="501" t="s">
        <v>4935</v>
      </c>
      <c r="G368" s="501" t="s">
        <v>3262</v>
      </c>
      <c r="H368" s="502">
        <v>-14034.93</v>
      </c>
      <c r="I368" s="501" t="s">
        <v>2002</v>
      </c>
      <c r="J368" s="501" t="s">
        <v>4936</v>
      </c>
      <c r="K368" s="503">
        <v>-114744114</v>
      </c>
      <c r="L368" s="501" t="s">
        <v>2079</v>
      </c>
      <c r="M368" s="501" t="s">
        <v>4221</v>
      </c>
      <c r="N368" s="503">
        <v>-113541461</v>
      </c>
      <c r="O368" s="503">
        <v>1202653</v>
      </c>
    </row>
    <row r="369" spans="1:15" hidden="1" outlineLevel="2">
      <c r="A369" s="501" t="s">
        <v>4049</v>
      </c>
      <c r="B369" s="501" t="s">
        <v>3183</v>
      </c>
      <c r="C369" s="501" t="s">
        <v>4934</v>
      </c>
      <c r="D369" s="501" t="s">
        <v>3246</v>
      </c>
      <c r="E369" s="501" t="s">
        <v>4457</v>
      </c>
      <c r="F369" s="501" t="s">
        <v>4937</v>
      </c>
      <c r="G369" s="501" t="s">
        <v>3275</v>
      </c>
      <c r="H369" s="502">
        <v>7275</v>
      </c>
      <c r="I369" s="501" t="s">
        <v>2002</v>
      </c>
      <c r="J369" s="501" t="s">
        <v>4938</v>
      </c>
      <c r="K369" s="503">
        <v>57442964</v>
      </c>
      <c r="L369" s="501" t="s">
        <v>2079</v>
      </c>
      <c r="M369" s="501" t="s">
        <v>4221</v>
      </c>
      <c r="N369" s="503">
        <v>58854168</v>
      </c>
      <c r="O369" s="503">
        <v>1411204</v>
      </c>
    </row>
    <row r="370" spans="1:15" hidden="1" outlineLevel="2">
      <c r="A370" s="501" t="s">
        <v>4049</v>
      </c>
      <c r="B370" s="501" t="s">
        <v>3183</v>
      </c>
      <c r="C370" s="501" t="s">
        <v>4934</v>
      </c>
      <c r="D370" s="501" t="s">
        <v>3246</v>
      </c>
      <c r="E370" s="501" t="s">
        <v>2884</v>
      </c>
      <c r="F370" s="501" t="s">
        <v>4939</v>
      </c>
      <c r="G370" s="501" t="s">
        <v>3262</v>
      </c>
      <c r="H370" s="502">
        <v>-343.2</v>
      </c>
      <c r="I370" s="501" t="s">
        <v>2002</v>
      </c>
      <c r="J370" s="501" t="s">
        <v>4940</v>
      </c>
      <c r="K370" s="503">
        <v>-2704135</v>
      </c>
      <c r="L370" s="501" t="s">
        <v>2079</v>
      </c>
      <c r="M370" s="501" t="s">
        <v>4221</v>
      </c>
      <c r="N370" s="503">
        <v>-2776461</v>
      </c>
      <c r="O370" s="503">
        <v>-72326</v>
      </c>
    </row>
    <row r="371" spans="1:15" hidden="1" outlineLevel="2">
      <c r="A371" s="501" t="s">
        <v>4049</v>
      </c>
      <c r="B371" s="501" t="s">
        <v>3183</v>
      </c>
      <c r="C371" s="501" t="s">
        <v>4941</v>
      </c>
      <c r="D371" s="501" t="s">
        <v>3246</v>
      </c>
      <c r="E371" s="501" t="s">
        <v>4845</v>
      </c>
      <c r="F371" s="501" t="s">
        <v>4942</v>
      </c>
      <c r="G371" s="501" t="s">
        <v>3262</v>
      </c>
      <c r="H371" s="502">
        <v>-7090</v>
      </c>
      <c r="I371" s="501" t="s">
        <v>2087</v>
      </c>
      <c r="J371" s="501" t="s">
        <v>4576</v>
      </c>
      <c r="K371" s="503">
        <v>-52767538</v>
      </c>
      <c r="L371" s="501" t="s">
        <v>2079</v>
      </c>
      <c r="M371" s="501" t="s">
        <v>4190</v>
      </c>
      <c r="N371" s="503">
        <v>-51640866</v>
      </c>
      <c r="O371" s="503">
        <v>1126672</v>
      </c>
    </row>
    <row r="372" spans="1:15" hidden="1" outlineLevel="2">
      <c r="A372" s="501" t="s">
        <v>4049</v>
      </c>
      <c r="B372" s="501" t="s">
        <v>3183</v>
      </c>
      <c r="C372" s="501" t="s">
        <v>4943</v>
      </c>
      <c r="D372" s="501" t="s">
        <v>3246</v>
      </c>
      <c r="E372" s="501" t="s">
        <v>4845</v>
      </c>
      <c r="F372" s="501" t="s">
        <v>4944</v>
      </c>
      <c r="G372" s="501" t="s">
        <v>3262</v>
      </c>
      <c r="H372" s="502">
        <v>-12722.15</v>
      </c>
      <c r="I372" s="501" t="s">
        <v>2002</v>
      </c>
      <c r="J372" s="501" t="s">
        <v>4945</v>
      </c>
      <c r="K372" s="503">
        <v>-100499514</v>
      </c>
      <c r="L372" s="501" t="s">
        <v>2079</v>
      </c>
      <c r="M372" s="501" t="s">
        <v>4221</v>
      </c>
      <c r="N372" s="503">
        <v>-102921176</v>
      </c>
      <c r="O372" s="503">
        <v>-2421662</v>
      </c>
    </row>
    <row r="373" spans="1:15" hidden="1" outlineLevel="2">
      <c r="A373" s="501" t="s">
        <v>4049</v>
      </c>
      <c r="B373" s="501" t="s">
        <v>3183</v>
      </c>
      <c r="C373" s="501" t="s">
        <v>4943</v>
      </c>
      <c r="D373" s="501" t="s">
        <v>3246</v>
      </c>
      <c r="E373" s="501" t="s">
        <v>4845</v>
      </c>
      <c r="F373" s="501" t="s">
        <v>4946</v>
      </c>
      <c r="G373" s="501" t="s">
        <v>3262</v>
      </c>
      <c r="H373" s="502">
        <v>-10583.14</v>
      </c>
      <c r="I373" s="501" t="s">
        <v>2002</v>
      </c>
      <c r="J373" s="501" t="s">
        <v>4947</v>
      </c>
      <c r="K373" s="503">
        <v>-86523625</v>
      </c>
      <c r="L373" s="501" t="s">
        <v>2079</v>
      </c>
      <c r="M373" s="501" t="s">
        <v>4221</v>
      </c>
      <c r="N373" s="503">
        <v>-85616756</v>
      </c>
      <c r="O373" s="503">
        <v>906869</v>
      </c>
    </row>
    <row r="374" spans="1:15" hidden="1" outlineLevel="2">
      <c r="A374" s="501" t="s">
        <v>4049</v>
      </c>
      <c r="B374" s="501" t="s">
        <v>3183</v>
      </c>
      <c r="C374" s="501" t="s">
        <v>4948</v>
      </c>
      <c r="D374" s="501" t="s">
        <v>3246</v>
      </c>
      <c r="E374" s="501" t="s">
        <v>4845</v>
      </c>
      <c r="F374" s="501" t="s">
        <v>4949</v>
      </c>
      <c r="G374" s="501" t="s">
        <v>3262</v>
      </c>
      <c r="H374" s="502">
        <v>-7987.5</v>
      </c>
      <c r="I374" s="501" t="s">
        <v>2087</v>
      </c>
      <c r="J374" s="501" t="s">
        <v>4950</v>
      </c>
      <c r="K374" s="503">
        <v>-58868195</v>
      </c>
      <c r="L374" s="501" t="s">
        <v>2079</v>
      </c>
      <c r="M374" s="501" t="s">
        <v>4190</v>
      </c>
      <c r="N374" s="503">
        <v>-58177915</v>
      </c>
      <c r="O374" s="503">
        <v>690280</v>
      </c>
    </row>
    <row r="375" spans="1:15" hidden="1" outlineLevel="2">
      <c r="A375" s="501" t="s">
        <v>4049</v>
      </c>
      <c r="B375" s="501" t="s">
        <v>3183</v>
      </c>
      <c r="C375" s="501" t="s">
        <v>4951</v>
      </c>
      <c r="D375" s="501" t="s">
        <v>3246</v>
      </c>
      <c r="E375" s="501" t="s">
        <v>4845</v>
      </c>
      <c r="F375" s="501" t="s">
        <v>4952</v>
      </c>
      <c r="G375" s="501" t="s">
        <v>3262</v>
      </c>
      <c r="H375" s="502">
        <v>-1200</v>
      </c>
      <c r="I375" s="501" t="s">
        <v>2087</v>
      </c>
      <c r="J375" s="501" t="s">
        <v>4547</v>
      </c>
      <c r="K375" s="503">
        <v>-8931036</v>
      </c>
      <c r="L375" s="501" t="s">
        <v>2079</v>
      </c>
      <c r="M375" s="501" t="s">
        <v>4190</v>
      </c>
      <c r="N375" s="503">
        <v>-8740344</v>
      </c>
      <c r="O375" s="503">
        <v>190692</v>
      </c>
    </row>
    <row r="376" spans="1:15" hidden="1" outlineLevel="2">
      <c r="A376" s="501" t="s">
        <v>4049</v>
      </c>
      <c r="B376" s="501" t="s">
        <v>3183</v>
      </c>
      <c r="C376" s="501" t="s">
        <v>4953</v>
      </c>
      <c r="D376" s="501" t="s">
        <v>3246</v>
      </c>
      <c r="E376" s="501" t="s">
        <v>4845</v>
      </c>
      <c r="F376" s="501" t="s">
        <v>4954</v>
      </c>
      <c r="G376" s="501" t="s">
        <v>3262</v>
      </c>
      <c r="H376" s="502">
        <v>-7399.33</v>
      </c>
      <c r="I376" s="501" t="s">
        <v>2087</v>
      </c>
      <c r="J376" s="501" t="s">
        <v>4955</v>
      </c>
      <c r="K376" s="503">
        <v>-55140473</v>
      </c>
      <c r="L376" s="501" t="s">
        <v>2079</v>
      </c>
      <c r="M376" s="501" t="s">
        <v>4190</v>
      </c>
      <c r="N376" s="503">
        <v>-53893908</v>
      </c>
      <c r="O376" s="503">
        <v>1246565</v>
      </c>
    </row>
    <row r="377" spans="1:15" hidden="1" outlineLevel="2">
      <c r="A377" s="501" t="s">
        <v>4049</v>
      </c>
      <c r="B377" s="501" t="s">
        <v>3183</v>
      </c>
      <c r="C377" s="501" t="s">
        <v>4956</v>
      </c>
      <c r="D377" s="501" t="s">
        <v>3246</v>
      </c>
      <c r="E377" s="501" t="s">
        <v>4845</v>
      </c>
      <c r="F377" s="501" t="s">
        <v>4957</v>
      </c>
      <c r="G377" s="501" t="s">
        <v>3262</v>
      </c>
      <c r="H377" s="502">
        <v>-9915</v>
      </c>
      <c r="I377" s="501" t="s">
        <v>2087</v>
      </c>
      <c r="J377" s="501" t="s">
        <v>4958</v>
      </c>
      <c r="K377" s="503">
        <v>-74135942</v>
      </c>
      <c r="L377" s="501" t="s">
        <v>2079</v>
      </c>
      <c r="M377" s="501" t="s">
        <v>4190</v>
      </c>
      <c r="N377" s="503">
        <v>-72217092</v>
      </c>
      <c r="O377" s="503">
        <v>1918850</v>
      </c>
    </row>
    <row r="378" spans="1:15" hidden="1" outlineLevel="2">
      <c r="A378" s="501" t="s">
        <v>4049</v>
      </c>
      <c r="B378" s="501" t="s">
        <v>3183</v>
      </c>
      <c r="C378" s="501" t="s">
        <v>4956</v>
      </c>
      <c r="D378" s="501" t="s">
        <v>3246</v>
      </c>
      <c r="E378" s="501" t="s">
        <v>4845</v>
      </c>
      <c r="F378" s="501" t="s">
        <v>4959</v>
      </c>
      <c r="G378" s="501" t="s">
        <v>3262</v>
      </c>
      <c r="H378" s="502">
        <v>-14591</v>
      </c>
      <c r="I378" s="501" t="s">
        <v>2087</v>
      </c>
      <c r="J378" s="501" t="s">
        <v>4960</v>
      </c>
      <c r="K378" s="503">
        <v>-107196868</v>
      </c>
      <c r="L378" s="501" t="s">
        <v>2079</v>
      </c>
      <c r="M378" s="501" t="s">
        <v>4190</v>
      </c>
      <c r="N378" s="503">
        <v>-106275299</v>
      </c>
      <c r="O378" s="503">
        <v>921569</v>
      </c>
    </row>
    <row r="379" spans="1:15" hidden="1" outlineLevel="2">
      <c r="A379" s="501" t="s">
        <v>4049</v>
      </c>
      <c r="B379" s="501" t="s">
        <v>3183</v>
      </c>
      <c r="C379" s="501" t="s">
        <v>4956</v>
      </c>
      <c r="D379" s="501" t="s">
        <v>3246</v>
      </c>
      <c r="E379" s="501" t="s">
        <v>2884</v>
      </c>
      <c r="F379" s="501" t="s">
        <v>4961</v>
      </c>
      <c r="G379" s="501" t="s">
        <v>3262</v>
      </c>
      <c r="H379" s="502">
        <v>352.68</v>
      </c>
      <c r="I379" s="501" t="s">
        <v>2087</v>
      </c>
      <c r="J379" s="501" t="s">
        <v>4962</v>
      </c>
      <c r="K379" s="503">
        <v>2564506</v>
      </c>
      <c r="L379" s="501" t="s">
        <v>2079</v>
      </c>
      <c r="M379" s="501" t="s">
        <v>4190</v>
      </c>
      <c r="N379" s="503">
        <v>2568787</v>
      </c>
      <c r="O379" s="503">
        <v>4281</v>
      </c>
    </row>
    <row r="380" spans="1:15" hidden="1" outlineLevel="2">
      <c r="A380" s="501" t="s">
        <v>4049</v>
      </c>
      <c r="B380" s="501" t="s">
        <v>3183</v>
      </c>
      <c r="C380" s="501" t="s">
        <v>4963</v>
      </c>
      <c r="D380" s="501" t="s">
        <v>3246</v>
      </c>
      <c r="E380" s="501" t="s">
        <v>4845</v>
      </c>
      <c r="F380" s="501" t="s">
        <v>4964</v>
      </c>
      <c r="G380" s="501" t="s">
        <v>3262</v>
      </c>
      <c r="H380" s="502">
        <v>-32225</v>
      </c>
      <c r="I380" s="501" t="s">
        <v>2087</v>
      </c>
      <c r="J380" s="501" t="s">
        <v>4965</v>
      </c>
      <c r="K380" s="503">
        <v>-239131735</v>
      </c>
      <c r="L380" s="501" t="s">
        <v>2079</v>
      </c>
      <c r="M380" s="501" t="s">
        <v>4190</v>
      </c>
      <c r="N380" s="503">
        <v>-234714655</v>
      </c>
      <c r="O380" s="503">
        <v>4417080</v>
      </c>
    </row>
    <row r="381" spans="1:15" hidden="1" outlineLevel="2">
      <c r="A381" s="501" t="s">
        <v>4049</v>
      </c>
      <c r="B381" s="501" t="s">
        <v>3183</v>
      </c>
      <c r="C381" s="501" t="s">
        <v>4966</v>
      </c>
      <c r="D381" s="501" t="s">
        <v>3246</v>
      </c>
      <c r="E381" s="501" t="s">
        <v>4845</v>
      </c>
      <c r="F381" s="501" t="s">
        <v>4967</v>
      </c>
      <c r="G381" s="501" t="s">
        <v>3262</v>
      </c>
      <c r="H381" s="502">
        <v>-8333.2999999999993</v>
      </c>
      <c r="I381" s="501" t="s">
        <v>2087</v>
      </c>
      <c r="J381" s="501" t="s">
        <v>4968</v>
      </c>
      <c r="K381" s="503">
        <v>-62044085</v>
      </c>
      <c r="L381" s="501" t="s">
        <v>2079</v>
      </c>
      <c r="M381" s="501" t="s">
        <v>4190</v>
      </c>
      <c r="N381" s="503">
        <v>-60696591</v>
      </c>
      <c r="O381" s="503">
        <v>1347494</v>
      </c>
    </row>
    <row r="382" spans="1:15" hidden="1" outlineLevel="2">
      <c r="A382" s="501" t="s">
        <v>4049</v>
      </c>
      <c r="B382" s="501" t="s">
        <v>3183</v>
      </c>
      <c r="C382" s="501" t="s">
        <v>4966</v>
      </c>
      <c r="D382" s="501" t="s">
        <v>3246</v>
      </c>
      <c r="E382" s="501" t="s">
        <v>4845</v>
      </c>
      <c r="F382" s="501" t="s">
        <v>4969</v>
      </c>
      <c r="G382" s="501" t="s">
        <v>3262</v>
      </c>
      <c r="H382" s="502">
        <v>-6337.3</v>
      </c>
      <c r="I382" s="501" t="s">
        <v>2087</v>
      </c>
      <c r="J382" s="501" t="s">
        <v>4970</v>
      </c>
      <c r="K382" s="503">
        <v>-47309529</v>
      </c>
      <c r="L382" s="501" t="s">
        <v>2079</v>
      </c>
      <c r="M382" s="501" t="s">
        <v>4190</v>
      </c>
      <c r="N382" s="503">
        <v>-46158485</v>
      </c>
      <c r="O382" s="503">
        <v>1151044</v>
      </c>
    </row>
    <row r="383" spans="1:15" hidden="1" outlineLevel="2">
      <c r="A383" s="501" t="s">
        <v>4049</v>
      </c>
      <c r="B383" s="501" t="s">
        <v>3183</v>
      </c>
      <c r="C383" s="501" t="s">
        <v>4966</v>
      </c>
      <c r="D383" s="501" t="s">
        <v>3246</v>
      </c>
      <c r="E383" s="501" t="s">
        <v>4845</v>
      </c>
      <c r="F383" s="501" t="s">
        <v>4971</v>
      </c>
      <c r="G383" s="501" t="s">
        <v>3262</v>
      </c>
      <c r="H383" s="502">
        <v>-3368.68</v>
      </c>
      <c r="I383" s="501" t="s">
        <v>2087</v>
      </c>
      <c r="J383" s="501" t="s">
        <v>4972</v>
      </c>
      <c r="K383" s="503">
        <v>-25071502</v>
      </c>
      <c r="L383" s="501" t="s">
        <v>2079</v>
      </c>
      <c r="M383" s="501" t="s">
        <v>4190</v>
      </c>
      <c r="N383" s="503">
        <v>-24536185</v>
      </c>
      <c r="O383" s="503">
        <v>535317</v>
      </c>
    </row>
    <row r="384" spans="1:15" hidden="1" outlineLevel="2">
      <c r="A384" s="501" t="s">
        <v>4049</v>
      </c>
      <c r="B384" s="501" t="s">
        <v>3183</v>
      </c>
      <c r="C384" s="501" t="s">
        <v>4966</v>
      </c>
      <c r="D384" s="501" t="s">
        <v>3246</v>
      </c>
      <c r="E384" s="501" t="s">
        <v>4845</v>
      </c>
      <c r="F384" s="501" t="s">
        <v>4973</v>
      </c>
      <c r="G384" s="501" t="s">
        <v>3262</v>
      </c>
      <c r="H384" s="502">
        <v>-10886.18</v>
      </c>
      <c r="I384" s="501" t="s">
        <v>2087</v>
      </c>
      <c r="J384" s="501" t="s">
        <v>4888</v>
      </c>
      <c r="K384" s="503">
        <v>-80231582</v>
      </c>
      <c r="L384" s="501" t="s">
        <v>2079</v>
      </c>
      <c r="M384" s="501" t="s">
        <v>4190</v>
      </c>
      <c r="N384" s="503">
        <v>-79290798</v>
      </c>
      <c r="O384" s="503">
        <v>940784</v>
      </c>
    </row>
    <row r="385" spans="1:15" hidden="1" outlineLevel="2">
      <c r="A385" s="501" t="s">
        <v>4049</v>
      </c>
      <c r="B385" s="501" t="s">
        <v>3183</v>
      </c>
      <c r="C385" s="501" t="s">
        <v>4974</v>
      </c>
      <c r="D385" s="501" t="s">
        <v>3246</v>
      </c>
      <c r="E385" s="501" t="s">
        <v>4845</v>
      </c>
      <c r="F385" s="501" t="s">
        <v>4975</v>
      </c>
      <c r="G385" s="501" t="s">
        <v>3262</v>
      </c>
      <c r="H385" s="502">
        <v>-3095</v>
      </c>
      <c r="I385" s="501" t="s">
        <v>2087</v>
      </c>
      <c r="J385" s="501" t="s">
        <v>4976</v>
      </c>
      <c r="K385" s="503">
        <v>-22962238</v>
      </c>
      <c r="L385" s="501" t="s">
        <v>2079</v>
      </c>
      <c r="M385" s="501" t="s">
        <v>4190</v>
      </c>
      <c r="N385" s="503">
        <v>-22542804</v>
      </c>
      <c r="O385" s="503">
        <v>419434</v>
      </c>
    </row>
    <row r="386" spans="1:15" hidden="1" outlineLevel="2">
      <c r="A386" s="501" t="s">
        <v>4049</v>
      </c>
      <c r="B386" s="501" t="s">
        <v>3183</v>
      </c>
      <c r="C386" s="501" t="s">
        <v>4974</v>
      </c>
      <c r="D386" s="501" t="s">
        <v>3246</v>
      </c>
      <c r="E386" s="501" t="s">
        <v>4845</v>
      </c>
      <c r="F386" s="501" t="s">
        <v>4977</v>
      </c>
      <c r="G386" s="501" t="s">
        <v>3262</v>
      </c>
      <c r="H386" s="502">
        <v>-3095</v>
      </c>
      <c r="I386" s="501" t="s">
        <v>2087</v>
      </c>
      <c r="J386" s="501" t="s">
        <v>4686</v>
      </c>
      <c r="K386" s="503">
        <v>-23034630</v>
      </c>
      <c r="L386" s="501" t="s">
        <v>2079</v>
      </c>
      <c r="M386" s="501" t="s">
        <v>4190</v>
      </c>
      <c r="N386" s="503">
        <v>-22542804</v>
      </c>
      <c r="O386" s="503">
        <v>491826</v>
      </c>
    </row>
    <row r="387" spans="1:15" hidden="1" outlineLevel="2">
      <c r="A387" s="501" t="s">
        <v>4049</v>
      </c>
      <c r="B387" s="501" t="s">
        <v>3183</v>
      </c>
      <c r="C387" s="501" t="s">
        <v>4974</v>
      </c>
      <c r="D387" s="501" t="s">
        <v>3246</v>
      </c>
      <c r="E387" s="501" t="s">
        <v>4845</v>
      </c>
      <c r="F387" s="501" t="s">
        <v>4978</v>
      </c>
      <c r="G387" s="501" t="s">
        <v>3262</v>
      </c>
      <c r="H387" s="502">
        <v>-1026</v>
      </c>
      <c r="I387" s="501" t="s">
        <v>2087</v>
      </c>
      <c r="J387" s="501" t="s">
        <v>4979</v>
      </c>
      <c r="K387" s="503">
        <v>-7636036</v>
      </c>
      <c r="L387" s="501" t="s">
        <v>2079</v>
      </c>
      <c r="M387" s="501" t="s">
        <v>4190</v>
      </c>
      <c r="N387" s="503">
        <v>-7472994</v>
      </c>
      <c r="O387" s="503">
        <v>163042</v>
      </c>
    </row>
    <row r="388" spans="1:15" hidden="1" outlineLevel="2">
      <c r="A388" s="501" t="s">
        <v>4049</v>
      </c>
      <c r="B388" s="501" t="s">
        <v>3183</v>
      </c>
      <c r="C388" s="501" t="s">
        <v>4974</v>
      </c>
      <c r="D388" s="501" t="s">
        <v>3246</v>
      </c>
      <c r="E388" s="501" t="s">
        <v>4845</v>
      </c>
      <c r="F388" s="501" t="s">
        <v>4980</v>
      </c>
      <c r="G388" s="501" t="s">
        <v>3262</v>
      </c>
      <c r="H388" s="502">
        <v>-3095</v>
      </c>
      <c r="I388" s="501" t="s">
        <v>2087</v>
      </c>
      <c r="J388" s="501" t="s">
        <v>4686</v>
      </c>
      <c r="K388" s="503">
        <v>-23034630</v>
      </c>
      <c r="L388" s="501" t="s">
        <v>2079</v>
      </c>
      <c r="M388" s="501" t="s">
        <v>4190</v>
      </c>
      <c r="N388" s="503">
        <v>-22542804</v>
      </c>
      <c r="O388" s="503">
        <v>491826</v>
      </c>
    </row>
    <row r="389" spans="1:15" hidden="1" outlineLevel="2">
      <c r="A389" s="501" t="s">
        <v>4049</v>
      </c>
      <c r="B389" s="501" t="s">
        <v>3183</v>
      </c>
      <c r="C389" s="501" t="s">
        <v>4974</v>
      </c>
      <c r="D389" s="501" t="s">
        <v>3246</v>
      </c>
      <c r="E389" s="501" t="s">
        <v>4845</v>
      </c>
      <c r="F389" s="501" t="s">
        <v>4981</v>
      </c>
      <c r="G389" s="501" t="s">
        <v>3262</v>
      </c>
      <c r="H389" s="502">
        <v>-3095</v>
      </c>
      <c r="I389" s="501" t="s">
        <v>2087</v>
      </c>
      <c r="J389" s="501" t="s">
        <v>4686</v>
      </c>
      <c r="K389" s="503">
        <v>-23034630</v>
      </c>
      <c r="L389" s="501" t="s">
        <v>2079</v>
      </c>
      <c r="M389" s="501" t="s">
        <v>4190</v>
      </c>
      <c r="N389" s="503">
        <v>-22542804</v>
      </c>
      <c r="O389" s="503">
        <v>491826</v>
      </c>
    </row>
    <row r="390" spans="1:15" hidden="1" outlineLevel="2">
      <c r="A390" s="501" t="s">
        <v>4049</v>
      </c>
      <c r="B390" s="501" t="s">
        <v>3183</v>
      </c>
      <c r="C390" s="501" t="s">
        <v>4974</v>
      </c>
      <c r="D390" s="501" t="s">
        <v>3246</v>
      </c>
      <c r="E390" s="501" t="s">
        <v>4845</v>
      </c>
      <c r="F390" s="501" t="s">
        <v>4982</v>
      </c>
      <c r="G390" s="501" t="s">
        <v>3262</v>
      </c>
      <c r="H390" s="502">
        <v>-3095</v>
      </c>
      <c r="I390" s="501" t="s">
        <v>2087</v>
      </c>
      <c r="J390" s="501" t="s">
        <v>4686</v>
      </c>
      <c r="K390" s="503">
        <v>-23034630</v>
      </c>
      <c r="L390" s="501" t="s">
        <v>2079</v>
      </c>
      <c r="M390" s="501" t="s">
        <v>4190</v>
      </c>
      <c r="N390" s="503">
        <v>-22542804</v>
      </c>
      <c r="O390" s="503">
        <v>491826</v>
      </c>
    </row>
    <row r="391" spans="1:15" hidden="1" outlineLevel="2">
      <c r="A391" s="501" t="s">
        <v>4049</v>
      </c>
      <c r="B391" s="501" t="s">
        <v>3183</v>
      </c>
      <c r="C391" s="501" t="s">
        <v>4974</v>
      </c>
      <c r="D391" s="501" t="s">
        <v>3246</v>
      </c>
      <c r="E391" s="501" t="s">
        <v>4845</v>
      </c>
      <c r="F391" s="501" t="s">
        <v>4983</v>
      </c>
      <c r="G391" s="501" t="s">
        <v>3262</v>
      </c>
      <c r="H391" s="502">
        <v>-448</v>
      </c>
      <c r="I391" s="501" t="s">
        <v>2087</v>
      </c>
      <c r="J391" s="501" t="s">
        <v>4984</v>
      </c>
      <c r="K391" s="503">
        <v>-3334253</v>
      </c>
      <c r="L391" s="501" t="s">
        <v>2079</v>
      </c>
      <c r="M391" s="501" t="s">
        <v>4190</v>
      </c>
      <c r="N391" s="503">
        <v>-3263062</v>
      </c>
      <c r="O391" s="503">
        <v>71191</v>
      </c>
    </row>
    <row r="392" spans="1:15" hidden="1" outlineLevel="2">
      <c r="A392" s="501" t="s">
        <v>4049</v>
      </c>
      <c r="B392" s="501" t="s">
        <v>3183</v>
      </c>
      <c r="C392" s="501" t="s">
        <v>4974</v>
      </c>
      <c r="D392" s="501" t="s">
        <v>3246</v>
      </c>
      <c r="E392" s="501" t="s">
        <v>4845</v>
      </c>
      <c r="F392" s="501" t="s">
        <v>4985</v>
      </c>
      <c r="G392" s="501" t="s">
        <v>3262</v>
      </c>
      <c r="H392" s="502">
        <v>-1000</v>
      </c>
      <c r="I392" s="501" t="s">
        <v>2087</v>
      </c>
      <c r="J392" s="501" t="s">
        <v>4323</v>
      </c>
      <c r="K392" s="503">
        <v>-7419140</v>
      </c>
      <c r="L392" s="501" t="s">
        <v>2079</v>
      </c>
      <c r="M392" s="501" t="s">
        <v>4190</v>
      </c>
      <c r="N392" s="503">
        <v>-7283620</v>
      </c>
      <c r="O392" s="503">
        <v>135520</v>
      </c>
    </row>
    <row r="393" spans="1:15" hidden="1" outlineLevel="2">
      <c r="A393" s="501" t="s">
        <v>4049</v>
      </c>
      <c r="B393" s="501" t="s">
        <v>3183</v>
      </c>
      <c r="C393" s="501" t="s">
        <v>4986</v>
      </c>
      <c r="D393" s="501" t="s">
        <v>3246</v>
      </c>
      <c r="E393" s="501" t="s">
        <v>4845</v>
      </c>
      <c r="F393" s="501" t="s">
        <v>4987</v>
      </c>
      <c r="G393" s="501" t="s">
        <v>3262</v>
      </c>
      <c r="H393" s="502">
        <v>-53784</v>
      </c>
      <c r="I393" s="501" t="s">
        <v>2087</v>
      </c>
      <c r="J393" s="501" t="s">
        <v>4851</v>
      </c>
      <c r="K393" s="503">
        <v>-393584320</v>
      </c>
      <c r="L393" s="501" t="s">
        <v>2079</v>
      </c>
      <c r="M393" s="501" t="s">
        <v>4190</v>
      </c>
      <c r="N393" s="503">
        <v>-391742218</v>
      </c>
      <c r="O393" s="503">
        <v>1842102</v>
      </c>
    </row>
    <row r="394" spans="1:15" hidden="1" outlineLevel="2">
      <c r="A394" s="501" t="s">
        <v>4049</v>
      </c>
      <c r="B394" s="501" t="s">
        <v>3183</v>
      </c>
      <c r="C394" s="501" t="s">
        <v>4988</v>
      </c>
      <c r="D394" s="501" t="s">
        <v>3246</v>
      </c>
      <c r="E394" s="501" t="s">
        <v>4845</v>
      </c>
      <c r="F394" s="501" t="s">
        <v>4989</v>
      </c>
      <c r="G394" s="501" t="s">
        <v>3262</v>
      </c>
      <c r="H394" s="502">
        <v>-46500</v>
      </c>
      <c r="I394" s="501" t="s">
        <v>2087</v>
      </c>
      <c r="J394" s="501" t="s">
        <v>4373</v>
      </c>
      <c r="K394" s="503">
        <v>-347134125</v>
      </c>
      <c r="L394" s="501" t="s">
        <v>2079</v>
      </c>
      <c r="M394" s="501" t="s">
        <v>4190</v>
      </c>
      <c r="N394" s="503">
        <v>-338688330</v>
      </c>
      <c r="O394" s="503">
        <v>8445795</v>
      </c>
    </row>
    <row r="395" spans="1:15" hidden="1" outlineLevel="2">
      <c r="A395" s="501" t="s">
        <v>4049</v>
      </c>
      <c r="B395" s="501" t="s">
        <v>3183</v>
      </c>
      <c r="C395" s="501" t="s">
        <v>4988</v>
      </c>
      <c r="D395" s="501" t="s">
        <v>3246</v>
      </c>
      <c r="E395" s="501" t="s">
        <v>4845</v>
      </c>
      <c r="F395" s="501" t="s">
        <v>4990</v>
      </c>
      <c r="G395" s="501" t="s">
        <v>3262</v>
      </c>
      <c r="H395" s="502">
        <v>-12000</v>
      </c>
      <c r="I395" s="501" t="s">
        <v>2087</v>
      </c>
      <c r="J395" s="501" t="s">
        <v>4991</v>
      </c>
      <c r="K395" s="503">
        <v>-89195760</v>
      </c>
      <c r="L395" s="501" t="s">
        <v>2079</v>
      </c>
      <c r="M395" s="501" t="s">
        <v>4190</v>
      </c>
      <c r="N395" s="503">
        <v>-87403440</v>
      </c>
      <c r="O395" s="503">
        <v>1792320</v>
      </c>
    </row>
    <row r="396" spans="1:15" hidden="1" outlineLevel="2">
      <c r="A396" s="501" t="s">
        <v>4049</v>
      </c>
      <c r="B396" s="501" t="s">
        <v>3183</v>
      </c>
      <c r="C396" s="501" t="s">
        <v>4988</v>
      </c>
      <c r="D396" s="501" t="s">
        <v>3246</v>
      </c>
      <c r="E396" s="501" t="s">
        <v>4845</v>
      </c>
      <c r="F396" s="501" t="s">
        <v>4992</v>
      </c>
      <c r="G396" s="501" t="s">
        <v>3262</v>
      </c>
      <c r="H396" s="502">
        <v>-45803</v>
      </c>
      <c r="I396" s="501" t="s">
        <v>2087</v>
      </c>
      <c r="J396" s="501" t="s">
        <v>4972</v>
      </c>
      <c r="K396" s="503">
        <v>-340890202</v>
      </c>
      <c r="L396" s="501" t="s">
        <v>2079</v>
      </c>
      <c r="M396" s="501" t="s">
        <v>4190</v>
      </c>
      <c r="N396" s="503">
        <v>-333611647</v>
      </c>
      <c r="O396" s="503">
        <v>7278555</v>
      </c>
    </row>
    <row r="397" spans="1:15" hidden="1" outlineLevel="2">
      <c r="A397" s="501" t="s">
        <v>4049</v>
      </c>
      <c r="B397" s="501" t="s">
        <v>3183</v>
      </c>
      <c r="C397" s="501" t="s">
        <v>4993</v>
      </c>
      <c r="D397" s="501" t="s">
        <v>3246</v>
      </c>
      <c r="E397" s="501" t="s">
        <v>4845</v>
      </c>
      <c r="F397" s="501" t="s">
        <v>4994</v>
      </c>
      <c r="G397" s="501" t="s">
        <v>3262</v>
      </c>
      <c r="H397" s="502">
        <v>-1450</v>
      </c>
      <c r="I397" s="501" t="s">
        <v>2087</v>
      </c>
      <c r="J397" s="501" t="s">
        <v>3440</v>
      </c>
      <c r="K397" s="503">
        <v>-10615131</v>
      </c>
      <c r="L397" s="501" t="s">
        <v>2079</v>
      </c>
      <c r="M397" s="501" t="s">
        <v>4190</v>
      </c>
      <c r="N397" s="503">
        <v>-10561249</v>
      </c>
      <c r="O397" s="503">
        <v>53882</v>
      </c>
    </row>
    <row r="398" spans="1:15" hidden="1" outlineLevel="2">
      <c r="A398" s="501" t="s">
        <v>4049</v>
      </c>
      <c r="B398" s="501" t="s">
        <v>3183</v>
      </c>
      <c r="C398" s="501" t="s">
        <v>4993</v>
      </c>
      <c r="D398" s="501" t="s">
        <v>3246</v>
      </c>
      <c r="E398" s="501" t="s">
        <v>4845</v>
      </c>
      <c r="F398" s="501" t="s">
        <v>4995</v>
      </c>
      <c r="G398" s="501" t="s">
        <v>3262</v>
      </c>
      <c r="H398" s="502">
        <v>-4900</v>
      </c>
      <c r="I398" s="501" t="s">
        <v>2087</v>
      </c>
      <c r="J398" s="501" t="s">
        <v>4213</v>
      </c>
      <c r="K398" s="503">
        <v>-36030680</v>
      </c>
      <c r="L398" s="501" t="s">
        <v>2079</v>
      </c>
      <c r="M398" s="501" t="s">
        <v>4190</v>
      </c>
      <c r="N398" s="503">
        <v>-35689738</v>
      </c>
      <c r="O398" s="503">
        <v>340942</v>
      </c>
    </row>
    <row r="399" spans="1:15" hidden="1" outlineLevel="2">
      <c r="A399" s="501" t="s">
        <v>4049</v>
      </c>
      <c r="B399" s="501" t="s">
        <v>3183</v>
      </c>
      <c r="C399" s="501" t="s">
        <v>4993</v>
      </c>
      <c r="D399" s="501" t="s">
        <v>3246</v>
      </c>
      <c r="E399" s="501" t="s">
        <v>4845</v>
      </c>
      <c r="F399" s="501" t="s">
        <v>4996</v>
      </c>
      <c r="G399" s="501" t="s">
        <v>3262</v>
      </c>
      <c r="H399" s="502">
        <v>-550</v>
      </c>
      <c r="I399" s="501" t="s">
        <v>2087</v>
      </c>
      <c r="J399" s="501" t="s">
        <v>4997</v>
      </c>
      <c r="K399" s="503">
        <v>-4105888</v>
      </c>
      <c r="L399" s="501" t="s">
        <v>2079</v>
      </c>
      <c r="M399" s="501" t="s">
        <v>4190</v>
      </c>
      <c r="N399" s="503">
        <v>-4005991</v>
      </c>
      <c r="O399" s="503">
        <v>99897</v>
      </c>
    </row>
    <row r="400" spans="1:15" hidden="1" outlineLevel="2">
      <c r="A400" s="501" t="s">
        <v>4049</v>
      </c>
      <c r="B400" s="501" t="s">
        <v>3183</v>
      </c>
      <c r="C400" s="501" t="s">
        <v>4993</v>
      </c>
      <c r="D400" s="501" t="s">
        <v>3246</v>
      </c>
      <c r="E400" s="501" t="s">
        <v>4457</v>
      </c>
      <c r="F400" s="501" t="s">
        <v>4998</v>
      </c>
      <c r="G400" s="501" t="s">
        <v>3262</v>
      </c>
      <c r="H400" s="502">
        <v>1500</v>
      </c>
      <c r="I400" s="501" t="s">
        <v>2087</v>
      </c>
      <c r="J400" s="501" t="s">
        <v>4547</v>
      </c>
      <c r="K400" s="503">
        <v>11163795</v>
      </c>
      <c r="L400" s="501" t="s">
        <v>2079</v>
      </c>
      <c r="M400" s="501" t="s">
        <v>4190</v>
      </c>
      <c r="N400" s="503">
        <v>10925430</v>
      </c>
      <c r="O400" s="503">
        <v>-238365</v>
      </c>
    </row>
    <row r="401" spans="1:15" hidden="1" outlineLevel="2">
      <c r="A401" s="501" t="s">
        <v>4049</v>
      </c>
      <c r="B401" s="501" t="s">
        <v>3183</v>
      </c>
      <c r="C401" s="501" t="s">
        <v>4999</v>
      </c>
      <c r="D401" s="501" t="s">
        <v>3246</v>
      </c>
      <c r="E401" s="501" t="s">
        <v>4845</v>
      </c>
      <c r="F401" s="501" t="s">
        <v>5000</v>
      </c>
      <c r="G401" s="501" t="s">
        <v>3262</v>
      </c>
      <c r="H401" s="502">
        <v>-10257.81</v>
      </c>
      <c r="I401" s="501" t="s">
        <v>2087</v>
      </c>
      <c r="J401" s="501" t="s">
        <v>5001</v>
      </c>
      <c r="K401" s="503">
        <v>-76442123</v>
      </c>
      <c r="L401" s="501" t="s">
        <v>2079</v>
      </c>
      <c r="M401" s="501" t="s">
        <v>4190</v>
      </c>
      <c r="N401" s="503">
        <v>-74713990</v>
      </c>
      <c r="O401" s="503">
        <v>1728133</v>
      </c>
    </row>
    <row r="402" spans="1:15" hidden="1" outlineLevel="2">
      <c r="A402" s="501" t="s">
        <v>4049</v>
      </c>
      <c r="B402" s="501" t="s">
        <v>3183</v>
      </c>
      <c r="C402" s="501" t="s">
        <v>5002</v>
      </c>
      <c r="D402" s="501" t="s">
        <v>3246</v>
      </c>
      <c r="E402" s="501" t="s">
        <v>4845</v>
      </c>
      <c r="F402" s="501" t="s">
        <v>5003</v>
      </c>
      <c r="G402" s="501" t="s">
        <v>3262</v>
      </c>
      <c r="H402" s="502">
        <v>-2657</v>
      </c>
      <c r="I402" s="501" t="s">
        <v>2087</v>
      </c>
      <c r="J402" s="501" t="s">
        <v>5004</v>
      </c>
      <c r="K402" s="503">
        <v>-19774802</v>
      </c>
      <c r="L402" s="501" t="s">
        <v>2079</v>
      </c>
      <c r="M402" s="501" t="s">
        <v>4190</v>
      </c>
      <c r="N402" s="503">
        <v>-19352578</v>
      </c>
      <c r="O402" s="503">
        <v>422224</v>
      </c>
    </row>
    <row r="403" spans="1:15" hidden="1" outlineLevel="2">
      <c r="A403" s="501" t="s">
        <v>4049</v>
      </c>
      <c r="B403" s="501" t="s">
        <v>3183</v>
      </c>
      <c r="C403" s="501" t="s">
        <v>5002</v>
      </c>
      <c r="D403" s="501" t="s">
        <v>3246</v>
      </c>
      <c r="E403" s="501" t="s">
        <v>4845</v>
      </c>
      <c r="F403" s="501" t="s">
        <v>5005</v>
      </c>
      <c r="G403" s="501" t="s">
        <v>3262</v>
      </c>
      <c r="H403" s="502">
        <v>-10667.55</v>
      </c>
      <c r="I403" s="501" t="s">
        <v>2087</v>
      </c>
      <c r="J403" s="501" t="s">
        <v>4972</v>
      </c>
      <c r="K403" s="503">
        <v>-79393561</v>
      </c>
      <c r="L403" s="501" t="s">
        <v>2079</v>
      </c>
      <c r="M403" s="501" t="s">
        <v>4190</v>
      </c>
      <c r="N403" s="503">
        <v>-77698381</v>
      </c>
      <c r="O403" s="503">
        <v>1695180</v>
      </c>
    </row>
    <row r="404" spans="1:15" hidden="1" outlineLevel="2">
      <c r="A404" s="501" t="s">
        <v>4049</v>
      </c>
      <c r="B404" s="501" t="s">
        <v>3183</v>
      </c>
      <c r="C404" s="501" t="s">
        <v>4150</v>
      </c>
      <c r="D404" s="501" t="s">
        <v>3246</v>
      </c>
      <c r="E404" s="501" t="s">
        <v>4845</v>
      </c>
      <c r="F404" s="501" t="s">
        <v>5006</v>
      </c>
      <c r="G404" s="501" t="s">
        <v>3262</v>
      </c>
      <c r="H404" s="502">
        <v>-5250</v>
      </c>
      <c r="I404" s="501" t="s">
        <v>2087</v>
      </c>
      <c r="J404" s="501" t="s">
        <v>5007</v>
      </c>
      <c r="K404" s="503">
        <v>-39073283</v>
      </c>
      <c r="L404" s="501" t="s">
        <v>2079</v>
      </c>
      <c r="M404" s="501" t="s">
        <v>4190</v>
      </c>
      <c r="N404" s="503">
        <v>-38239005</v>
      </c>
      <c r="O404" s="503">
        <v>834278</v>
      </c>
    </row>
    <row r="405" spans="1:15" hidden="1" outlineLevel="2">
      <c r="A405" s="501" t="s">
        <v>4049</v>
      </c>
      <c r="B405" s="501" t="s">
        <v>3183</v>
      </c>
      <c r="C405" s="501" t="s">
        <v>4150</v>
      </c>
      <c r="D405" s="501" t="s">
        <v>3246</v>
      </c>
      <c r="E405" s="501" t="s">
        <v>5008</v>
      </c>
      <c r="F405" s="501" t="s">
        <v>5009</v>
      </c>
      <c r="G405" s="501" t="s">
        <v>3262</v>
      </c>
      <c r="H405" s="502">
        <v>5250</v>
      </c>
      <c r="I405" s="501" t="s">
        <v>2087</v>
      </c>
      <c r="J405" s="501" t="s">
        <v>5007</v>
      </c>
      <c r="K405" s="503">
        <v>39073283</v>
      </c>
      <c r="L405" s="501" t="s">
        <v>2079</v>
      </c>
      <c r="M405" s="501" t="s">
        <v>4190</v>
      </c>
      <c r="N405" s="503">
        <v>38239005</v>
      </c>
      <c r="O405" s="503">
        <v>-834278</v>
      </c>
    </row>
    <row r="406" spans="1:15" hidden="1" outlineLevel="2">
      <c r="A406" s="501" t="s">
        <v>4049</v>
      </c>
      <c r="B406" s="501" t="s">
        <v>3183</v>
      </c>
      <c r="C406" s="501" t="s">
        <v>5010</v>
      </c>
      <c r="D406" s="501" t="s">
        <v>3246</v>
      </c>
      <c r="E406" s="501" t="s">
        <v>4845</v>
      </c>
      <c r="F406" s="501" t="s">
        <v>5011</v>
      </c>
      <c r="G406" s="501" t="s">
        <v>3262</v>
      </c>
      <c r="H406" s="502">
        <v>-7910</v>
      </c>
      <c r="I406" s="501" t="s">
        <v>2087</v>
      </c>
      <c r="J406" s="501" t="s">
        <v>5012</v>
      </c>
      <c r="K406" s="503">
        <v>-58870413</v>
      </c>
      <c r="L406" s="501" t="s">
        <v>2079</v>
      </c>
      <c r="M406" s="501" t="s">
        <v>4190</v>
      </c>
      <c r="N406" s="503">
        <v>-57613434</v>
      </c>
      <c r="O406" s="503">
        <v>1256979</v>
      </c>
    </row>
    <row r="407" spans="1:15" hidden="1" outlineLevel="2">
      <c r="A407" s="501" t="s">
        <v>4049</v>
      </c>
      <c r="B407" s="501" t="s">
        <v>3183</v>
      </c>
      <c r="C407" s="501" t="s">
        <v>5013</v>
      </c>
      <c r="D407" s="501" t="s">
        <v>3246</v>
      </c>
      <c r="E407" s="501" t="s">
        <v>4845</v>
      </c>
      <c r="F407" s="501" t="s">
        <v>5014</v>
      </c>
      <c r="G407" s="501" t="s">
        <v>3262</v>
      </c>
      <c r="H407" s="502">
        <v>-24167.25</v>
      </c>
      <c r="I407" s="501" t="s">
        <v>2087</v>
      </c>
      <c r="J407" s="501" t="s">
        <v>5015</v>
      </c>
      <c r="K407" s="503">
        <v>-179865483</v>
      </c>
      <c r="L407" s="501" t="s">
        <v>2079</v>
      </c>
      <c r="M407" s="501" t="s">
        <v>4190</v>
      </c>
      <c r="N407" s="503">
        <v>-176025065</v>
      </c>
      <c r="O407" s="503">
        <v>3840418</v>
      </c>
    </row>
    <row r="408" spans="1:15" hidden="1" outlineLevel="2">
      <c r="A408" s="501" t="s">
        <v>4049</v>
      </c>
      <c r="B408" s="501" t="s">
        <v>3183</v>
      </c>
      <c r="C408" s="501" t="s">
        <v>5016</v>
      </c>
      <c r="D408" s="501" t="s">
        <v>3246</v>
      </c>
      <c r="E408" s="501" t="s">
        <v>4845</v>
      </c>
      <c r="F408" s="501" t="s">
        <v>5017</v>
      </c>
      <c r="G408" s="501" t="s">
        <v>3262</v>
      </c>
      <c r="H408" s="502">
        <v>-9558.4599999999991</v>
      </c>
      <c r="I408" s="501" t="s">
        <v>2087</v>
      </c>
      <c r="J408" s="501" t="s">
        <v>5018</v>
      </c>
      <c r="K408" s="503">
        <v>-71198484</v>
      </c>
      <c r="L408" s="501" t="s">
        <v>2079</v>
      </c>
      <c r="M408" s="501" t="s">
        <v>4190</v>
      </c>
      <c r="N408" s="503">
        <v>-69620190</v>
      </c>
      <c r="O408" s="503">
        <v>1578294</v>
      </c>
    </row>
    <row r="409" spans="1:15" hidden="1" outlineLevel="2">
      <c r="A409" s="501" t="s">
        <v>4049</v>
      </c>
      <c r="B409" s="501" t="s">
        <v>3183</v>
      </c>
      <c r="C409" s="501" t="s">
        <v>5016</v>
      </c>
      <c r="D409" s="501" t="s">
        <v>3246</v>
      </c>
      <c r="E409" s="501" t="s">
        <v>4845</v>
      </c>
      <c r="F409" s="501" t="s">
        <v>5019</v>
      </c>
      <c r="G409" s="501" t="s">
        <v>3262</v>
      </c>
      <c r="H409" s="502">
        <v>-18829.25</v>
      </c>
      <c r="I409" s="501" t="s">
        <v>2087</v>
      </c>
      <c r="J409" s="501" t="s">
        <v>4547</v>
      </c>
      <c r="K409" s="503">
        <v>-140137258</v>
      </c>
      <c r="L409" s="501" t="s">
        <v>2079</v>
      </c>
      <c r="M409" s="501" t="s">
        <v>4190</v>
      </c>
      <c r="N409" s="503">
        <v>-137145102</v>
      </c>
      <c r="O409" s="503">
        <v>2992156</v>
      </c>
    </row>
    <row r="410" spans="1:15" hidden="1" outlineLevel="2">
      <c r="A410" s="501" t="s">
        <v>4049</v>
      </c>
      <c r="B410" s="501" t="s">
        <v>3183</v>
      </c>
      <c r="C410" s="501" t="s">
        <v>5016</v>
      </c>
      <c r="D410" s="501" t="s">
        <v>3246</v>
      </c>
      <c r="E410" s="501" t="s">
        <v>4845</v>
      </c>
      <c r="F410" s="501" t="s">
        <v>5020</v>
      </c>
      <c r="G410" s="501" t="s">
        <v>3262</v>
      </c>
      <c r="H410" s="502">
        <v>-133</v>
      </c>
      <c r="I410" s="501" t="s">
        <v>2087</v>
      </c>
      <c r="J410" s="501" t="s">
        <v>5021</v>
      </c>
      <c r="K410" s="503">
        <v>-989856</v>
      </c>
      <c r="L410" s="501" t="s">
        <v>2079</v>
      </c>
      <c r="M410" s="501" t="s">
        <v>4190</v>
      </c>
      <c r="N410" s="503">
        <v>-968721</v>
      </c>
      <c r="O410" s="503">
        <v>21135</v>
      </c>
    </row>
    <row r="411" spans="1:15" hidden="1" outlineLevel="2">
      <c r="A411" s="501" t="s">
        <v>4049</v>
      </c>
      <c r="B411" s="501" t="s">
        <v>3183</v>
      </c>
      <c r="C411" s="501" t="s">
        <v>5016</v>
      </c>
      <c r="D411" s="501" t="s">
        <v>3246</v>
      </c>
      <c r="E411" s="501" t="s">
        <v>4845</v>
      </c>
      <c r="F411" s="501" t="s">
        <v>5022</v>
      </c>
      <c r="G411" s="501" t="s">
        <v>3262</v>
      </c>
      <c r="H411" s="502">
        <v>-335.09</v>
      </c>
      <c r="I411" s="501" t="s">
        <v>2087</v>
      </c>
      <c r="J411" s="501" t="s">
        <v>5023</v>
      </c>
      <c r="K411" s="503">
        <v>-2493918</v>
      </c>
      <c r="L411" s="501" t="s">
        <v>2079</v>
      </c>
      <c r="M411" s="501" t="s">
        <v>4190</v>
      </c>
      <c r="N411" s="503">
        <v>-2440668</v>
      </c>
      <c r="O411" s="503">
        <v>53250</v>
      </c>
    </row>
    <row r="412" spans="1:15" hidden="1" outlineLevel="2">
      <c r="A412" s="501" t="s">
        <v>4049</v>
      </c>
      <c r="B412" s="501" t="s">
        <v>3183</v>
      </c>
      <c r="C412" s="501" t="s">
        <v>5024</v>
      </c>
      <c r="D412" s="501" t="s">
        <v>3246</v>
      </c>
      <c r="E412" s="501" t="s">
        <v>4845</v>
      </c>
      <c r="F412" s="501" t="s">
        <v>5025</v>
      </c>
      <c r="G412" s="501" t="s">
        <v>3262</v>
      </c>
      <c r="H412" s="502">
        <v>-2403</v>
      </c>
      <c r="I412" s="501" t="s">
        <v>2087</v>
      </c>
      <c r="J412" s="501" t="s">
        <v>5026</v>
      </c>
      <c r="K412" s="503">
        <v>-17884400</v>
      </c>
      <c r="L412" s="501" t="s">
        <v>2079</v>
      </c>
      <c r="M412" s="501" t="s">
        <v>4190</v>
      </c>
      <c r="N412" s="503">
        <v>-17502539</v>
      </c>
      <c r="O412" s="503">
        <v>381861</v>
      </c>
    </row>
    <row r="413" spans="1:15" hidden="1" outlineLevel="2">
      <c r="A413" s="501" t="s">
        <v>4049</v>
      </c>
      <c r="B413" s="501" t="s">
        <v>3183</v>
      </c>
      <c r="C413" s="501" t="s">
        <v>5027</v>
      </c>
      <c r="D413" s="501" t="s">
        <v>3246</v>
      </c>
      <c r="E413" s="501" t="s">
        <v>4845</v>
      </c>
      <c r="F413" s="501" t="s">
        <v>5028</v>
      </c>
      <c r="G413" s="501" t="s">
        <v>3262</v>
      </c>
      <c r="H413" s="502">
        <v>-24224.48</v>
      </c>
      <c r="I413" s="501" t="s">
        <v>2087</v>
      </c>
      <c r="J413" s="501" t="s">
        <v>5029</v>
      </c>
      <c r="K413" s="503">
        <v>-177615583</v>
      </c>
      <c r="L413" s="501" t="s">
        <v>2079</v>
      </c>
      <c r="M413" s="501" t="s">
        <v>4190</v>
      </c>
      <c r="N413" s="503">
        <v>-176441907</v>
      </c>
      <c r="O413" s="503">
        <v>1173676</v>
      </c>
    </row>
    <row r="414" spans="1:15" hidden="1" outlineLevel="2">
      <c r="A414" s="501" t="s">
        <v>4049</v>
      </c>
      <c r="B414" s="501" t="s">
        <v>3183</v>
      </c>
      <c r="C414" s="501" t="s">
        <v>5030</v>
      </c>
      <c r="D414" s="501" t="s">
        <v>3246</v>
      </c>
      <c r="E414" s="501" t="s">
        <v>4845</v>
      </c>
      <c r="F414" s="501" t="s">
        <v>5031</v>
      </c>
      <c r="G414" s="501" t="s">
        <v>3262</v>
      </c>
      <c r="H414" s="502">
        <v>-3405.6</v>
      </c>
      <c r="I414" s="501" t="s">
        <v>2087</v>
      </c>
      <c r="J414" s="501" t="s">
        <v>5032</v>
      </c>
      <c r="K414" s="503">
        <v>-25346280</v>
      </c>
      <c r="L414" s="501" t="s">
        <v>2079</v>
      </c>
      <c r="M414" s="501" t="s">
        <v>4190</v>
      </c>
      <c r="N414" s="503">
        <v>-24805096</v>
      </c>
      <c r="O414" s="503">
        <v>541184</v>
      </c>
    </row>
    <row r="415" spans="1:15" hidden="1" outlineLevel="2">
      <c r="A415" s="501" t="s">
        <v>4049</v>
      </c>
      <c r="B415" s="501" t="s">
        <v>3183</v>
      </c>
      <c r="C415" s="501" t="s">
        <v>5033</v>
      </c>
      <c r="D415" s="501" t="s">
        <v>3246</v>
      </c>
      <c r="E415" s="501" t="s">
        <v>4845</v>
      </c>
      <c r="F415" s="501" t="s">
        <v>5034</v>
      </c>
      <c r="G415" s="501" t="s">
        <v>3262</v>
      </c>
      <c r="H415" s="502">
        <v>-3385</v>
      </c>
      <c r="I415" s="501" t="s">
        <v>2087</v>
      </c>
      <c r="J415" s="501" t="s">
        <v>5035</v>
      </c>
      <c r="K415" s="503">
        <v>-25269871</v>
      </c>
      <c r="L415" s="501" t="s">
        <v>2079</v>
      </c>
      <c r="M415" s="501" t="s">
        <v>4190</v>
      </c>
      <c r="N415" s="503">
        <v>-24655054</v>
      </c>
      <c r="O415" s="503">
        <v>614817</v>
      </c>
    </row>
    <row r="416" spans="1:15" hidden="1" outlineLevel="2">
      <c r="A416" s="501" t="s">
        <v>4049</v>
      </c>
      <c r="B416" s="501" t="s">
        <v>3183</v>
      </c>
      <c r="C416" s="501" t="s">
        <v>5033</v>
      </c>
      <c r="D416" s="501" t="s">
        <v>3246</v>
      </c>
      <c r="E416" s="501" t="s">
        <v>4845</v>
      </c>
      <c r="F416" s="501" t="s">
        <v>5036</v>
      </c>
      <c r="G416" s="501" t="s">
        <v>3262</v>
      </c>
      <c r="H416" s="502">
        <v>-2323.75</v>
      </c>
      <c r="I416" s="501" t="s">
        <v>2087</v>
      </c>
      <c r="J416" s="501" t="s">
        <v>5037</v>
      </c>
      <c r="K416" s="503">
        <v>-17294579</v>
      </c>
      <c r="L416" s="501" t="s">
        <v>2079</v>
      </c>
      <c r="M416" s="501" t="s">
        <v>4190</v>
      </c>
      <c r="N416" s="503">
        <v>-16925312</v>
      </c>
      <c r="O416" s="503">
        <v>369267</v>
      </c>
    </row>
    <row r="417" spans="1:15" hidden="1" outlineLevel="2">
      <c r="A417" s="501" t="s">
        <v>4049</v>
      </c>
      <c r="B417" s="501" t="s">
        <v>3183</v>
      </c>
      <c r="C417" s="501" t="s">
        <v>5033</v>
      </c>
      <c r="D417" s="501" t="s">
        <v>3246</v>
      </c>
      <c r="E417" s="501" t="s">
        <v>4845</v>
      </c>
      <c r="F417" s="501" t="s">
        <v>5038</v>
      </c>
      <c r="G417" s="501" t="s">
        <v>3262</v>
      </c>
      <c r="H417" s="502">
        <v>-3290</v>
      </c>
      <c r="I417" s="501" t="s">
        <v>2087</v>
      </c>
      <c r="J417" s="501" t="s">
        <v>5012</v>
      </c>
      <c r="K417" s="503">
        <v>-24485924</v>
      </c>
      <c r="L417" s="501" t="s">
        <v>2079</v>
      </c>
      <c r="M417" s="501" t="s">
        <v>4190</v>
      </c>
      <c r="N417" s="503">
        <v>-23963110</v>
      </c>
      <c r="O417" s="503">
        <v>522814</v>
      </c>
    </row>
    <row r="418" spans="1:15" hidden="1" outlineLevel="2">
      <c r="A418" s="501" t="s">
        <v>4049</v>
      </c>
      <c r="B418" s="501" t="s">
        <v>3183</v>
      </c>
      <c r="C418" s="501" t="s">
        <v>5033</v>
      </c>
      <c r="D418" s="501" t="s">
        <v>3246</v>
      </c>
      <c r="E418" s="501" t="s">
        <v>4845</v>
      </c>
      <c r="F418" s="501" t="s">
        <v>5039</v>
      </c>
      <c r="G418" s="501" t="s">
        <v>3262</v>
      </c>
      <c r="H418" s="502">
        <v>-5170</v>
      </c>
      <c r="I418" s="501" t="s">
        <v>2087</v>
      </c>
      <c r="J418" s="501" t="s">
        <v>5026</v>
      </c>
      <c r="K418" s="503">
        <v>-38477881</v>
      </c>
      <c r="L418" s="501" t="s">
        <v>2079</v>
      </c>
      <c r="M418" s="501" t="s">
        <v>4190</v>
      </c>
      <c r="N418" s="503">
        <v>-37656315</v>
      </c>
      <c r="O418" s="503">
        <v>821566</v>
      </c>
    </row>
    <row r="419" spans="1:15" hidden="1" outlineLevel="2">
      <c r="A419" s="501" t="s">
        <v>4049</v>
      </c>
      <c r="B419" s="501" t="s">
        <v>3183</v>
      </c>
      <c r="C419" s="501" t="s">
        <v>5033</v>
      </c>
      <c r="D419" s="501" t="s">
        <v>3246</v>
      </c>
      <c r="E419" s="501" t="s">
        <v>4845</v>
      </c>
      <c r="F419" s="501" t="s">
        <v>5040</v>
      </c>
      <c r="G419" s="501" t="s">
        <v>3262</v>
      </c>
      <c r="H419" s="502">
        <v>-7605</v>
      </c>
      <c r="I419" s="501" t="s">
        <v>2087</v>
      </c>
      <c r="J419" s="501" t="s">
        <v>5041</v>
      </c>
      <c r="K419" s="503">
        <v>-56434348</v>
      </c>
      <c r="L419" s="501" t="s">
        <v>2079</v>
      </c>
      <c r="M419" s="501" t="s">
        <v>4190</v>
      </c>
      <c r="N419" s="503">
        <v>-55391930</v>
      </c>
      <c r="O419" s="503">
        <v>1042418</v>
      </c>
    </row>
    <row r="420" spans="1:15" hidden="1" outlineLevel="2">
      <c r="A420" s="501" t="s">
        <v>4049</v>
      </c>
      <c r="B420" s="501" t="s">
        <v>3183</v>
      </c>
      <c r="C420" s="501" t="s">
        <v>5033</v>
      </c>
      <c r="D420" s="501" t="s">
        <v>3246</v>
      </c>
      <c r="E420" s="501" t="s">
        <v>4845</v>
      </c>
      <c r="F420" s="501" t="s">
        <v>5042</v>
      </c>
      <c r="G420" s="501" t="s">
        <v>3262</v>
      </c>
      <c r="H420" s="502">
        <v>-5675</v>
      </c>
      <c r="I420" s="501" t="s">
        <v>2087</v>
      </c>
      <c r="J420" s="501" t="s">
        <v>5043</v>
      </c>
      <c r="K420" s="503">
        <v>-42112416</v>
      </c>
      <c r="L420" s="501" t="s">
        <v>2079</v>
      </c>
      <c r="M420" s="501" t="s">
        <v>4190</v>
      </c>
      <c r="N420" s="503">
        <v>-41334544</v>
      </c>
      <c r="O420" s="503">
        <v>777872</v>
      </c>
    </row>
    <row r="421" spans="1:15" hidden="1" outlineLevel="2">
      <c r="A421" s="501" t="s">
        <v>4049</v>
      </c>
      <c r="B421" s="501" t="s">
        <v>3183</v>
      </c>
      <c r="C421" s="501" t="s">
        <v>5044</v>
      </c>
      <c r="D421" s="501" t="s">
        <v>3246</v>
      </c>
      <c r="E421" s="501" t="s">
        <v>4845</v>
      </c>
      <c r="F421" s="501" t="s">
        <v>5045</v>
      </c>
      <c r="G421" s="501" t="s">
        <v>3262</v>
      </c>
      <c r="H421" s="502">
        <v>-19000</v>
      </c>
      <c r="I421" s="501" t="s">
        <v>2087</v>
      </c>
      <c r="J421" s="501" t="s">
        <v>4888</v>
      </c>
      <c r="K421" s="503">
        <v>-140030760</v>
      </c>
      <c r="L421" s="501" t="s">
        <v>2079</v>
      </c>
      <c r="M421" s="501" t="s">
        <v>4190</v>
      </c>
      <c r="N421" s="503">
        <v>-138388780</v>
      </c>
      <c r="O421" s="503">
        <v>1641980</v>
      </c>
    </row>
    <row r="422" spans="1:15" hidden="1" outlineLevel="2">
      <c r="A422" s="501" t="s">
        <v>4049</v>
      </c>
      <c r="B422" s="501" t="s">
        <v>3183</v>
      </c>
      <c r="C422" s="501" t="s">
        <v>5046</v>
      </c>
      <c r="D422" s="501" t="s">
        <v>3246</v>
      </c>
      <c r="E422" s="501" t="s">
        <v>4845</v>
      </c>
      <c r="F422" s="501" t="s">
        <v>5047</v>
      </c>
      <c r="G422" s="501" t="s">
        <v>3262</v>
      </c>
      <c r="H422" s="502">
        <v>-1095</v>
      </c>
      <c r="I422" s="501" t="s">
        <v>2087</v>
      </c>
      <c r="J422" s="501" t="s">
        <v>5048</v>
      </c>
      <c r="K422" s="503">
        <v>-8149570</v>
      </c>
      <c r="L422" s="501" t="s">
        <v>2079</v>
      </c>
      <c r="M422" s="501" t="s">
        <v>4190</v>
      </c>
      <c r="N422" s="503">
        <v>-7975564</v>
      </c>
      <c r="O422" s="503">
        <v>174006</v>
      </c>
    </row>
    <row r="423" spans="1:15" hidden="1" outlineLevel="2">
      <c r="A423" s="501" t="s">
        <v>4049</v>
      </c>
      <c r="B423" s="501" t="s">
        <v>3183</v>
      </c>
      <c r="C423" s="501" t="s">
        <v>5049</v>
      </c>
      <c r="D423" s="501" t="s">
        <v>3246</v>
      </c>
      <c r="E423" s="501" t="s">
        <v>4845</v>
      </c>
      <c r="F423" s="501" t="s">
        <v>5050</v>
      </c>
      <c r="G423" s="501" t="s">
        <v>3262</v>
      </c>
      <c r="H423" s="502">
        <v>-50000</v>
      </c>
      <c r="I423" s="501" t="s">
        <v>2087</v>
      </c>
      <c r="J423" s="501" t="s">
        <v>5051</v>
      </c>
      <c r="K423" s="503">
        <v>-363836500</v>
      </c>
      <c r="L423" s="501" t="s">
        <v>2079</v>
      </c>
      <c r="M423" s="501" t="s">
        <v>4190</v>
      </c>
      <c r="N423" s="503">
        <v>-364181000</v>
      </c>
      <c r="O423" s="503">
        <v>-344500</v>
      </c>
    </row>
    <row r="424" spans="1:15" hidden="1" outlineLevel="2">
      <c r="A424" s="501" t="s">
        <v>4049</v>
      </c>
      <c r="B424" s="501" t="s">
        <v>3183</v>
      </c>
      <c r="C424" s="501" t="s">
        <v>5049</v>
      </c>
      <c r="D424" s="501" t="s">
        <v>3246</v>
      </c>
      <c r="E424" s="501" t="s">
        <v>4845</v>
      </c>
      <c r="F424" s="501" t="s">
        <v>5052</v>
      </c>
      <c r="G424" s="501" t="s">
        <v>3262</v>
      </c>
      <c r="H424" s="502">
        <v>-12000</v>
      </c>
      <c r="I424" s="501" t="s">
        <v>2087</v>
      </c>
      <c r="J424" s="501" t="s">
        <v>3440</v>
      </c>
      <c r="K424" s="503">
        <v>-87849360</v>
      </c>
      <c r="L424" s="501" t="s">
        <v>2079</v>
      </c>
      <c r="M424" s="501" t="s">
        <v>4190</v>
      </c>
      <c r="N424" s="503">
        <v>-87403440</v>
      </c>
      <c r="O424" s="503">
        <v>445920</v>
      </c>
    </row>
    <row r="425" spans="1:15" hidden="1" outlineLevel="2">
      <c r="A425" s="501" t="s">
        <v>4049</v>
      </c>
      <c r="B425" s="501" t="s">
        <v>3183</v>
      </c>
      <c r="C425" s="501" t="s">
        <v>5049</v>
      </c>
      <c r="D425" s="501" t="s">
        <v>3246</v>
      </c>
      <c r="E425" s="501" t="s">
        <v>4845</v>
      </c>
      <c r="F425" s="501" t="s">
        <v>5053</v>
      </c>
      <c r="G425" s="501" t="s">
        <v>3262</v>
      </c>
      <c r="H425" s="502">
        <v>-60000</v>
      </c>
      <c r="I425" s="501" t="s">
        <v>2087</v>
      </c>
      <c r="J425" s="501" t="s">
        <v>3440</v>
      </c>
      <c r="K425" s="503">
        <v>-439246800</v>
      </c>
      <c r="L425" s="501" t="s">
        <v>2079</v>
      </c>
      <c r="M425" s="501" t="s">
        <v>4190</v>
      </c>
      <c r="N425" s="503">
        <v>-437017200</v>
      </c>
      <c r="O425" s="503">
        <v>2229600</v>
      </c>
    </row>
    <row r="426" spans="1:15" hidden="1" outlineLevel="2">
      <c r="A426" s="501" t="s">
        <v>4049</v>
      </c>
      <c r="B426" s="501" t="s">
        <v>3183</v>
      </c>
      <c r="C426" s="501" t="s">
        <v>5049</v>
      </c>
      <c r="D426" s="501" t="s">
        <v>3246</v>
      </c>
      <c r="E426" s="501" t="s">
        <v>4845</v>
      </c>
      <c r="F426" s="501" t="s">
        <v>5054</v>
      </c>
      <c r="G426" s="501" t="s">
        <v>3262</v>
      </c>
      <c r="H426" s="502">
        <v>-137500</v>
      </c>
      <c r="I426" s="501" t="s">
        <v>2087</v>
      </c>
      <c r="J426" s="501" t="s">
        <v>3440</v>
      </c>
      <c r="K426" s="503">
        <v>-1006607250</v>
      </c>
      <c r="L426" s="501" t="s">
        <v>2079</v>
      </c>
      <c r="M426" s="501" t="s">
        <v>4190</v>
      </c>
      <c r="N426" s="503">
        <v>-1001497750</v>
      </c>
      <c r="O426" s="503">
        <v>5109500</v>
      </c>
    </row>
    <row r="427" spans="1:15" hidden="1" outlineLevel="2">
      <c r="A427" s="501" t="s">
        <v>4049</v>
      </c>
      <c r="B427" s="501" t="s">
        <v>3183</v>
      </c>
      <c r="C427" s="501" t="s">
        <v>5049</v>
      </c>
      <c r="D427" s="501" t="s">
        <v>3246</v>
      </c>
      <c r="E427" s="501" t="s">
        <v>4845</v>
      </c>
      <c r="F427" s="501" t="s">
        <v>5055</v>
      </c>
      <c r="G427" s="501" t="s">
        <v>3262</v>
      </c>
      <c r="H427" s="502">
        <v>-64200</v>
      </c>
      <c r="I427" s="501" t="s">
        <v>2087</v>
      </c>
      <c r="J427" s="501" t="s">
        <v>4547</v>
      </c>
      <c r="K427" s="503">
        <v>-477810426</v>
      </c>
      <c r="L427" s="501" t="s">
        <v>2079</v>
      </c>
      <c r="M427" s="501" t="s">
        <v>4190</v>
      </c>
      <c r="N427" s="503">
        <v>-467608404</v>
      </c>
      <c r="O427" s="503">
        <v>10202022</v>
      </c>
    </row>
    <row r="428" spans="1:15" hidden="1" outlineLevel="2">
      <c r="A428" s="501" t="s">
        <v>4049</v>
      </c>
      <c r="B428" s="501" t="s">
        <v>3183</v>
      </c>
      <c r="C428" s="501" t="s">
        <v>5049</v>
      </c>
      <c r="D428" s="501" t="s">
        <v>3246</v>
      </c>
      <c r="E428" s="501" t="s">
        <v>4845</v>
      </c>
      <c r="F428" s="501" t="s">
        <v>5056</v>
      </c>
      <c r="G428" s="501" t="s">
        <v>3262</v>
      </c>
      <c r="H428" s="502">
        <v>-300000</v>
      </c>
      <c r="I428" s="501" t="s">
        <v>2087</v>
      </c>
      <c r="J428" s="501" t="s">
        <v>4547</v>
      </c>
      <c r="K428" s="503">
        <v>-2232759000</v>
      </c>
      <c r="L428" s="501" t="s">
        <v>2079</v>
      </c>
      <c r="M428" s="501" t="s">
        <v>4190</v>
      </c>
      <c r="N428" s="503">
        <v>-2185086000</v>
      </c>
      <c r="O428" s="503">
        <v>47673000</v>
      </c>
    </row>
    <row r="429" spans="1:15" hidden="1" outlineLevel="2">
      <c r="A429" s="501" t="s">
        <v>4049</v>
      </c>
      <c r="B429" s="501" t="s">
        <v>3183</v>
      </c>
      <c r="C429" s="501" t="s">
        <v>5049</v>
      </c>
      <c r="D429" s="501" t="s">
        <v>3246</v>
      </c>
      <c r="E429" s="501" t="s">
        <v>4845</v>
      </c>
      <c r="F429" s="501" t="s">
        <v>5057</v>
      </c>
      <c r="G429" s="501" t="s">
        <v>3262</v>
      </c>
      <c r="H429" s="502">
        <v>-199600</v>
      </c>
      <c r="I429" s="501" t="s">
        <v>2087</v>
      </c>
      <c r="J429" s="501" t="s">
        <v>4547</v>
      </c>
      <c r="K429" s="503">
        <v>-1485528988</v>
      </c>
      <c r="L429" s="501" t="s">
        <v>2079</v>
      </c>
      <c r="M429" s="501" t="s">
        <v>4190</v>
      </c>
      <c r="N429" s="503">
        <v>-1453810552</v>
      </c>
      <c r="O429" s="503">
        <v>31718436</v>
      </c>
    </row>
    <row r="430" spans="1:15" hidden="1" outlineLevel="2">
      <c r="A430" s="501" t="s">
        <v>4049</v>
      </c>
      <c r="B430" s="501" t="s">
        <v>3183</v>
      </c>
      <c r="C430" s="501" t="s">
        <v>5049</v>
      </c>
      <c r="D430" s="501" t="s">
        <v>3246</v>
      </c>
      <c r="E430" s="501" t="s">
        <v>4845</v>
      </c>
      <c r="F430" s="501" t="s">
        <v>5058</v>
      </c>
      <c r="G430" s="501" t="s">
        <v>3262</v>
      </c>
      <c r="H430" s="502">
        <v>-42400</v>
      </c>
      <c r="I430" s="501" t="s">
        <v>2087</v>
      </c>
      <c r="J430" s="501" t="s">
        <v>4851</v>
      </c>
      <c r="K430" s="503">
        <v>-310277688</v>
      </c>
      <c r="L430" s="501" t="s">
        <v>2079</v>
      </c>
      <c r="M430" s="501" t="s">
        <v>4190</v>
      </c>
      <c r="N430" s="503">
        <v>-308825488</v>
      </c>
      <c r="O430" s="503">
        <v>1452200</v>
      </c>
    </row>
    <row r="431" spans="1:15" hidden="1" outlineLevel="2">
      <c r="A431" s="501" t="s">
        <v>4049</v>
      </c>
      <c r="B431" s="501" t="s">
        <v>3183</v>
      </c>
      <c r="C431" s="501" t="s">
        <v>5049</v>
      </c>
      <c r="D431" s="501" t="s">
        <v>3246</v>
      </c>
      <c r="E431" s="501" t="s">
        <v>4845</v>
      </c>
      <c r="F431" s="501" t="s">
        <v>5059</v>
      </c>
      <c r="G431" s="501" t="s">
        <v>3262</v>
      </c>
      <c r="H431" s="502">
        <v>-29000</v>
      </c>
      <c r="I431" s="501" t="s">
        <v>2087</v>
      </c>
      <c r="J431" s="501" t="s">
        <v>4851</v>
      </c>
      <c r="K431" s="503">
        <v>-212218230</v>
      </c>
      <c r="L431" s="501" t="s">
        <v>2079</v>
      </c>
      <c r="M431" s="501" t="s">
        <v>4190</v>
      </c>
      <c r="N431" s="503">
        <v>-211224980</v>
      </c>
      <c r="O431" s="503">
        <v>993250</v>
      </c>
    </row>
    <row r="432" spans="1:15" hidden="1" outlineLevel="2">
      <c r="A432" s="501" t="s">
        <v>4049</v>
      </c>
      <c r="B432" s="501" t="s">
        <v>3183</v>
      </c>
      <c r="C432" s="501" t="s">
        <v>5049</v>
      </c>
      <c r="D432" s="501" t="s">
        <v>3246</v>
      </c>
      <c r="E432" s="501" t="s">
        <v>4845</v>
      </c>
      <c r="F432" s="501" t="s">
        <v>5060</v>
      </c>
      <c r="G432" s="501" t="s">
        <v>3262</v>
      </c>
      <c r="H432" s="502">
        <v>-180000</v>
      </c>
      <c r="I432" s="501" t="s">
        <v>2087</v>
      </c>
      <c r="J432" s="501" t="s">
        <v>4851</v>
      </c>
      <c r="K432" s="503">
        <v>-1317216600</v>
      </c>
      <c r="L432" s="501" t="s">
        <v>2079</v>
      </c>
      <c r="M432" s="501" t="s">
        <v>4190</v>
      </c>
      <c r="N432" s="503">
        <v>-1311051600</v>
      </c>
      <c r="O432" s="503">
        <v>6165000</v>
      </c>
    </row>
    <row r="433" spans="1:15" hidden="1" outlineLevel="2">
      <c r="A433" s="501" t="s">
        <v>4049</v>
      </c>
      <c r="B433" s="501" t="s">
        <v>3183</v>
      </c>
      <c r="C433" s="501" t="s">
        <v>5049</v>
      </c>
      <c r="D433" s="501" t="s">
        <v>3246</v>
      </c>
      <c r="E433" s="501" t="s">
        <v>2884</v>
      </c>
      <c r="F433" s="501" t="s">
        <v>5061</v>
      </c>
      <c r="G433" s="501" t="s">
        <v>3262</v>
      </c>
      <c r="H433" s="502">
        <v>-55000</v>
      </c>
      <c r="I433" s="501" t="s">
        <v>2087</v>
      </c>
      <c r="J433" s="501" t="s">
        <v>5062</v>
      </c>
      <c r="K433" s="503">
        <v>-399199900</v>
      </c>
      <c r="L433" s="501" t="s">
        <v>2079</v>
      </c>
      <c r="M433" s="501" t="s">
        <v>4190</v>
      </c>
      <c r="N433" s="503">
        <v>-400599100</v>
      </c>
      <c r="O433" s="503">
        <v>-1399200</v>
      </c>
    </row>
    <row r="434" spans="1:15" hidden="1" outlineLevel="2">
      <c r="A434" s="501" t="s">
        <v>4049</v>
      </c>
      <c r="B434" s="501" t="s">
        <v>3183</v>
      </c>
      <c r="C434" s="501" t="s">
        <v>5049</v>
      </c>
      <c r="D434" s="501" t="s">
        <v>3246</v>
      </c>
      <c r="E434" s="501" t="s">
        <v>2884</v>
      </c>
      <c r="F434" s="501" t="s">
        <v>5063</v>
      </c>
      <c r="G434" s="501" t="s">
        <v>3262</v>
      </c>
      <c r="H434" s="502">
        <v>-103721</v>
      </c>
      <c r="I434" s="501" t="s">
        <v>2087</v>
      </c>
      <c r="J434" s="501" t="s">
        <v>5064</v>
      </c>
      <c r="K434" s="503">
        <v>-754723782</v>
      </c>
      <c r="L434" s="501" t="s">
        <v>2079</v>
      </c>
      <c r="M434" s="501" t="s">
        <v>4190</v>
      </c>
      <c r="N434" s="503">
        <v>-755464350</v>
      </c>
      <c r="O434" s="503">
        <v>-740568</v>
      </c>
    </row>
    <row r="435" spans="1:15" hidden="1" outlineLevel="2">
      <c r="A435" s="501" t="s">
        <v>4049</v>
      </c>
      <c r="B435" s="501" t="s">
        <v>3183</v>
      </c>
      <c r="C435" s="501" t="s">
        <v>5049</v>
      </c>
      <c r="D435" s="501" t="s">
        <v>3246</v>
      </c>
      <c r="E435" s="501" t="s">
        <v>2884</v>
      </c>
      <c r="F435" s="501" t="s">
        <v>5065</v>
      </c>
      <c r="G435" s="501" t="s">
        <v>3262</v>
      </c>
      <c r="H435" s="502">
        <v>-96162</v>
      </c>
      <c r="I435" s="501" t="s">
        <v>2087</v>
      </c>
      <c r="J435" s="501" t="s">
        <v>5064</v>
      </c>
      <c r="K435" s="503">
        <v>-699720870</v>
      </c>
      <c r="L435" s="501" t="s">
        <v>2079</v>
      </c>
      <c r="M435" s="501" t="s">
        <v>4190</v>
      </c>
      <c r="N435" s="503">
        <v>-700407466</v>
      </c>
      <c r="O435" s="503">
        <v>-686596</v>
      </c>
    </row>
    <row r="436" spans="1:15" hidden="1" outlineLevel="2">
      <c r="A436" s="501" t="s">
        <v>4049</v>
      </c>
      <c r="B436" s="501" t="s">
        <v>3183</v>
      </c>
      <c r="C436" s="501" t="s">
        <v>5049</v>
      </c>
      <c r="D436" s="501" t="s">
        <v>3246</v>
      </c>
      <c r="E436" s="501" t="s">
        <v>2884</v>
      </c>
      <c r="F436" s="501" t="s">
        <v>5066</v>
      </c>
      <c r="G436" s="501" t="s">
        <v>3262</v>
      </c>
      <c r="H436" s="502">
        <v>-18144</v>
      </c>
      <c r="I436" s="501" t="s">
        <v>2087</v>
      </c>
      <c r="J436" s="501" t="s">
        <v>5067</v>
      </c>
      <c r="K436" s="503">
        <v>-131836300</v>
      </c>
      <c r="L436" s="501" t="s">
        <v>2079</v>
      </c>
      <c r="M436" s="501" t="s">
        <v>4190</v>
      </c>
      <c r="N436" s="503">
        <v>-132154001</v>
      </c>
      <c r="O436" s="503">
        <v>-317701</v>
      </c>
    </row>
    <row r="437" spans="1:15" hidden="1" outlineLevel="2">
      <c r="A437" s="501" t="s">
        <v>4049</v>
      </c>
      <c r="B437" s="501" t="s">
        <v>3183</v>
      </c>
      <c r="C437" s="501" t="s">
        <v>5068</v>
      </c>
      <c r="D437" s="501" t="s">
        <v>3246</v>
      </c>
      <c r="E437" s="501" t="s">
        <v>4845</v>
      </c>
      <c r="F437" s="501" t="s">
        <v>5069</v>
      </c>
      <c r="G437" s="501" t="s">
        <v>3262</v>
      </c>
      <c r="H437" s="502">
        <v>-197066.07</v>
      </c>
      <c r="I437" s="501" t="s">
        <v>2087</v>
      </c>
      <c r="J437" s="501" t="s">
        <v>5070</v>
      </c>
      <c r="K437" s="503">
        <v>-1440545090</v>
      </c>
      <c r="L437" s="501" t="s">
        <v>2079</v>
      </c>
      <c r="M437" s="501" t="s">
        <v>4190</v>
      </c>
      <c r="N437" s="503">
        <v>-1435354369</v>
      </c>
      <c r="O437" s="503">
        <v>5190721</v>
      </c>
    </row>
    <row r="438" spans="1:15" hidden="1" outlineLevel="2">
      <c r="A438" s="501" t="s">
        <v>4049</v>
      </c>
      <c r="B438" s="501" t="s">
        <v>3183</v>
      </c>
      <c r="C438" s="501" t="s">
        <v>5068</v>
      </c>
      <c r="D438" s="501" t="s">
        <v>3246</v>
      </c>
      <c r="E438" s="501" t="s">
        <v>4845</v>
      </c>
      <c r="F438" s="501" t="s">
        <v>5071</v>
      </c>
      <c r="G438" s="501" t="s">
        <v>3262</v>
      </c>
      <c r="H438" s="502">
        <v>-129410.53</v>
      </c>
      <c r="I438" s="501" t="s">
        <v>2087</v>
      </c>
      <c r="J438" s="501" t="s">
        <v>4373</v>
      </c>
      <c r="K438" s="503">
        <v>-966081959</v>
      </c>
      <c r="L438" s="501" t="s">
        <v>2079</v>
      </c>
      <c r="M438" s="501" t="s">
        <v>4190</v>
      </c>
      <c r="N438" s="503">
        <v>-942577125</v>
      </c>
      <c r="O438" s="503">
        <v>23504834</v>
      </c>
    </row>
    <row r="439" spans="1:15" hidden="1" outlineLevel="2">
      <c r="A439" s="501" t="s">
        <v>4049</v>
      </c>
      <c r="B439" s="501" t="s">
        <v>3183</v>
      </c>
      <c r="C439" s="501" t="s">
        <v>5068</v>
      </c>
      <c r="D439" s="501" t="s">
        <v>3246</v>
      </c>
      <c r="E439" s="501" t="s">
        <v>4845</v>
      </c>
      <c r="F439" s="501" t="s">
        <v>5072</v>
      </c>
      <c r="G439" s="501" t="s">
        <v>3262</v>
      </c>
      <c r="H439" s="502">
        <v>-14451.2</v>
      </c>
      <c r="I439" s="501" t="s">
        <v>2087</v>
      </c>
      <c r="J439" s="501" t="s">
        <v>4643</v>
      </c>
      <c r="K439" s="503">
        <v>-107553490</v>
      </c>
      <c r="L439" s="501" t="s">
        <v>2079</v>
      </c>
      <c r="M439" s="501" t="s">
        <v>4190</v>
      </c>
      <c r="N439" s="503">
        <v>-105257049</v>
      </c>
      <c r="O439" s="503">
        <v>2296441</v>
      </c>
    </row>
    <row r="440" spans="1:15" hidden="1" outlineLevel="2">
      <c r="A440" s="501" t="s">
        <v>4049</v>
      </c>
      <c r="B440" s="501" t="s">
        <v>3183</v>
      </c>
      <c r="C440" s="501" t="s">
        <v>5068</v>
      </c>
      <c r="D440" s="501" t="s">
        <v>3246</v>
      </c>
      <c r="E440" s="501" t="s">
        <v>4845</v>
      </c>
      <c r="F440" s="501" t="s">
        <v>5073</v>
      </c>
      <c r="G440" s="501" t="s">
        <v>3262</v>
      </c>
      <c r="H440" s="502">
        <v>-2395.8000000000002</v>
      </c>
      <c r="I440" s="501" t="s">
        <v>2087</v>
      </c>
      <c r="J440" s="501" t="s">
        <v>5074</v>
      </c>
      <c r="K440" s="503">
        <v>-17830813</v>
      </c>
      <c r="L440" s="501" t="s">
        <v>2079</v>
      </c>
      <c r="M440" s="501" t="s">
        <v>4190</v>
      </c>
      <c r="N440" s="503">
        <v>-17450097</v>
      </c>
      <c r="O440" s="503">
        <v>380716</v>
      </c>
    </row>
    <row r="441" spans="1:15" hidden="1" outlineLevel="2">
      <c r="A441" s="501" t="s">
        <v>4049</v>
      </c>
      <c r="B441" s="501" t="s">
        <v>3183</v>
      </c>
      <c r="C441" s="501" t="s">
        <v>5068</v>
      </c>
      <c r="D441" s="501" t="s">
        <v>3246</v>
      </c>
      <c r="E441" s="501" t="s">
        <v>4845</v>
      </c>
      <c r="F441" s="501" t="s">
        <v>5075</v>
      </c>
      <c r="G441" s="501" t="s">
        <v>3262</v>
      </c>
      <c r="H441" s="502">
        <v>-39138.410000000003</v>
      </c>
      <c r="I441" s="501" t="s">
        <v>2087</v>
      </c>
      <c r="J441" s="501" t="s">
        <v>5015</v>
      </c>
      <c r="K441" s="503">
        <v>-291288790</v>
      </c>
      <c r="L441" s="501" t="s">
        <v>2079</v>
      </c>
      <c r="M441" s="501" t="s">
        <v>4190</v>
      </c>
      <c r="N441" s="503">
        <v>-285069306</v>
      </c>
      <c r="O441" s="503">
        <v>6219484</v>
      </c>
    </row>
    <row r="442" spans="1:15" hidden="1" outlineLevel="2">
      <c r="A442" s="501" t="s">
        <v>4049</v>
      </c>
      <c r="B442" s="501" t="s">
        <v>3183</v>
      </c>
      <c r="C442" s="501" t="s">
        <v>5068</v>
      </c>
      <c r="D442" s="501" t="s">
        <v>3246</v>
      </c>
      <c r="E442" s="501" t="s">
        <v>4845</v>
      </c>
      <c r="F442" s="501" t="s">
        <v>5076</v>
      </c>
      <c r="G442" s="501" t="s">
        <v>3262</v>
      </c>
      <c r="H442" s="502">
        <v>-140493.09</v>
      </c>
      <c r="I442" s="501" t="s">
        <v>2087</v>
      </c>
      <c r="J442" s="501" t="s">
        <v>4547</v>
      </c>
      <c r="K442" s="503">
        <v>-1045624037</v>
      </c>
      <c r="L442" s="501" t="s">
        <v>2079</v>
      </c>
      <c r="M442" s="501" t="s">
        <v>4190</v>
      </c>
      <c r="N442" s="503">
        <v>-1023298280</v>
      </c>
      <c r="O442" s="503">
        <v>22325757</v>
      </c>
    </row>
    <row r="443" spans="1:15" hidden="1" outlineLevel="2">
      <c r="A443" s="501" t="s">
        <v>4049</v>
      </c>
      <c r="B443" s="501" t="s">
        <v>3183</v>
      </c>
      <c r="C443" s="501" t="s">
        <v>5068</v>
      </c>
      <c r="D443" s="501" t="s">
        <v>3246</v>
      </c>
      <c r="E443" s="501" t="s">
        <v>4845</v>
      </c>
      <c r="F443" s="501" t="s">
        <v>5077</v>
      </c>
      <c r="G443" s="501" t="s">
        <v>3262</v>
      </c>
      <c r="H443" s="502">
        <v>-63894.64</v>
      </c>
      <c r="I443" s="501" t="s">
        <v>2087</v>
      </c>
      <c r="J443" s="501" t="s">
        <v>5029</v>
      </c>
      <c r="K443" s="503">
        <v>-468479973</v>
      </c>
      <c r="L443" s="501" t="s">
        <v>2079</v>
      </c>
      <c r="M443" s="501" t="s">
        <v>4190</v>
      </c>
      <c r="N443" s="503">
        <v>-465384278</v>
      </c>
      <c r="O443" s="503">
        <v>3095695</v>
      </c>
    </row>
    <row r="444" spans="1:15" hidden="1" outlineLevel="2">
      <c r="A444" s="501" t="s">
        <v>4049</v>
      </c>
      <c r="B444" s="501" t="s">
        <v>3183</v>
      </c>
      <c r="C444" s="501" t="s">
        <v>5068</v>
      </c>
      <c r="D444" s="501" t="s">
        <v>3246</v>
      </c>
      <c r="E444" s="501" t="s">
        <v>4845</v>
      </c>
      <c r="F444" s="501" t="s">
        <v>5078</v>
      </c>
      <c r="G444" s="501" t="s">
        <v>3262</v>
      </c>
      <c r="H444" s="502">
        <v>-141859.07</v>
      </c>
      <c r="I444" s="501" t="s">
        <v>2087</v>
      </c>
      <c r="J444" s="501" t="s">
        <v>4888</v>
      </c>
      <c r="K444" s="503">
        <v>-1045507020</v>
      </c>
      <c r="L444" s="501" t="s">
        <v>2079</v>
      </c>
      <c r="M444" s="501" t="s">
        <v>4190</v>
      </c>
      <c r="N444" s="503">
        <v>-1033247559</v>
      </c>
      <c r="O444" s="503">
        <v>12259461</v>
      </c>
    </row>
    <row r="445" spans="1:15" hidden="1" outlineLevel="2">
      <c r="A445" s="501" t="s">
        <v>4049</v>
      </c>
      <c r="B445" s="501" t="s">
        <v>3183</v>
      </c>
      <c r="C445" s="501" t="s">
        <v>5068</v>
      </c>
      <c r="D445" s="501" t="s">
        <v>3246</v>
      </c>
      <c r="E445" s="501" t="s">
        <v>4457</v>
      </c>
      <c r="F445" s="501" t="s">
        <v>5079</v>
      </c>
      <c r="G445" s="501" t="s">
        <v>3262</v>
      </c>
      <c r="H445" s="502">
        <v>39138.410000000003</v>
      </c>
      <c r="I445" s="501" t="s">
        <v>2087</v>
      </c>
      <c r="J445" s="501" t="s">
        <v>4972</v>
      </c>
      <c r="K445" s="503">
        <v>291288791</v>
      </c>
      <c r="L445" s="501" t="s">
        <v>2079</v>
      </c>
      <c r="M445" s="501" t="s">
        <v>4190</v>
      </c>
      <c r="N445" s="503">
        <v>285069306</v>
      </c>
      <c r="O445" s="503">
        <v>-6219485</v>
      </c>
    </row>
    <row r="446" spans="1:15" hidden="1" outlineLevel="2">
      <c r="A446" s="501" t="s">
        <v>4049</v>
      </c>
      <c r="B446" s="501" t="s">
        <v>3183</v>
      </c>
      <c r="C446" s="501" t="s">
        <v>5068</v>
      </c>
      <c r="D446" s="501" t="s">
        <v>3246</v>
      </c>
      <c r="E446" s="501" t="s">
        <v>4457</v>
      </c>
      <c r="F446" s="501" t="s">
        <v>5080</v>
      </c>
      <c r="G446" s="501" t="s">
        <v>3262</v>
      </c>
      <c r="H446" s="502">
        <v>2395.8000000000002</v>
      </c>
      <c r="I446" s="501" t="s">
        <v>2087</v>
      </c>
      <c r="J446" s="501" t="s">
        <v>5074</v>
      </c>
      <c r="K446" s="503">
        <v>17830813</v>
      </c>
      <c r="L446" s="501" t="s">
        <v>2079</v>
      </c>
      <c r="M446" s="501" t="s">
        <v>4190</v>
      </c>
      <c r="N446" s="503">
        <v>17450097</v>
      </c>
      <c r="O446" s="503">
        <v>-380716</v>
      </c>
    </row>
    <row r="447" spans="1:15" hidden="1" outlineLevel="2">
      <c r="A447" s="501" t="s">
        <v>4049</v>
      </c>
      <c r="B447" s="501" t="s">
        <v>3183</v>
      </c>
      <c r="C447" s="501" t="s">
        <v>5081</v>
      </c>
      <c r="D447" s="501" t="s">
        <v>3246</v>
      </c>
      <c r="E447" s="501" t="s">
        <v>4845</v>
      </c>
      <c r="F447" s="501" t="s">
        <v>5082</v>
      </c>
      <c r="G447" s="501" t="s">
        <v>3262</v>
      </c>
      <c r="H447" s="502">
        <v>-33019.199999999997</v>
      </c>
      <c r="I447" s="501" t="s">
        <v>2087</v>
      </c>
      <c r="J447" s="501" t="s">
        <v>3440</v>
      </c>
      <c r="K447" s="503">
        <v>-241726299</v>
      </c>
      <c r="L447" s="501" t="s">
        <v>2079</v>
      </c>
      <c r="M447" s="501" t="s">
        <v>4190</v>
      </c>
      <c r="N447" s="503">
        <v>-240499306</v>
      </c>
      <c r="O447" s="503">
        <v>1226993</v>
      </c>
    </row>
    <row r="448" spans="1:15" hidden="1" outlineLevel="2">
      <c r="A448" s="501" t="s">
        <v>4049</v>
      </c>
      <c r="B448" s="501" t="s">
        <v>3183</v>
      </c>
      <c r="C448" s="501" t="s">
        <v>5081</v>
      </c>
      <c r="D448" s="501" t="s">
        <v>3246</v>
      </c>
      <c r="E448" s="501" t="s">
        <v>4845</v>
      </c>
      <c r="F448" s="501" t="s">
        <v>5083</v>
      </c>
      <c r="G448" s="501" t="s">
        <v>3262</v>
      </c>
      <c r="H448" s="502">
        <v>-34770</v>
      </c>
      <c r="I448" s="501" t="s">
        <v>2087</v>
      </c>
      <c r="J448" s="501" t="s">
        <v>5084</v>
      </c>
      <c r="K448" s="503">
        <v>-259566743</v>
      </c>
      <c r="L448" s="501" t="s">
        <v>2079</v>
      </c>
      <c r="M448" s="501" t="s">
        <v>4190</v>
      </c>
      <c r="N448" s="503">
        <v>-253251467</v>
      </c>
      <c r="O448" s="503">
        <v>6315276</v>
      </c>
    </row>
    <row r="449" spans="1:15" hidden="1" outlineLevel="2">
      <c r="A449" s="501" t="s">
        <v>4049</v>
      </c>
      <c r="B449" s="501" t="s">
        <v>3183</v>
      </c>
      <c r="C449" s="501" t="s">
        <v>5081</v>
      </c>
      <c r="D449" s="501" t="s">
        <v>3246</v>
      </c>
      <c r="E449" s="501" t="s">
        <v>4845</v>
      </c>
      <c r="F449" s="501" t="s">
        <v>5085</v>
      </c>
      <c r="G449" s="501" t="s">
        <v>3262</v>
      </c>
      <c r="H449" s="502">
        <v>-22200</v>
      </c>
      <c r="I449" s="501" t="s">
        <v>2087</v>
      </c>
      <c r="J449" s="501" t="s">
        <v>4547</v>
      </c>
      <c r="K449" s="503">
        <v>-165224166</v>
      </c>
      <c r="L449" s="501" t="s">
        <v>2079</v>
      </c>
      <c r="M449" s="501" t="s">
        <v>4190</v>
      </c>
      <c r="N449" s="503">
        <v>-161696364</v>
      </c>
      <c r="O449" s="503">
        <v>3527802</v>
      </c>
    </row>
    <row r="450" spans="1:15" hidden="1" outlineLevel="2">
      <c r="A450" s="501" t="s">
        <v>4049</v>
      </c>
      <c r="B450" s="501" t="s">
        <v>3183</v>
      </c>
      <c r="C450" s="501" t="s">
        <v>5081</v>
      </c>
      <c r="D450" s="501" t="s">
        <v>3246</v>
      </c>
      <c r="E450" s="501" t="s">
        <v>4845</v>
      </c>
      <c r="F450" s="501" t="s">
        <v>5086</v>
      </c>
      <c r="G450" s="501" t="s">
        <v>3262</v>
      </c>
      <c r="H450" s="502">
        <v>-12499.5</v>
      </c>
      <c r="I450" s="501" t="s">
        <v>2087</v>
      </c>
      <c r="J450" s="501" t="s">
        <v>5087</v>
      </c>
      <c r="K450" s="503">
        <v>-91831077</v>
      </c>
      <c r="L450" s="501" t="s">
        <v>2079</v>
      </c>
      <c r="M450" s="501" t="s">
        <v>4190</v>
      </c>
      <c r="N450" s="503">
        <v>-91041608</v>
      </c>
      <c r="O450" s="503">
        <v>789469</v>
      </c>
    </row>
    <row r="451" spans="1:15" hidden="1" outlineLevel="2">
      <c r="A451" s="501" t="s">
        <v>4049</v>
      </c>
      <c r="B451" s="501" t="s">
        <v>3183</v>
      </c>
      <c r="C451" s="501" t="s">
        <v>5088</v>
      </c>
      <c r="D451" s="501" t="s">
        <v>3246</v>
      </c>
      <c r="E451" s="501" t="s">
        <v>4845</v>
      </c>
      <c r="F451" s="501" t="s">
        <v>5089</v>
      </c>
      <c r="G451" s="501" t="s">
        <v>3262</v>
      </c>
      <c r="H451" s="502">
        <v>-15942.6</v>
      </c>
      <c r="I451" s="501" t="s">
        <v>2087</v>
      </c>
      <c r="J451" s="501" t="s">
        <v>3987</v>
      </c>
      <c r="K451" s="503">
        <v>-116712267</v>
      </c>
      <c r="L451" s="501" t="s">
        <v>2079</v>
      </c>
      <c r="M451" s="501" t="s">
        <v>4190</v>
      </c>
      <c r="N451" s="503">
        <v>-116119840</v>
      </c>
      <c r="O451" s="503">
        <v>592427</v>
      </c>
    </row>
    <row r="452" spans="1:15" hidden="1" outlineLevel="2">
      <c r="A452" s="501" t="s">
        <v>4049</v>
      </c>
      <c r="B452" s="501" t="s">
        <v>3183</v>
      </c>
      <c r="C452" s="501" t="s">
        <v>5088</v>
      </c>
      <c r="D452" s="501" t="s">
        <v>3246</v>
      </c>
      <c r="E452" s="501" t="s">
        <v>4845</v>
      </c>
      <c r="F452" s="501" t="s">
        <v>5090</v>
      </c>
      <c r="G452" s="501" t="s">
        <v>3262</v>
      </c>
      <c r="H452" s="502">
        <v>-1422.2</v>
      </c>
      <c r="I452" s="501" t="s">
        <v>2087</v>
      </c>
      <c r="J452" s="501" t="s">
        <v>5091</v>
      </c>
      <c r="K452" s="503">
        <v>-10411613</v>
      </c>
      <c r="L452" s="501" t="s">
        <v>2079</v>
      </c>
      <c r="M452" s="501" t="s">
        <v>4190</v>
      </c>
      <c r="N452" s="503">
        <v>-10358764</v>
      </c>
      <c r="O452" s="503">
        <v>52849</v>
      </c>
    </row>
    <row r="453" spans="1:15" hidden="1" outlineLevel="2">
      <c r="A453" s="501" t="s">
        <v>4049</v>
      </c>
      <c r="B453" s="501" t="s">
        <v>3183</v>
      </c>
      <c r="C453" s="501" t="s">
        <v>5088</v>
      </c>
      <c r="D453" s="501" t="s">
        <v>3246</v>
      </c>
      <c r="E453" s="501" t="s">
        <v>4845</v>
      </c>
      <c r="F453" s="501" t="s">
        <v>5092</v>
      </c>
      <c r="G453" s="501" t="s">
        <v>3262</v>
      </c>
      <c r="H453" s="502">
        <v>-99769.8</v>
      </c>
      <c r="I453" s="501" t="s">
        <v>2087</v>
      </c>
      <c r="J453" s="501" t="s">
        <v>5015</v>
      </c>
      <c r="K453" s="503">
        <v>-742539729</v>
      </c>
      <c r="L453" s="501" t="s">
        <v>2079</v>
      </c>
      <c r="M453" s="501" t="s">
        <v>4190</v>
      </c>
      <c r="N453" s="503">
        <v>-726685311</v>
      </c>
      <c r="O453" s="503">
        <v>15854418</v>
      </c>
    </row>
    <row r="454" spans="1:15" hidden="1" outlineLevel="2">
      <c r="A454" s="501" t="s">
        <v>4049</v>
      </c>
      <c r="B454" s="501" t="s">
        <v>3183</v>
      </c>
      <c r="C454" s="501" t="s">
        <v>5088</v>
      </c>
      <c r="D454" s="501" t="s">
        <v>3246</v>
      </c>
      <c r="E454" s="501" t="s">
        <v>4845</v>
      </c>
      <c r="F454" s="501" t="s">
        <v>5093</v>
      </c>
      <c r="G454" s="501" t="s">
        <v>3262</v>
      </c>
      <c r="H454" s="502">
        <v>-11539.08</v>
      </c>
      <c r="I454" s="501" t="s">
        <v>2087</v>
      </c>
      <c r="J454" s="501" t="s">
        <v>5094</v>
      </c>
      <c r="K454" s="503">
        <v>-84775079</v>
      </c>
      <c r="L454" s="501" t="s">
        <v>2079</v>
      </c>
      <c r="M454" s="501" t="s">
        <v>4190</v>
      </c>
      <c r="N454" s="503">
        <v>-84046274</v>
      </c>
      <c r="O454" s="503">
        <v>728805</v>
      </c>
    </row>
    <row r="455" spans="1:15" hidden="1" outlineLevel="2">
      <c r="A455" s="501" t="s">
        <v>4049</v>
      </c>
      <c r="B455" s="501" t="s">
        <v>3183</v>
      </c>
      <c r="C455" s="501" t="s">
        <v>5095</v>
      </c>
      <c r="D455" s="501" t="s">
        <v>3246</v>
      </c>
      <c r="E455" s="501" t="s">
        <v>4845</v>
      </c>
      <c r="F455" s="501" t="s">
        <v>5096</v>
      </c>
      <c r="G455" s="501" t="s">
        <v>3262</v>
      </c>
      <c r="H455" s="502">
        <v>-18923.2</v>
      </c>
      <c r="I455" s="501" t="s">
        <v>2087</v>
      </c>
      <c r="J455" s="501" t="s">
        <v>5001</v>
      </c>
      <c r="K455" s="503">
        <v>-141017389</v>
      </c>
      <c r="L455" s="501" t="s">
        <v>2079</v>
      </c>
      <c r="M455" s="501" t="s">
        <v>4190</v>
      </c>
      <c r="N455" s="503">
        <v>-137829398</v>
      </c>
      <c r="O455" s="503">
        <v>3187991</v>
      </c>
    </row>
    <row r="456" spans="1:15" hidden="1" outlineLevel="2">
      <c r="A456" s="501" t="s">
        <v>4049</v>
      </c>
      <c r="B456" s="501" t="s">
        <v>3183</v>
      </c>
      <c r="C456" s="501" t="s">
        <v>5097</v>
      </c>
      <c r="D456" s="501" t="s">
        <v>3246</v>
      </c>
      <c r="E456" s="501" t="s">
        <v>2884</v>
      </c>
      <c r="F456" s="501" t="s">
        <v>5098</v>
      </c>
      <c r="G456" s="501" t="s">
        <v>3262</v>
      </c>
      <c r="H456" s="502">
        <v>-275</v>
      </c>
      <c r="I456" s="501" t="s">
        <v>2087</v>
      </c>
      <c r="J456" s="501" t="s">
        <v>5099</v>
      </c>
      <c r="K456" s="503">
        <v>-1975647</v>
      </c>
      <c r="L456" s="501" t="s">
        <v>2079</v>
      </c>
      <c r="M456" s="501" t="s">
        <v>4190</v>
      </c>
      <c r="N456" s="503">
        <v>-2002996</v>
      </c>
      <c r="O456" s="503">
        <v>-27349</v>
      </c>
    </row>
    <row r="457" spans="1:15" hidden="1" outlineLevel="2">
      <c r="A457" s="501" t="s">
        <v>4049</v>
      </c>
      <c r="B457" s="501" t="s">
        <v>3183</v>
      </c>
      <c r="C457" s="501" t="s">
        <v>5100</v>
      </c>
      <c r="D457" s="501" t="s">
        <v>3246</v>
      </c>
      <c r="E457" s="501" t="s">
        <v>4845</v>
      </c>
      <c r="F457" s="501" t="s">
        <v>5101</v>
      </c>
      <c r="G457" s="501" t="s">
        <v>3262</v>
      </c>
      <c r="H457" s="502">
        <v>-4645</v>
      </c>
      <c r="I457" s="501" t="s">
        <v>2087</v>
      </c>
      <c r="J457" s="501" t="s">
        <v>4643</v>
      </c>
      <c r="K457" s="503">
        <v>-34570552</v>
      </c>
      <c r="L457" s="501" t="s">
        <v>2079</v>
      </c>
      <c r="M457" s="501" t="s">
        <v>4190</v>
      </c>
      <c r="N457" s="503">
        <v>-33832415</v>
      </c>
      <c r="O457" s="503">
        <v>738137</v>
      </c>
    </row>
    <row r="458" spans="1:15" hidden="1" outlineLevel="2">
      <c r="A458" s="501" t="s">
        <v>4049</v>
      </c>
      <c r="B458" s="501" t="s">
        <v>3183</v>
      </c>
      <c r="C458" s="501" t="s">
        <v>5102</v>
      </c>
      <c r="D458" s="501" t="s">
        <v>3246</v>
      </c>
      <c r="E458" s="501" t="s">
        <v>4845</v>
      </c>
      <c r="F458" s="501" t="s">
        <v>5103</v>
      </c>
      <c r="G458" s="501" t="s">
        <v>3262</v>
      </c>
      <c r="H458" s="502">
        <v>-24450</v>
      </c>
      <c r="I458" s="501" t="s">
        <v>2087</v>
      </c>
      <c r="J458" s="501" t="s">
        <v>4596</v>
      </c>
      <c r="K458" s="503">
        <v>-182203601</v>
      </c>
      <c r="L458" s="501" t="s">
        <v>2079</v>
      </c>
      <c r="M458" s="501" t="s">
        <v>4190</v>
      </c>
      <c r="N458" s="503">
        <v>-178084509</v>
      </c>
      <c r="O458" s="503">
        <v>4119092</v>
      </c>
    </row>
    <row r="459" spans="1:15" hidden="1" outlineLevel="2">
      <c r="A459" s="501" t="s">
        <v>4049</v>
      </c>
      <c r="B459" s="501" t="s">
        <v>3183</v>
      </c>
      <c r="C459" s="501" t="s">
        <v>5102</v>
      </c>
      <c r="D459" s="501" t="s">
        <v>3246</v>
      </c>
      <c r="E459" s="501" t="s">
        <v>4845</v>
      </c>
      <c r="F459" s="501" t="s">
        <v>5104</v>
      </c>
      <c r="G459" s="501" t="s">
        <v>3262</v>
      </c>
      <c r="H459" s="502">
        <v>-48900</v>
      </c>
      <c r="I459" s="501" t="s">
        <v>2087</v>
      </c>
      <c r="J459" s="501" t="s">
        <v>4851</v>
      </c>
      <c r="K459" s="503">
        <v>-357843843</v>
      </c>
      <c r="L459" s="501" t="s">
        <v>2079</v>
      </c>
      <c r="M459" s="501" t="s">
        <v>4190</v>
      </c>
      <c r="N459" s="503">
        <v>-356169018</v>
      </c>
      <c r="O459" s="503">
        <v>1674825</v>
      </c>
    </row>
    <row r="460" spans="1:15" hidden="1" outlineLevel="2">
      <c r="A460" s="501" t="s">
        <v>4049</v>
      </c>
      <c r="B460" s="501" t="s">
        <v>3183</v>
      </c>
      <c r="C460" s="501" t="s">
        <v>4171</v>
      </c>
      <c r="D460" s="501" t="s">
        <v>3246</v>
      </c>
      <c r="E460" s="501" t="s">
        <v>4845</v>
      </c>
      <c r="F460" s="501" t="s">
        <v>5105</v>
      </c>
      <c r="G460" s="501" t="s">
        <v>3262</v>
      </c>
      <c r="H460" s="502">
        <v>-960</v>
      </c>
      <c r="I460" s="501" t="s">
        <v>2002</v>
      </c>
      <c r="J460" s="501" t="s">
        <v>5106</v>
      </c>
      <c r="K460" s="503">
        <v>-7848586</v>
      </c>
      <c r="L460" s="501" t="s">
        <v>2079</v>
      </c>
      <c r="M460" s="501" t="s">
        <v>4221</v>
      </c>
      <c r="N460" s="503">
        <v>-7766323</v>
      </c>
      <c r="O460" s="503">
        <v>82263</v>
      </c>
    </row>
    <row r="461" spans="1:15" hidden="1" outlineLevel="2">
      <c r="A461" s="501" t="s">
        <v>4049</v>
      </c>
      <c r="B461" s="501" t="s">
        <v>3183</v>
      </c>
      <c r="C461" s="501" t="s">
        <v>5107</v>
      </c>
      <c r="D461" s="501" t="s">
        <v>3246</v>
      </c>
      <c r="E461" s="501" t="s">
        <v>4845</v>
      </c>
      <c r="F461" s="501" t="s">
        <v>5108</v>
      </c>
      <c r="G461" s="501" t="s">
        <v>3262</v>
      </c>
      <c r="H461" s="502">
        <v>-11000</v>
      </c>
      <c r="I461" s="501" t="s">
        <v>2087</v>
      </c>
      <c r="J461" s="501" t="s">
        <v>4213</v>
      </c>
      <c r="K461" s="503">
        <v>-80885200</v>
      </c>
      <c r="L461" s="501" t="s">
        <v>2079</v>
      </c>
      <c r="M461" s="501" t="s">
        <v>4190</v>
      </c>
      <c r="N461" s="503">
        <v>-80119820</v>
      </c>
      <c r="O461" s="503">
        <v>765380</v>
      </c>
    </row>
    <row r="462" spans="1:15" hidden="1" outlineLevel="2">
      <c r="A462" s="501" t="s">
        <v>4049</v>
      </c>
      <c r="B462" s="501" t="s">
        <v>3183</v>
      </c>
      <c r="C462" s="501" t="s">
        <v>5107</v>
      </c>
      <c r="D462" s="501" t="s">
        <v>3246</v>
      </c>
      <c r="E462" s="501" t="s">
        <v>4845</v>
      </c>
      <c r="F462" s="501" t="s">
        <v>5109</v>
      </c>
      <c r="G462" s="501" t="s">
        <v>3262</v>
      </c>
      <c r="H462" s="502">
        <v>-4500</v>
      </c>
      <c r="I462" s="501" t="s">
        <v>2087</v>
      </c>
      <c r="J462" s="501" t="s">
        <v>4373</v>
      </c>
      <c r="K462" s="503">
        <v>-33593625</v>
      </c>
      <c r="L462" s="501" t="s">
        <v>2079</v>
      </c>
      <c r="M462" s="501" t="s">
        <v>4190</v>
      </c>
      <c r="N462" s="503">
        <v>-32776290</v>
      </c>
      <c r="O462" s="503">
        <v>817335</v>
      </c>
    </row>
    <row r="463" spans="1:15" hidden="1" outlineLevel="2">
      <c r="A463" s="501" t="s">
        <v>4049</v>
      </c>
      <c r="B463" s="501" t="s">
        <v>3183</v>
      </c>
      <c r="C463" s="501" t="s">
        <v>5107</v>
      </c>
      <c r="D463" s="501" t="s">
        <v>3246</v>
      </c>
      <c r="E463" s="501" t="s">
        <v>4845</v>
      </c>
      <c r="F463" s="501" t="s">
        <v>5110</v>
      </c>
      <c r="G463" s="501" t="s">
        <v>3262</v>
      </c>
      <c r="H463" s="502">
        <v>-21750</v>
      </c>
      <c r="I463" s="501" t="s">
        <v>2087</v>
      </c>
      <c r="J463" s="501" t="s">
        <v>5111</v>
      </c>
      <c r="K463" s="503">
        <v>-162369188</v>
      </c>
      <c r="L463" s="501" t="s">
        <v>2079</v>
      </c>
      <c r="M463" s="501" t="s">
        <v>4190</v>
      </c>
      <c r="N463" s="503">
        <v>-158418735</v>
      </c>
      <c r="O463" s="503">
        <v>3950453</v>
      </c>
    </row>
    <row r="464" spans="1:15" hidden="1" outlineLevel="2">
      <c r="A464" s="501" t="s">
        <v>4049</v>
      </c>
      <c r="B464" s="501" t="s">
        <v>3183</v>
      </c>
      <c r="C464" s="501" t="s">
        <v>5112</v>
      </c>
      <c r="D464" s="501" t="s">
        <v>3246</v>
      </c>
      <c r="E464" s="501" t="s">
        <v>4845</v>
      </c>
      <c r="F464" s="501" t="s">
        <v>5113</v>
      </c>
      <c r="G464" s="501" t="s">
        <v>3262</v>
      </c>
      <c r="H464" s="502">
        <v>-1351</v>
      </c>
      <c r="I464" s="501" t="s">
        <v>2087</v>
      </c>
      <c r="J464" s="501" t="s">
        <v>5114</v>
      </c>
      <c r="K464" s="503">
        <v>-9925500</v>
      </c>
      <c r="L464" s="501" t="s">
        <v>2079</v>
      </c>
      <c r="M464" s="501" t="s">
        <v>4190</v>
      </c>
      <c r="N464" s="503">
        <v>-9840171</v>
      </c>
      <c r="O464" s="503">
        <v>85329</v>
      </c>
    </row>
    <row r="465" spans="1:15" hidden="1" outlineLevel="2">
      <c r="A465" s="501" t="s">
        <v>4049</v>
      </c>
      <c r="B465" s="501" t="s">
        <v>3183</v>
      </c>
      <c r="C465" s="501" t="s">
        <v>5115</v>
      </c>
      <c r="D465" s="501" t="s">
        <v>3246</v>
      </c>
      <c r="E465" s="501" t="s">
        <v>4845</v>
      </c>
      <c r="F465" s="501" t="s">
        <v>5116</v>
      </c>
      <c r="G465" s="501" t="s">
        <v>3262</v>
      </c>
      <c r="H465" s="502">
        <v>-7640</v>
      </c>
      <c r="I465" s="501" t="s">
        <v>2087</v>
      </c>
      <c r="J465" s="501" t="s">
        <v>4373</v>
      </c>
      <c r="K465" s="503">
        <v>-57034510</v>
      </c>
      <c r="L465" s="501" t="s">
        <v>2079</v>
      </c>
      <c r="M465" s="501" t="s">
        <v>4190</v>
      </c>
      <c r="N465" s="503">
        <v>-55646857</v>
      </c>
      <c r="O465" s="503">
        <v>1387653</v>
      </c>
    </row>
    <row r="466" spans="1:15" hidden="1" outlineLevel="2">
      <c r="A466" s="501" t="s">
        <v>4049</v>
      </c>
      <c r="B466" s="501" t="s">
        <v>3183</v>
      </c>
      <c r="C466" s="501" t="s">
        <v>5115</v>
      </c>
      <c r="D466" s="501" t="s">
        <v>3246</v>
      </c>
      <c r="E466" s="501" t="s">
        <v>4845</v>
      </c>
      <c r="F466" s="501" t="s">
        <v>5117</v>
      </c>
      <c r="G466" s="501" t="s">
        <v>3262</v>
      </c>
      <c r="H466" s="502">
        <v>-7640</v>
      </c>
      <c r="I466" s="501" t="s">
        <v>2087</v>
      </c>
      <c r="J466" s="501" t="s">
        <v>5118</v>
      </c>
      <c r="K466" s="503">
        <v>-56017015</v>
      </c>
      <c r="L466" s="501" t="s">
        <v>2079</v>
      </c>
      <c r="M466" s="501" t="s">
        <v>4190</v>
      </c>
      <c r="N466" s="503">
        <v>-55646857</v>
      </c>
      <c r="O466" s="503">
        <v>370158</v>
      </c>
    </row>
    <row r="467" spans="1:15" hidden="1" outlineLevel="2">
      <c r="A467" s="501" t="s">
        <v>4049</v>
      </c>
      <c r="B467" s="501" t="s">
        <v>3183</v>
      </c>
      <c r="C467" s="501" t="s">
        <v>5119</v>
      </c>
      <c r="D467" s="501" t="s">
        <v>3246</v>
      </c>
      <c r="E467" s="501" t="s">
        <v>4845</v>
      </c>
      <c r="F467" s="501" t="s">
        <v>5120</v>
      </c>
      <c r="G467" s="501" t="s">
        <v>3262</v>
      </c>
      <c r="H467" s="502">
        <v>-3510</v>
      </c>
      <c r="I467" s="501" t="s">
        <v>2087</v>
      </c>
      <c r="J467" s="501" t="s">
        <v>5121</v>
      </c>
      <c r="K467" s="503">
        <v>-25685724</v>
      </c>
      <c r="L467" s="501" t="s">
        <v>2079</v>
      </c>
      <c r="M467" s="501" t="s">
        <v>4190</v>
      </c>
      <c r="N467" s="503">
        <v>-25565506</v>
      </c>
      <c r="O467" s="503">
        <v>120218</v>
      </c>
    </row>
    <row r="468" spans="1:15" hidden="1" outlineLevel="2">
      <c r="A468" s="501" t="s">
        <v>4049</v>
      </c>
      <c r="B468" s="501" t="s">
        <v>3183</v>
      </c>
      <c r="C468" s="501" t="s">
        <v>5122</v>
      </c>
      <c r="D468" s="501" t="s">
        <v>3246</v>
      </c>
      <c r="E468" s="501" t="s">
        <v>4845</v>
      </c>
      <c r="F468" s="501" t="s">
        <v>5123</v>
      </c>
      <c r="G468" s="501" t="s">
        <v>3262</v>
      </c>
      <c r="H468" s="502">
        <v>-1686.54</v>
      </c>
      <c r="I468" s="501" t="s">
        <v>2087</v>
      </c>
      <c r="J468" s="501" t="s">
        <v>5124</v>
      </c>
      <c r="K468" s="503">
        <v>-12578603</v>
      </c>
      <c r="L468" s="501" t="s">
        <v>2079</v>
      </c>
      <c r="M468" s="501" t="s">
        <v>4190</v>
      </c>
      <c r="N468" s="503">
        <v>-12284116</v>
      </c>
      <c r="O468" s="503">
        <v>294487</v>
      </c>
    </row>
    <row r="469" spans="1:15" hidden="1" outlineLevel="2">
      <c r="A469" s="501" t="s">
        <v>4049</v>
      </c>
      <c r="B469" s="501" t="s">
        <v>3183</v>
      </c>
      <c r="C469" s="501" t="s">
        <v>5125</v>
      </c>
      <c r="D469" s="501" t="s">
        <v>3246</v>
      </c>
      <c r="E469" s="501" t="s">
        <v>4845</v>
      </c>
      <c r="F469" s="501" t="s">
        <v>5126</v>
      </c>
      <c r="G469" s="501" t="s">
        <v>3262</v>
      </c>
      <c r="H469" s="502">
        <v>-26082</v>
      </c>
      <c r="I469" s="501" t="s">
        <v>2087</v>
      </c>
      <c r="J469" s="501" t="s">
        <v>4641</v>
      </c>
      <c r="K469" s="503">
        <v>-194116067</v>
      </c>
      <c r="L469" s="501" t="s">
        <v>2079</v>
      </c>
      <c r="M469" s="501" t="s">
        <v>4190</v>
      </c>
      <c r="N469" s="503">
        <v>-189971377</v>
      </c>
      <c r="O469" s="503">
        <v>4144690</v>
      </c>
    </row>
    <row r="470" spans="1:15" hidden="1" outlineLevel="2">
      <c r="A470" s="501" t="s">
        <v>4049</v>
      </c>
      <c r="B470" s="501" t="s">
        <v>3183</v>
      </c>
      <c r="C470" s="501" t="s">
        <v>5127</v>
      </c>
      <c r="D470" s="501" t="s">
        <v>3246</v>
      </c>
      <c r="E470" s="501" t="s">
        <v>4845</v>
      </c>
      <c r="F470" s="501" t="s">
        <v>5128</v>
      </c>
      <c r="G470" s="501" t="s">
        <v>3262</v>
      </c>
      <c r="H470" s="502">
        <v>-174000</v>
      </c>
      <c r="I470" s="501" t="s">
        <v>2087</v>
      </c>
      <c r="J470" s="501" t="s">
        <v>3295</v>
      </c>
      <c r="K470" s="503">
        <v>-1271092620</v>
      </c>
      <c r="L470" s="501" t="s">
        <v>2079</v>
      </c>
      <c r="M470" s="501" t="s">
        <v>4190</v>
      </c>
      <c r="N470" s="503">
        <v>-1267349880</v>
      </c>
      <c r="O470" s="503">
        <v>3742740</v>
      </c>
    </row>
    <row r="471" spans="1:15" hidden="1" outlineLevel="2">
      <c r="A471" s="501" t="s">
        <v>4049</v>
      </c>
      <c r="B471" s="501" t="s">
        <v>3183</v>
      </c>
      <c r="C471" s="501" t="s">
        <v>5127</v>
      </c>
      <c r="D471" s="501" t="s">
        <v>3246</v>
      </c>
      <c r="E471" s="501" t="s">
        <v>4845</v>
      </c>
      <c r="F471" s="501" t="s">
        <v>5129</v>
      </c>
      <c r="G471" s="501" t="s">
        <v>3262</v>
      </c>
      <c r="H471" s="502">
        <v>-7790</v>
      </c>
      <c r="I471" s="501" t="s">
        <v>2087</v>
      </c>
      <c r="J471" s="501" t="s">
        <v>4576</v>
      </c>
      <c r="K471" s="503">
        <v>-57977309</v>
      </c>
      <c r="L471" s="501" t="s">
        <v>2079</v>
      </c>
      <c r="M471" s="501" t="s">
        <v>4190</v>
      </c>
      <c r="N471" s="503">
        <v>-56739400</v>
      </c>
      <c r="O471" s="503">
        <v>1237909</v>
      </c>
    </row>
    <row r="472" spans="1:15" hidden="1" outlineLevel="2">
      <c r="A472" s="501" t="s">
        <v>4049</v>
      </c>
      <c r="B472" s="501" t="s">
        <v>3183</v>
      </c>
      <c r="C472" s="501" t="s">
        <v>5130</v>
      </c>
      <c r="D472" s="501" t="s">
        <v>3246</v>
      </c>
      <c r="E472" s="501" t="s">
        <v>4845</v>
      </c>
      <c r="F472" s="501" t="s">
        <v>5131</v>
      </c>
      <c r="G472" s="501" t="s">
        <v>3262</v>
      </c>
      <c r="H472" s="502">
        <v>-2200</v>
      </c>
      <c r="I472" s="501" t="s">
        <v>2087</v>
      </c>
      <c r="J472" s="501" t="s">
        <v>3440</v>
      </c>
      <c r="K472" s="503">
        <v>-16105716</v>
      </c>
      <c r="L472" s="501" t="s">
        <v>2079</v>
      </c>
      <c r="M472" s="501" t="s">
        <v>4190</v>
      </c>
      <c r="N472" s="503">
        <v>-16023964</v>
      </c>
      <c r="O472" s="503">
        <v>81752</v>
      </c>
    </row>
    <row r="473" spans="1:15" hidden="1" outlineLevel="2">
      <c r="A473" s="501" t="s">
        <v>4049</v>
      </c>
      <c r="B473" s="501" t="s">
        <v>3183</v>
      </c>
      <c r="C473" s="501" t="s">
        <v>5132</v>
      </c>
      <c r="D473" s="501" t="s">
        <v>3246</v>
      </c>
      <c r="E473" s="501" t="s">
        <v>4845</v>
      </c>
      <c r="F473" s="501" t="s">
        <v>5133</v>
      </c>
      <c r="G473" s="501" t="s">
        <v>3262</v>
      </c>
      <c r="H473" s="502">
        <v>-4790</v>
      </c>
      <c r="I473" s="501" t="s">
        <v>2087</v>
      </c>
      <c r="J473" s="501" t="s">
        <v>5134</v>
      </c>
      <c r="K473" s="503">
        <v>-35679465</v>
      </c>
      <c r="L473" s="501" t="s">
        <v>2079</v>
      </c>
      <c r="M473" s="501" t="s">
        <v>4190</v>
      </c>
      <c r="N473" s="503">
        <v>-34888540</v>
      </c>
      <c r="O473" s="503">
        <v>790925</v>
      </c>
    </row>
    <row r="474" spans="1:15" hidden="1" outlineLevel="2">
      <c r="A474" s="501" t="s">
        <v>4049</v>
      </c>
      <c r="B474" s="501" t="s">
        <v>3183</v>
      </c>
      <c r="C474" s="501" t="s">
        <v>5135</v>
      </c>
      <c r="D474" s="501" t="s">
        <v>3246</v>
      </c>
      <c r="E474" s="501" t="s">
        <v>4845</v>
      </c>
      <c r="F474" s="501" t="s">
        <v>5136</v>
      </c>
      <c r="G474" s="501" t="s">
        <v>3262</v>
      </c>
      <c r="H474" s="502">
        <v>-4200</v>
      </c>
      <c r="I474" s="501" t="s">
        <v>2087</v>
      </c>
      <c r="J474" s="501" t="s">
        <v>4373</v>
      </c>
      <c r="K474" s="503">
        <v>-31354050</v>
      </c>
      <c r="L474" s="501" t="s">
        <v>2079</v>
      </c>
      <c r="M474" s="501" t="s">
        <v>4190</v>
      </c>
      <c r="N474" s="503">
        <v>-30591204</v>
      </c>
      <c r="O474" s="503">
        <v>762846</v>
      </c>
    </row>
    <row r="475" spans="1:15" hidden="1" outlineLevel="2">
      <c r="A475" s="501" t="s">
        <v>4049</v>
      </c>
      <c r="B475" s="501" t="s">
        <v>3183</v>
      </c>
      <c r="C475" s="501" t="s">
        <v>5137</v>
      </c>
      <c r="D475" s="501" t="s">
        <v>3246</v>
      </c>
      <c r="E475" s="501" t="s">
        <v>2884</v>
      </c>
      <c r="F475" s="501" t="s">
        <v>5138</v>
      </c>
      <c r="G475" s="501" t="s">
        <v>3262</v>
      </c>
      <c r="H475" s="502">
        <v>-1824.75</v>
      </c>
      <c r="I475" s="501" t="s">
        <v>2002</v>
      </c>
      <c r="J475" s="501" t="s">
        <v>5139</v>
      </c>
      <c r="K475" s="503">
        <v>-14463461</v>
      </c>
      <c r="L475" s="501" t="s">
        <v>2079</v>
      </c>
      <c r="M475" s="501" t="s">
        <v>4221</v>
      </c>
      <c r="N475" s="503">
        <v>-14762082</v>
      </c>
      <c r="O475" s="503">
        <v>-298621</v>
      </c>
    </row>
    <row r="476" spans="1:15" hidden="1" outlineLevel="2">
      <c r="A476" s="501" t="s">
        <v>4049</v>
      </c>
      <c r="B476" s="501" t="s">
        <v>3183</v>
      </c>
      <c r="C476" s="501" t="s">
        <v>5140</v>
      </c>
      <c r="D476" s="501" t="s">
        <v>3246</v>
      </c>
      <c r="E476" s="501" t="s">
        <v>4845</v>
      </c>
      <c r="F476" s="501" t="s">
        <v>5141</v>
      </c>
      <c r="G476" s="501" t="s">
        <v>3262</v>
      </c>
      <c r="H476" s="502">
        <v>-9003.59</v>
      </c>
      <c r="I476" s="501" t="s">
        <v>2087</v>
      </c>
      <c r="J476" s="501" t="s">
        <v>5142</v>
      </c>
      <c r="K476" s="503">
        <v>-67150845</v>
      </c>
      <c r="L476" s="501" t="s">
        <v>2079</v>
      </c>
      <c r="M476" s="501" t="s">
        <v>4190</v>
      </c>
      <c r="N476" s="503">
        <v>-65578728</v>
      </c>
      <c r="O476" s="503">
        <v>1572117</v>
      </c>
    </row>
    <row r="477" spans="1:15" hidden="1" outlineLevel="2">
      <c r="A477" s="501" t="s">
        <v>4049</v>
      </c>
      <c r="B477" s="501" t="s">
        <v>3183</v>
      </c>
      <c r="C477" s="501" t="s">
        <v>5140</v>
      </c>
      <c r="D477" s="501" t="s">
        <v>3246</v>
      </c>
      <c r="E477" s="501" t="s">
        <v>4845</v>
      </c>
      <c r="F477" s="501" t="s">
        <v>5143</v>
      </c>
      <c r="G477" s="501" t="s">
        <v>3262</v>
      </c>
      <c r="H477" s="502">
        <v>-11772.52</v>
      </c>
      <c r="I477" s="501" t="s">
        <v>2087</v>
      </c>
      <c r="J477" s="501" t="s">
        <v>5144</v>
      </c>
      <c r="K477" s="503">
        <v>-87650178</v>
      </c>
      <c r="L477" s="501" t="s">
        <v>2079</v>
      </c>
      <c r="M477" s="501" t="s">
        <v>4190</v>
      </c>
      <c r="N477" s="503">
        <v>-85746562</v>
      </c>
      <c r="O477" s="503">
        <v>1903616</v>
      </c>
    </row>
    <row r="478" spans="1:15" hidden="1" outlineLevel="2">
      <c r="A478" s="501" t="s">
        <v>4049</v>
      </c>
      <c r="B478" s="501" t="s">
        <v>3183</v>
      </c>
      <c r="C478" s="501" t="s">
        <v>5140</v>
      </c>
      <c r="D478" s="501" t="s">
        <v>3246</v>
      </c>
      <c r="E478" s="501" t="s">
        <v>4845</v>
      </c>
      <c r="F478" s="501" t="s">
        <v>5145</v>
      </c>
      <c r="G478" s="501" t="s">
        <v>3262</v>
      </c>
      <c r="H478" s="502">
        <v>-9350.2099999999991</v>
      </c>
      <c r="I478" s="501" t="s">
        <v>2087</v>
      </c>
      <c r="J478" s="501" t="s">
        <v>4323</v>
      </c>
      <c r="K478" s="503">
        <v>-69370517</v>
      </c>
      <c r="L478" s="501" t="s">
        <v>2079</v>
      </c>
      <c r="M478" s="501" t="s">
        <v>4190</v>
      </c>
      <c r="N478" s="503">
        <v>-68103377</v>
      </c>
      <c r="O478" s="503">
        <v>1267140</v>
      </c>
    </row>
    <row r="479" spans="1:15" hidden="1" outlineLevel="2">
      <c r="A479" s="501" t="s">
        <v>4049</v>
      </c>
      <c r="B479" s="501" t="s">
        <v>3183</v>
      </c>
      <c r="C479" s="501" t="s">
        <v>5140</v>
      </c>
      <c r="D479" s="501" t="s">
        <v>3246</v>
      </c>
      <c r="E479" s="501" t="s">
        <v>4457</v>
      </c>
      <c r="F479" s="501" t="s">
        <v>5146</v>
      </c>
      <c r="G479" s="501" t="s">
        <v>3262</v>
      </c>
      <c r="H479" s="502">
        <v>1490.29</v>
      </c>
      <c r="I479" s="501" t="s">
        <v>2087</v>
      </c>
      <c r="J479" s="501" t="s">
        <v>4641</v>
      </c>
      <c r="K479" s="503">
        <v>11091528</v>
      </c>
      <c r="L479" s="501" t="s">
        <v>2079</v>
      </c>
      <c r="M479" s="501" t="s">
        <v>4190</v>
      </c>
      <c r="N479" s="503">
        <v>10854706</v>
      </c>
      <c r="O479" s="503">
        <v>-236822</v>
      </c>
    </row>
    <row r="480" spans="1:15" hidden="1" outlineLevel="2">
      <c r="A480" s="501" t="s">
        <v>4049</v>
      </c>
      <c r="B480" s="501" t="s">
        <v>3183</v>
      </c>
      <c r="C480" s="501" t="s">
        <v>5147</v>
      </c>
      <c r="D480" s="501" t="s">
        <v>3246</v>
      </c>
      <c r="E480" s="501" t="s">
        <v>4845</v>
      </c>
      <c r="F480" s="501" t="s">
        <v>5148</v>
      </c>
      <c r="G480" s="501" t="s">
        <v>3262</v>
      </c>
      <c r="H480" s="502">
        <v>-2768.63</v>
      </c>
      <c r="I480" s="501" t="s">
        <v>2087</v>
      </c>
      <c r="J480" s="501" t="s">
        <v>5149</v>
      </c>
      <c r="K480" s="503">
        <v>-20676100</v>
      </c>
      <c r="L480" s="501" t="s">
        <v>2079</v>
      </c>
      <c r="M480" s="501" t="s">
        <v>4190</v>
      </c>
      <c r="N480" s="503">
        <v>-20165649</v>
      </c>
      <c r="O480" s="503">
        <v>510451</v>
      </c>
    </row>
    <row r="481" spans="1:15" hidden="1" outlineLevel="2">
      <c r="A481" s="501" t="s">
        <v>4049</v>
      </c>
      <c r="B481" s="501" t="s">
        <v>3183</v>
      </c>
      <c r="C481" s="501" t="s">
        <v>5147</v>
      </c>
      <c r="D481" s="501" t="s">
        <v>3246</v>
      </c>
      <c r="E481" s="501" t="s">
        <v>4845</v>
      </c>
      <c r="F481" s="501" t="s">
        <v>5150</v>
      </c>
      <c r="G481" s="501" t="s">
        <v>3262</v>
      </c>
      <c r="H481" s="502">
        <v>-2614.6999999999998</v>
      </c>
      <c r="I481" s="501" t="s">
        <v>2087</v>
      </c>
      <c r="J481" s="501" t="s">
        <v>5151</v>
      </c>
      <c r="K481" s="503">
        <v>-19526554</v>
      </c>
      <c r="L481" s="501" t="s">
        <v>2079</v>
      </c>
      <c r="M481" s="501" t="s">
        <v>4190</v>
      </c>
      <c r="N481" s="503">
        <v>-19044481</v>
      </c>
      <c r="O481" s="503">
        <v>482073</v>
      </c>
    </row>
    <row r="482" spans="1:15" hidden="1" outlineLevel="2">
      <c r="A482" s="501" t="s">
        <v>4049</v>
      </c>
      <c r="B482" s="501" t="s">
        <v>3183</v>
      </c>
      <c r="C482" s="501" t="s">
        <v>5147</v>
      </c>
      <c r="D482" s="501" t="s">
        <v>3246</v>
      </c>
      <c r="E482" s="501" t="s">
        <v>4845</v>
      </c>
      <c r="F482" s="501" t="s">
        <v>5152</v>
      </c>
      <c r="G482" s="501" t="s">
        <v>3262</v>
      </c>
      <c r="H482" s="502">
        <v>-180.24</v>
      </c>
      <c r="I482" s="501" t="s">
        <v>2087</v>
      </c>
      <c r="J482" s="501" t="s">
        <v>5153</v>
      </c>
      <c r="K482" s="503">
        <v>-1341945</v>
      </c>
      <c r="L482" s="501" t="s">
        <v>2079</v>
      </c>
      <c r="M482" s="501" t="s">
        <v>4190</v>
      </c>
      <c r="N482" s="503">
        <v>-1312800</v>
      </c>
      <c r="O482" s="503">
        <v>29145</v>
      </c>
    </row>
    <row r="483" spans="1:15" hidden="1" outlineLevel="2">
      <c r="A483" s="501" t="s">
        <v>4049</v>
      </c>
      <c r="B483" s="501" t="s">
        <v>3183</v>
      </c>
      <c r="C483" s="501" t="s">
        <v>5147</v>
      </c>
      <c r="D483" s="501" t="s">
        <v>3246</v>
      </c>
      <c r="E483" s="501" t="s">
        <v>4845</v>
      </c>
      <c r="F483" s="501" t="s">
        <v>5154</v>
      </c>
      <c r="G483" s="501" t="s">
        <v>3262</v>
      </c>
      <c r="H483" s="502">
        <v>-378.09</v>
      </c>
      <c r="I483" s="501" t="s">
        <v>2087</v>
      </c>
      <c r="J483" s="501" t="s">
        <v>5155</v>
      </c>
      <c r="K483" s="503">
        <v>-2815001</v>
      </c>
      <c r="L483" s="501" t="s">
        <v>2079</v>
      </c>
      <c r="M483" s="501" t="s">
        <v>4190</v>
      </c>
      <c r="N483" s="503">
        <v>-2753864</v>
      </c>
      <c r="O483" s="503">
        <v>61137</v>
      </c>
    </row>
    <row r="484" spans="1:15" hidden="1" outlineLevel="2">
      <c r="A484" s="501" t="s">
        <v>4049</v>
      </c>
      <c r="B484" s="501" t="s">
        <v>3183</v>
      </c>
      <c r="C484" s="501" t="s">
        <v>5147</v>
      </c>
      <c r="D484" s="501" t="s">
        <v>3246</v>
      </c>
      <c r="E484" s="501" t="s">
        <v>4845</v>
      </c>
      <c r="F484" s="501" t="s">
        <v>5156</v>
      </c>
      <c r="G484" s="501" t="s">
        <v>3262</v>
      </c>
      <c r="H484" s="502">
        <v>-3054.68</v>
      </c>
      <c r="I484" s="501" t="s">
        <v>2087</v>
      </c>
      <c r="J484" s="501" t="s">
        <v>5157</v>
      </c>
      <c r="K484" s="503">
        <v>-22812319</v>
      </c>
      <c r="L484" s="501" t="s">
        <v>2079</v>
      </c>
      <c r="M484" s="501" t="s">
        <v>4190</v>
      </c>
      <c r="N484" s="503">
        <v>-22249128</v>
      </c>
      <c r="O484" s="503">
        <v>563191</v>
      </c>
    </row>
    <row r="485" spans="1:15" hidden="1" outlineLevel="2">
      <c r="A485" s="501" t="s">
        <v>4049</v>
      </c>
      <c r="B485" s="501" t="s">
        <v>3183</v>
      </c>
      <c r="C485" s="501" t="s">
        <v>5147</v>
      </c>
      <c r="D485" s="501" t="s">
        <v>3246</v>
      </c>
      <c r="E485" s="501" t="s">
        <v>4845</v>
      </c>
      <c r="F485" s="501" t="s">
        <v>5158</v>
      </c>
      <c r="G485" s="501" t="s">
        <v>3262</v>
      </c>
      <c r="H485" s="502">
        <v>-1300.8</v>
      </c>
      <c r="I485" s="501" t="s">
        <v>2087</v>
      </c>
      <c r="J485" s="501" t="s">
        <v>4641</v>
      </c>
      <c r="K485" s="503">
        <v>-9681243</v>
      </c>
      <c r="L485" s="501" t="s">
        <v>2079</v>
      </c>
      <c r="M485" s="501" t="s">
        <v>4190</v>
      </c>
      <c r="N485" s="503">
        <v>-9474533</v>
      </c>
      <c r="O485" s="503">
        <v>206710</v>
      </c>
    </row>
    <row r="486" spans="1:15" hidden="1" outlineLevel="2">
      <c r="A486" s="501" t="s">
        <v>4049</v>
      </c>
      <c r="B486" s="501" t="s">
        <v>3183</v>
      </c>
      <c r="C486" s="501" t="s">
        <v>5147</v>
      </c>
      <c r="D486" s="501" t="s">
        <v>3246</v>
      </c>
      <c r="E486" s="501" t="s">
        <v>4845</v>
      </c>
      <c r="F486" s="501" t="s">
        <v>5159</v>
      </c>
      <c r="G486" s="501" t="s">
        <v>3262</v>
      </c>
      <c r="H486" s="502">
        <v>-1127.68</v>
      </c>
      <c r="I486" s="501" t="s">
        <v>2087</v>
      </c>
      <c r="J486" s="501" t="s">
        <v>4626</v>
      </c>
      <c r="K486" s="503">
        <v>-8392792</v>
      </c>
      <c r="L486" s="501" t="s">
        <v>2079</v>
      </c>
      <c r="M486" s="501" t="s">
        <v>4190</v>
      </c>
      <c r="N486" s="503">
        <v>-8213593</v>
      </c>
      <c r="O486" s="503">
        <v>179199</v>
      </c>
    </row>
    <row r="487" spans="1:15" hidden="1" outlineLevel="2">
      <c r="A487" s="501" t="s">
        <v>4049</v>
      </c>
      <c r="B487" s="501" t="s">
        <v>3183</v>
      </c>
      <c r="C487" s="501" t="s">
        <v>5147</v>
      </c>
      <c r="D487" s="501" t="s">
        <v>3246</v>
      </c>
      <c r="E487" s="501" t="s">
        <v>4845</v>
      </c>
      <c r="F487" s="501" t="s">
        <v>5160</v>
      </c>
      <c r="G487" s="501" t="s">
        <v>3262</v>
      </c>
      <c r="H487" s="502">
        <v>-20845.47</v>
      </c>
      <c r="I487" s="501" t="s">
        <v>2087</v>
      </c>
      <c r="J487" s="501" t="s">
        <v>5037</v>
      </c>
      <c r="K487" s="503">
        <v>-155143035</v>
      </c>
      <c r="L487" s="501" t="s">
        <v>2079</v>
      </c>
      <c r="M487" s="501" t="s">
        <v>4190</v>
      </c>
      <c r="N487" s="503">
        <v>-151830482</v>
      </c>
      <c r="O487" s="503">
        <v>3312553</v>
      </c>
    </row>
    <row r="488" spans="1:15" hidden="1" outlineLevel="2">
      <c r="A488" s="501" t="s">
        <v>4049</v>
      </c>
      <c r="B488" s="501" t="s">
        <v>3183</v>
      </c>
      <c r="C488" s="501" t="s">
        <v>5147</v>
      </c>
      <c r="D488" s="501" t="s">
        <v>3246</v>
      </c>
      <c r="E488" s="501" t="s">
        <v>4845</v>
      </c>
      <c r="F488" s="501" t="s">
        <v>5161</v>
      </c>
      <c r="G488" s="501" t="s">
        <v>3262</v>
      </c>
      <c r="H488" s="502">
        <v>-1643.94</v>
      </c>
      <c r="I488" s="501" t="s">
        <v>2087</v>
      </c>
      <c r="J488" s="501" t="s">
        <v>5162</v>
      </c>
      <c r="K488" s="503">
        <v>-12235072</v>
      </c>
      <c r="L488" s="501" t="s">
        <v>2079</v>
      </c>
      <c r="M488" s="501" t="s">
        <v>4190</v>
      </c>
      <c r="N488" s="503">
        <v>-11973834</v>
      </c>
      <c r="O488" s="503">
        <v>261238</v>
      </c>
    </row>
    <row r="489" spans="1:15" hidden="1" outlineLevel="2">
      <c r="A489" s="501" t="s">
        <v>4049</v>
      </c>
      <c r="B489" s="501" t="s">
        <v>3183</v>
      </c>
      <c r="C489" s="501" t="s">
        <v>5147</v>
      </c>
      <c r="D489" s="501" t="s">
        <v>3246</v>
      </c>
      <c r="E489" s="501" t="s">
        <v>4845</v>
      </c>
      <c r="F489" s="501" t="s">
        <v>5163</v>
      </c>
      <c r="G489" s="501" t="s">
        <v>3262</v>
      </c>
      <c r="H489" s="502">
        <v>-1942.25</v>
      </c>
      <c r="I489" s="501" t="s">
        <v>2087</v>
      </c>
      <c r="J489" s="501" t="s">
        <v>5164</v>
      </c>
      <c r="K489" s="503">
        <v>-14455254</v>
      </c>
      <c r="L489" s="501" t="s">
        <v>2079</v>
      </c>
      <c r="M489" s="501" t="s">
        <v>4190</v>
      </c>
      <c r="N489" s="503">
        <v>-14146611</v>
      </c>
      <c r="O489" s="503">
        <v>308643</v>
      </c>
    </row>
    <row r="490" spans="1:15" hidden="1" outlineLevel="2">
      <c r="A490" s="501" t="s">
        <v>4049</v>
      </c>
      <c r="B490" s="501" t="s">
        <v>3183</v>
      </c>
      <c r="C490" s="501" t="s">
        <v>5147</v>
      </c>
      <c r="D490" s="501" t="s">
        <v>3246</v>
      </c>
      <c r="E490" s="501" t="s">
        <v>4845</v>
      </c>
      <c r="F490" s="501" t="s">
        <v>5165</v>
      </c>
      <c r="G490" s="501" t="s">
        <v>3262</v>
      </c>
      <c r="H490" s="502">
        <v>-6366.32</v>
      </c>
      <c r="I490" s="501" t="s">
        <v>2087</v>
      </c>
      <c r="J490" s="501" t="s">
        <v>5164</v>
      </c>
      <c r="K490" s="503">
        <v>-47381528</v>
      </c>
      <c r="L490" s="501" t="s">
        <v>2079</v>
      </c>
      <c r="M490" s="501" t="s">
        <v>4190</v>
      </c>
      <c r="N490" s="503">
        <v>-46369856</v>
      </c>
      <c r="O490" s="503">
        <v>1011672</v>
      </c>
    </row>
    <row r="491" spans="1:15" hidden="1" outlineLevel="2">
      <c r="A491" s="501" t="s">
        <v>4049</v>
      </c>
      <c r="B491" s="501" t="s">
        <v>3183</v>
      </c>
      <c r="C491" s="501" t="s">
        <v>5147</v>
      </c>
      <c r="D491" s="501" t="s">
        <v>3246</v>
      </c>
      <c r="E491" s="501" t="s">
        <v>4845</v>
      </c>
      <c r="F491" s="501" t="s">
        <v>5166</v>
      </c>
      <c r="G491" s="501" t="s">
        <v>3262</v>
      </c>
      <c r="H491" s="502">
        <v>-30570</v>
      </c>
      <c r="I491" s="501" t="s">
        <v>2087</v>
      </c>
      <c r="J491" s="501" t="s">
        <v>4547</v>
      </c>
      <c r="K491" s="503">
        <v>-227518142</v>
      </c>
      <c r="L491" s="501" t="s">
        <v>2079</v>
      </c>
      <c r="M491" s="501" t="s">
        <v>4190</v>
      </c>
      <c r="N491" s="503">
        <v>-222660263</v>
      </c>
      <c r="O491" s="503">
        <v>4857879</v>
      </c>
    </row>
    <row r="492" spans="1:15" hidden="1" outlineLevel="2">
      <c r="A492" s="501" t="s">
        <v>4049</v>
      </c>
      <c r="B492" s="501" t="s">
        <v>3183</v>
      </c>
      <c r="C492" s="501" t="s">
        <v>5167</v>
      </c>
      <c r="D492" s="501" t="s">
        <v>3246</v>
      </c>
      <c r="E492" s="501" t="s">
        <v>4845</v>
      </c>
      <c r="F492" s="501" t="s">
        <v>5168</v>
      </c>
      <c r="G492" s="501" t="s">
        <v>3262</v>
      </c>
      <c r="H492" s="502">
        <v>-32614</v>
      </c>
      <c r="I492" s="501" t="s">
        <v>2087</v>
      </c>
      <c r="J492" s="501" t="s">
        <v>5111</v>
      </c>
      <c r="K492" s="503">
        <v>-243471664</v>
      </c>
      <c r="L492" s="501" t="s">
        <v>2079</v>
      </c>
      <c r="M492" s="501" t="s">
        <v>4190</v>
      </c>
      <c r="N492" s="503">
        <v>-237547983</v>
      </c>
      <c r="O492" s="503">
        <v>5923681</v>
      </c>
    </row>
    <row r="493" spans="1:15" hidden="1" outlineLevel="2">
      <c r="A493" s="501" t="s">
        <v>4049</v>
      </c>
      <c r="B493" s="501" t="s">
        <v>3183</v>
      </c>
      <c r="C493" s="501" t="s">
        <v>5167</v>
      </c>
      <c r="D493" s="501" t="s">
        <v>3246</v>
      </c>
      <c r="E493" s="501" t="s">
        <v>4845</v>
      </c>
      <c r="F493" s="501" t="s">
        <v>5169</v>
      </c>
      <c r="G493" s="501" t="s">
        <v>3262</v>
      </c>
      <c r="H493" s="502">
        <v>-37350</v>
      </c>
      <c r="I493" s="501" t="s">
        <v>2087</v>
      </c>
      <c r="J493" s="501" t="s">
        <v>4972</v>
      </c>
      <c r="K493" s="503">
        <v>-277978496</v>
      </c>
      <c r="L493" s="501" t="s">
        <v>2079</v>
      </c>
      <c r="M493" s="501" t="s">
        <v>4190</v>
      </c>
      <c r="N493" s="503">
        <v>-272043207</v>
      </c>
      <c r="O493" s="503">
        <v>5935289</v>
      </c>
    </row>
    <row r="494" spans="1:15" hidden="1" outlineLevel="2">
      <c r="A494" s="501" t="s">
        <v>4049</v>
      </c>
      <c r="B494" s="501" t="s">
        <v>3183</v>
      </c>
      <c r="C494" s="501" t="s">
        <v>5167</v>
      </c>
      <c r="D494" s="501" t="s">
        <v>3246</v>
      </c>
      <c r="E494" s="501" t="s">
        <v>4845</v>
      </c>
      <c r="F494" s="501" t="s">
        <v>5170</v>
      </c>
      <c r="G494" s="501" t="s">
        <v>3262</v>
      </c>
      <c r="H494" s="502">
        <v>-15212</v>
      </c>
      <c r="I494" s="501" t="s">
        <v>2087</v>
      </c>
      <c r="J494" s="501" t="s">
        <v>4883</v>
      </c>
      <c r="K494" s="503">
        <v>-113215768</v>
      </c>
      <c r="L494" s="501" t="s">
        <v>2079</v>
      </c>
      <c r="M494" s="501" t="s">
        <v>4190</v>
      </c>
      <c r="N494" s="503">
        <v>-110798427</v>
      </c>
      <c r="O494" s="503">
        <v>2417341</v>
      </c>
    </row>
    <row r="495" spans="1:15" hidden="1" outlineLevel="2">
      <c r="A495" s="501" t="s">
        <v>4049</v>
      </c>
      <c r="B495" s="501" t="s">
        <v>3183</v>
      </c>
      <c r="C495" s="501" t="s">
        <v>5171</v>
      </c>
      <c r="D495" s="501" t="s">
        <v>3246</v>
      </c>
      <c r="E495" s="501" t="s">
        <v>4845</v>
      </c>
      <c r="F495" s="501" t="s">
        <v>5172</v>
      </c>
      <c r="G495" s="501" t="s">
        <v>3262</v>
      </c>
      <c r="H495" s="502">
        <v>-12900</v>
      </c>
      <c r="I495" s="501" t="s">
        <v>2087</v>
      </c>
      <c r="J495" s="501" t="s">
        <v>4396</v>
      </c>
      <c r="K495" s="503">
        <v>-96008638</v>
      </c>
      <c r="L495" s="501" t="s">
        <v>2079</v>
      </c>
      <c r="M495" s="501" t="s">
        <v>4190</v>
      </c>
      <c r="N495" s="503">
        <v>-93958698</v>
      </c>
      <c r="O495" s="503">
        <v>2049940</v>
      </c>
    </row>
    <row r="496" spans="1:15" hidden="1" outlineLevel="2">
      <c r="A496" s="501" t="s">
        <v>4049</v>
      </c>
      <c r="B496" s="501" t="s">
        <v>3183</v>
      </c>
      <c r="C496" s="501" t="s">
        <v>5173</v>
      </c>
      <c r="D496" s="501" t="s">
        <v>3246</v>
      </c>
      <c r="E496" s="501" t="s">
        <v>4845</v>
      </c>
      <c r="F496" s="501" t="s">
        <v>5174</v>
      </c>
      <c r="G496" s="501" t="s">
        <v>3262</v>
      </c>
      <c r="H496" s="502">
        <v>-3795.7</v>
      </c>
      <c r="I496" s="501" t="s">
        <v>2087</v>
      </c>
      <c r="J496" s="501" t="s">
        <v>5175</v>
      </c>
      <c r="K496" s="503">
        <v>-28160830</v>
      </c>
      <c r="L496" s="501" t="s">
        <v>2079</v>
      </c>
      <c r="M496" s="501" t="s">
        <v>4190</v>
      </c>
      <c r="N496" s="503">
        <v>-27646436</v>
      </c>
      <c r="O496" s="503">
        <v>514394</v>
      </c>
    </row>
    <row r="497" spans="1:15" hidden="1" outlineLevel="2">
      <c r="A497" s="501" t="s">
        <v>4049</v>
      </c>
      <c r="B497" s="501" t="s">
        <v>3183</v>
      </c>
      <c r="C497" s="501" t="s">
        <v>5176</v>
      </c>
      <c r="D497" s="501" t="s">
        <v>3246</v>
      </c>
      <c r="E497" s="501" t="s">
        <v>4845</v>
      </c>
      <c r="F497" s="501" t="s">
        <v>5177</v>
      </c>
      <c r="G497" s="501" t="s">
        <v>3262</v>
      </c>
      <c r="H497" s="502">
        <v>-9979.2000000000007</v>
      </c>
      <c r="I497" s="501" t="s">
        <v>2087</v>
      </c>
      <c r="J497" s="501" t="s">
        <v>5037</v>
      </c>
      <c r="K497" s="503">
        <v>-74270495</v>
      </c>
      <c r="L497" s="501" t="s">
        <v>2079</v>
      </c>
      <c r="M497" s="501" t="s">
        <v>4190</v>
      </c>
      <c r="N497" s="503">
        <v>-72684701</v>
      </c>
      <c r="O497" s="503">
        <v>1585794</v>
      </c>
    </row>
    <row r="498" spans="1:15" hidden="1" outlineLevel="2">
      <c r="A498" s="501" t="s">
        <v>4049</v>
      </c>
      <c r="B498" s="501" t="s">
        <v>3183</v>
      </c>
      <c r="C498" s="501" t="s">
        <v>5178</v>
      </c>
      <c r="D498" s="501" t="s">
        <v>3246</v>
      </c>
      <c r="E498" s="501" t="s">
        <v>4845</v>
      </c>
      <c r="F498" s="501" t="s">
        <v>5179</v>
      </c>
      <c r="G498" s="501" t="s">
        <v>3262</v>
      </c>
      <c r="H498" s="502">
        <v>-10105.68</v>
      </c>
      <c r="I498" s="501" t="s">
        <v>2087</v>
      </c>
      <c r="J498" s="501" t="s">
        <v>4576</v>
      </c>
      <c r="K498" s="503">
        <v>-75211827</v>
      </c>
      <c r="L498" s="501" t="s">
        <v>2079</v>
      </c>
      <c r="M498" s="501" t="s">
        <v>4190</v>
      </c>
      <c r="N498" s="503">
        <v>-73605933</v>
      </c>
      <c r="O498" s="503">
        <v>1605894</v>
      </c>
    </row>
    <row r="499" spans="1:15" hidden="1" outlineLevel="2">
      <c r="A499" s="501" t="s">
        <v>4049</v>
      </c>
      <c r="B499" s="501" t="s">
        <v>3183</v>
      </c>
      <c r="C499" s="501" t="s">
        <v>5180</v>
      </c>
      <c r="D499" s="501" t="s">
        <v>3246</v>
      </c>
      <c r="E499" s="501" t="s">
        <v>4845</v>
      </c>
      <c r="F499" s="501" t="s">
        <v>5181</v>
      </c>
      <c r="G499" s="501" t="s">
        <v>3262</v>
      </c>
      <c r="H499" s="502">
        <v>-294</v>
      </c>
      <c r="I499" s="501" t="s">
        <v>2002</v>
      </c>
      <c r="J499" s="501" t="s">
        <v>5182</v>
      </c>
      <c r="K499" s="503">
        <v>-2403629</v>
      </c>
      <c r="L499" s="501" t="s">
        <v>2079</v>
      </c>
      <c r="M499" s="501" t="s">
        <v>4221</v>
      </c>
      <c r="N499" s="503">
        <v>-2378436</v>
      </c>
      <c r="O499" s="503">
        <v>25193</v>
      </c>
    </row>
    <row r="500" spans="1:15" hidden="1" outlineLevel="2">
      <c r="A500" s="501" t="s">
        <v>4049</v>
      </c>
      <c r="B500" s="501" t="s">
        <v>3183</v>
      </c>
      <c r="C500" s="501" t="s">
        <v>5183</v>
      </c>
      <c r="D500" s="501" t="s">
        <v>3246</v>
      </c>
      <c r="E500" s="501" t="s">
        <v>4845</v>
      </c>
      <c r="F500" s="501" t="s">
        <v>5184</v>
      </c>
      <c r="G500" s="501" t="s">
        <v>3262</v>
      </c>
      <c r="H500" s="502">
        <v>-300</v>
      </c>
      <c r="I500" s="501" t="s">
        <v>2087</v>
      </c>
      <c r="J500" s="501" t="s">
        <v>4851</v>
      </c>
      <c r="K500" s="503">
        <v>-2195361</v>
      </c>
      <c r="L500" s="501" t="s">
        <v>2079</v>
      </c>
      <c r="M500" s="501" t="s">
        <v>4190</v>
      </c>
      <c r="N500" s="503">
        <v>-2185086</v>
      </c>
      <c r="O500" s="503">
        <v>10275</v>
      </c>
    </row>
    <row r="501" spans="1:15" hidden="1" outlineLevel="2">
      <c r="A501" s="501" t="s">
        <v>4049</v>
      </c>
      <c r="B501" s="501" t="s">
        <v>3183</v>
      </c>
      <c r="C501" s="501" t="s">
        <v>5185</v>
      </c>
      <c r="D501" s="501" t="s">
        <v>3246</v>
      </c>
      <c r="E501" s="501" t="s">
        <v>4845</v>
      </c>
      <c r="F501" s="501" t="s">
        <v>5186</v>
      </c>
      <c r="G501" s="501" t="s">
        <v>3262</v>
      </c>
      <c r="H501" s="502">
        <v>-1073</v>
      </c>
      <c r="I501" s="501" t="s">
        <v>2087</v>
      </c>
      <c r="J501" s="501" t="s">
        <v>5187</v>
      </c>
      <c r="K501" s="503">
        <v>-7985835</v>
      </c>
      <c r="L501" s="501" t="s">
        <v>2079</v>
      </c>
      <c r="M501" s="501" t="s">
        <v>4190</v>
      </c>
      <c r="N501" s="503">
        <v>-7815324</v>
      </c>
      <c r="O501" s="503">
        <v>170511</v>
      </c>
    </row>
    <row r="502" spans="1:15" hidden="1" outlineLevel="2">
      <c r="A502" s="501" t="s">
        <v>4049</v>
      </c>
      <c r="B502" s="501" t="s">
        <v>3183</v>
      </c>
      <c r="C502" s="501" t="s">
        <v>5188</v>
      </c>
      <c r="D502" s="501" t="s">
        <v>3246</v>
      </c>
      <c r="E502" s="501" t="s">
        <v>4845</v>
      </c>
      <c r="F502" s="501" t="s">
        <v>5189</v>
      </c>
      <c r="G502" s="501" t="s">
        <v>3262</v>
      </c>
      <c r="H502" s="502">
        <v>-2010</v>
      </c>
      <c r="I502" s="501" t="s">
        <v>2087</v>
      </c>
      <c r="J502" s="501" t="s">
        <v>5190</v>
      </c>
      <c r="K502" s="503">
        <v>-14959485</v>
      </c>
      <c r="L502" s="501" t="s">
        <v>2079</v>
      </c>
      <c r="M502" s="501" t="s">
        <v>4190</v>
      </c>
      <c r="N502" s="503">
        <v>-14640076</v>
      </c>
      <c r="O502" s="503">
        <v>319409</v>
      </c>
    </row>
    <row r="503" spans="1:15" hidden="1" outlineLevel="2">
      <c r="A503" s="501" t="s">
        <v>4049</v>
      </c>
      <c r="B503" s="501" t="s">
        <v>3183</v>
      </c>
      <c r="C503" s="501" t="s">
        <v>5191</v>
      </c>
      <c r="D503" s="501" t="s">
        <v>3246</v>
      </c>
      <c r="E503" s="501" t="s">
        <v>4845</v>
      </c>
      <c r="F503" s="501" t="s">
        <v>5192</v>
      </c>
      <c r="G503" s="501" t="s">
        <v>3262</v>
      </c>
      <c r="H503" s="502">
        <v>-10002</v>
      </c>
      <c r="I503" s="501" t="s">
        <v>2087</v>
      </c>
      <c r="J503" s="501" t="s">
        <v>5193</v>
      </c>
      <c r="K503" s="503">
        <v>-73065911</v>
      </c>
      <c r="L503" s="501" t="s">
        <v>2079</v>
      </c>
      <c r="M503" s="501" t="s">
        <v>4190</v>
      </c>
      <c r="N503" s="503">
        <v>-72850767</v>
      </c>
      <c r="O503" s="503">
        <v>215144</v>
      </c>
    </row>
    <row r="504" spans="1:15" hidden="1" outlineLevel="2">
      <c r="A504" s="501" t="s">
        <v>4049</v>
      </c>
      <c r="B504" s="501" t="s">
        <v>3183</v>
      </c>
      <c r="C504" s="501" t="s">
        <v>5191</v>
      </c>
      <c r="D504" s="501" t="s">
        <v>3246</v>
      </c>
      <c r="E504" s="501" t="s">
        <v>4457</v>
      </c>
      <c r="F504" s="501" t="s">
        <v>5194</v>
      </c>
      <c r="G504" s="501" t="s">
        <v>3262</v>
      </c>
      <c r="H504" s="502">
        <v>9467.5</v>
      </c>
      <c r="I504" s="501" t="s">
        <v>2087</v>
      </c>
      <c r="J504" s="501" t="s">
        <v>5195</v>
      </c>
      <c r="K504" s="503">
        <v>69161318</v>
      </c>
      <c r="L504" s="501" t="s">
        <v>2079</v>
      </c>
      <c r="M504" s="501" t="s">
        <v>4190</v>
      </c>
      <c r="N504" s="503">
        <v>68957672</v>
      </c>
      <c r="O504" s="503">
        <v>-203646</v>
      </c>
    </row>
    <row r="505" spans="1:15" hidden="1" outlineLevel="2">
      <c r="A505" s="501" t="s">
        <v>4049</v>
      </c>
      <c r="B505" s="501" t="s">
        <v>3183</v>
      </c>
      <c r="C505" s="501" t="s">
        <v>5196</v>
      </c>
      <c r="D505" s="501" t="s">
        <v>3246</v>
      </c>
      <c r="E505" s="501" t="s">
        <v>4845</v>
      </c>
      <c r="F505" s="501" t="s">
        <v>5197</v>
      </c>
      <c r="G505" s="501" t="s">
        <v>3262</v>
      </c>
      <c r="H505" s="502">
        <v>-1080</v>
      </c>
      <c r="I505" s="501" t="s">
        <v>2087</v>
      </c>
      <c r="J505" s="501" t="s">
        <v>5198</v>
      </c>
      <c r="K505" s="503">
        <v>-8037932</v>
      </c>
      <c r="L505" s="501" t="s">
        <v>2079</v>
      </c>
      <c r="M505" s="501" t="s">
        <v>4190</v>
      </c>
      <c r="N505" s="503">
        <v>-7866310</v>
      </c>
      <c r="O505" s="503">
        <v>171622</v>
      </c>
    </row>
    <row r="506" spans="1:15" outlineLevel="1" collapsed="1">
      <c r="A506" s="504" t="s">
        <v>3246</v>
      </c>
      <c r="B506" s="504" t="s">
        <v>3183</v>
      </c>
      <c r="C506" s="504" t="s">
        <v>3246</v>
      </c>
      <c r="D506" s="504" t="s">
        <v>3246</v>
      </c>
      <c r="E506" s="504" t="s">
        <v>3246</v>
      </c>
      <c r="F506" s="504" t="s">
        <v>3246</v>
      </c>
      <c r="G506" s="504" t="s">
        <v>3246</v>
      </c>
      <c r="H506" s="505">
        <v>-259929.02</v>
      </c>
      <c r="I506" s="504" t="s">
        <v>2002</v>
      </c>
      <c r="J506" s="504" t="s">
        <v>3246</v>
      </c>
      <c r="K506" s="506">
        <v>-30553623466</v>
      </c>
      <c r="L506" s="504" t="s">
        <v>2079</v>
      </c>
      <c r="M506" s="504" t="s">
        <v>3246</v>
      </c>
      <c r="N506" s="506">
        <v>-30191006586</v>
      </c>
      <c r="O506" s="506">
        <v>362616880</v>
      </c>
    </row>
    <row r="507" spans="1:15" outlineLevel="1">
      <c r="A507" s="504" t="s">
        <v>3246</v>
      </c>
      <c r="B507" s="504" t="s">
        <v>3246</v>
      </c>
      <c r="C507" s="504" t="s">
        <v>3246</v>
      </c>
      <c r="D507" s="504" t="s">
        <v>3246</v>
      </c>
      <c r="E507" s="504" t="s">
        <v>3246</v>
      </c>
      <c r="F507" s="504" t="s">
        <v>3246</v>
      </c>
      <c r="G507" s="504" t="s">
        <v>3246</v>
      </c>
      <c r="H507" s="505">
        <v>-3856351.87</v>
      </c>
      <c r="I507" s="504" t="s">
        <v>2087</v>
      </c>
      <c r="J507" s="504" t="s">
        <v>3246</v>
      </c>
      <c r="K507" s="506"/>
      <c r="L507" s="504" t="s">
        <v>3246</v>
      </c>
      <c r="M507" s="504" t="s">
        <v>3246</v>
      </c>
      <c r="N507" s="506"/>
      <c r="O507" s="506"/>
    </row>
    <row r="508" spans="1:15" hidden="1" outlineLevel="2">
      <c r="A508" s="501" t="s">
        <v>4049</v>
      </c>
      <c r="B508" s="501" t="s">
        <v>2923</v>
      </c>
      <c r="C508" s="501" t="s">
        <v>2887</v>
      </c>
      <c r="D508" s="501" t="s">
        <v>5199</v>
      </c>
      <c r="E508" s="501" t="s">
        <v>2884</v>
      </c>
      <c r="F508" s="501" t="s">
        <v>2891</v>
      </c>
      <c r="G508" s="501" t="s">
        <v>3262</v>
      </c>
      <c r="H508" s="502">
        <v>-150</v>
      </c>
      <c r="I508" s="501" t="s">
        <v>2002</v>
      </c>
      <c r="J508" s="501" t="s">
        <v>5200</v>
      </c>
      <c r="K508" s="503">
        <v>-1267500</v>
      </c>
      <c r="L508" s="501" t="s">
        <v>2079</v>
      </c>
      <c r="M508" s="501" t="s">
        <v>4221</v>
      </c>
      <c r="N508" s="503">
        <v>-1213488</v>
      </c>
      <c r="O508" s="503">
        <v>54012</v>
      </c>
    </row>
    <row r="509" spans="1:15" hidden="1" outlineLevel="2">
      <c r="A509" s="501" t="s">
        <v>4049</v>
      </c>
      <c r="B509" s="501" t="s">
        <v>2923</v>
      </c>
      <c r="C509" s="501" t="s">
        <v>2887</v>
      </c>
      <c r="D509" s="501" t="s">
        <v>5199</v>
      </c>
      <c r="E509" s="501" t="s">
        <v>2884</v>
      </c>
      <c r="F509" s="501" t="s">
        <v>2889</v>
      </c>
      <c r="G509" s="501" t="s">
        <v>3262</v>
      </c>
      <c r="H509" s="502">
        <v>-11685</v>
      </c>
      <c r="I509" s="501" t="s">
        <v>2087</v>
      </c>
      <c r="J509" s="501" t="s">
        <v>5201</v>
      </c>
      <c r="K509" s="503">
        <v>-85045300</v>
      </c>
      <c r="L509" s="501" t="s">
        <v>2079</v>
      </c>
      <c r="M509" s="501" t="s">
        <v>4190</v>
      </c>
      <c r="N509" s="503">
        <v>-85109100</v>
      </c>
      <c r="O509" s="503">
        <v>-63800</v>
      </c>
    </row>
    <row r="510" spans="1:15" hidden="1" outlineLevel="2">
      <c r="A510" s="501" t="s">
        <v>4049</v>
      </c>
      <c r="B510" s="501" t="s">
        <v>2923</v>
      </c>
      <c r="C510" s="501" t="s">
        <v>2892</v>
      </c>
      <c r="D510" s="501" t="s">
        <v>5199</v>
      </c>
      <c r="E510" s="501" t="s">
        <v>2884</v>
      </c>
      <c r="F510" s="501" t="s">
        <v>2895</v>
      </c>
      <c r="G510" s="501" t="s">
        <v>3262</v>
      </c>
      <c r="H510" s="502">
        <v>-1500000</v>
      </c>
      <c r="I510" s="501" t="s">
        <v>2087</v>
      </c>
      <c r="J510" s="501" t="s">
        <v>4359</v>
      </c>
      <c r="K510" s="503">
        <v>-10893900000</v>
      </c>
      <c r="L510" s="501" t="s">
        <v>2079</v>
      </c>
      <c r="M510" s="501" t="s">
        <v>4190</v>
      </c>
      <c r="N510" s="503">
        <v>-10925430000</v>
      </c>
      <c r="O510" s="503">
        <v>-31530000</v>
      </c>
    </row>
    <row r="511" spans="1:15" hidden="1" outlineLevel="2">
      <c r="A511" s="501" t="s">
        <v>4049</v>
      </c>
      <c r="B511" s="501" t="s">
        <v>2923</v>
      </c>
      <c r="C511" s="501" t="s">
        <v>2896</v>
      </c>
      <c r="D511" s="501" t="s">
        <v>5199</v>
      </c>
      <c r="E511" s="501" t="s">
        <v>2898</v>
      </c>
      <c r="F511" s="501" t="s">
        <v>2900</v>
      </c>
      <c r="G511" s="501" t="s">
        <v>3275</v>
      </c>
      <c r="H511" s="502">
        <v>-1000000</v>
      </c>
      <c r="I511" s="501" t="s">
        <v>2087</v>
      </c>
      <c r="J511" s="501" t="s">
        <v>5070</v>
      </c>
      <c r="K511" s="503">
        <v>-7309960000</v>
      </c>
      <c r="L511" s="501" t="s">
        <v>2079</v>
      </c>
      <c r="M511" s="501" t="s">
        <v>4190</v>
      </c>
      <c r="N511" s="503">
        <v>-7283620000</v>
      </c>
      <c r="O511" s="503">
        <v>26340000</v>
      </c>
    </row>
    <row r="512" spans="1:15" hidden="1" outlineLevel="2">
      <c r="A512" s="501" t="s">
        <v>4049</v>
      </c>
      <c r="B512" s="501" t="s">
        <v>2923</v>
      </c>
      <c r="C512" s="501" t="s">
        <v>2896</v>
      </c>
      <c r="D512" s="501" t="s">
        <v>5199</v>
      </c>
      <c r="E512" s="501" t="s">
        <v>2898</v>
      </c>
      <c r="F512" s="501" t="s">
        <v>2902</v>
      </c>
      <c r="G512" s="501" t="s">
        <v>3275</v>
      </c>
      <c r="H512" s="502">
        <v>-2000000</v>
      </c>
      <c r="I512" s="501" t="s">
        <v>2087</v>
      </c>
      <c r="J512" s="501" t="s">
        <v>5202</v>
      </c>
      <c r="K512" s="503">
        <v>-14920000000</v>
      </c>
      <c r="L512" s="501" t="s">
        <v>2079</v>
      </c>
      <c r="M512" s="501" t="s">
        <v>4190</v>
      </c>
      <c r="N512" s="503">
        <v>-14567240000</v>
      </c>
      <c r="O512" s="503">
        <v>352760000</v>
      </c>
    </row>
    <row r="513" spans="1:15" hidden="1" outlineLevel="2">
      <c r="A513" s="501" t="s">
        <v>4049</v>
      </c>
      <c r="B513" s="501" t="s">
        <v>2923</v>
      </c>
      <c r="C513" s="501" t="s">
        <v>2896</v>
      </c>
      <c r="D513" s="501" t="s">
        <v>5199</v>
      </c>
      <c r="E513" s="501" t="s">
        <v>2903</v>
      </c>
      <c r="F513" s="501" t="s">
        <v>2905</v>
      </c>
      <c r="G513" s="501" t="s">
        <v>3262</v>
      </c>
      <c r="H513" s="502">
        <v>-5875</v>
      </c>
      <c r="I513" s="501" t="s">
        <v>2087</v>
      </c>
      <c r="J513" s="501" t="s">
        <v>5203</v>
      </c>
      <c r="K513" s="503">
        <v>-42878688</v>
      </c>
      <c r="L513" s="501" t="s">
        <v>2079</v>
      </c>
      <c r="M513" s="501" t="s">
        <v>4190</v>
      </c>
      <c r="N513" s="503">
        <v>-42791268</v>
      </c>
      <c r="O513" s="503">
        <v>87420</v>
      </c>
    </row>
    <row r="514" spans="1:15" hidden="1" outlineLevel="2">
      <c r="A514" s="501" t="s">
        <v>4049</v>
      </c>
      <c r="B514" s="501" t="s">
        <v>2923</v>
      </c>
      <c r="C514" s="501" t="s">
        <v>2896</v>
      </c>
      <c r="D514" s="501" t="s">
        <v>5199</v>
      </c>
      <c r="E514" s="501" t="s">
        <v>2903</v>
      </c>
      <c r="F514" s="501" t="s">
        <v>2907</v>
      </c>
      <c r="G514" s="501" t="s">
        <v>3262</v>
      </c>
      <c r="H514" s="502">
        <v>-48625</v>
      </c>
      <c r="I514" s="501" t="s">
        <v>2087</v>
      </c>
      <c r="J514" s="501" t="s">
        <v>5204</v>
      </c>
      <c r="K514" s="503">
        <v>-362857984</v>
      </c>
      <c r="L514" s="501" t="s">
        <v>2079</v>
      </c>
      <c r="M514" s="501" t="s">
        <v>4190</v>
      </c>
      <c r="N514" s="503">
        <v>-354166023</v>
      </c>
      <c r="O514" s="503">
        <v>8691961</v>
      </c>
    </row>
    <row r="515" spans="1:15" hidden="1" outlineLevel="2">
      <c r="A515" s="501" t="s">
        <v>4049</v>
      </c>
      <c r="B515" s="501" t="s">
        <v>2923</v>
      </c>
      <c r="C515" s="501" t="s">
        <v>2896</v>
      </c>
      <c r="D515" s="501" t="s">
        <v>5199</v>
      </c>
      <c r="E515" s="501" t="s">
        <v>2903</v>
      </c>
      <c r="F515" s="501" t="s">
        <v>2909</v>
      </c>
      <c r="G515" s="501" t="s">
        <v>3262</v>
      </c>
      <c r="H515" s="502">
        <v>-174000</v>
      </c>
      <c r="I515" s="501" t="s">
        <v>2087</v>
      </c>
      <c r="J515" s="501" t="s">
        <v>5205</v>
      </c>
      <c r="K515" s="503">
        <v>-1298453250</v>
      </c>
      <c r="L515" s="501" t="s">
        <v>2079</v>
      </c>
      <c r="M515" s="501" t="s">
        <v>4190</v>
      </c>
      <c r="N515" s="503">
        <v>-1267349880</v>
      </c>
      <c r="O515" s="503">
        <v>31103370</v>
      </c>
    </row>
    <row r="516" spans="1:15" hidden="1" outlineLevel="2">
      <c r="A516" s="501" t="s">
        <v>4049</v>
      </c>
      <c r="B516" s="501" t="s">
        <v>2923</v>
      </c>
      <c r="C516" s="501" t="s">
        <v>2896</v>
      </c>
      <c r="D516" s="501" t="s">
        <v>5199</v>
      </c>
      <c r="E516" s="501" t="s">
        <v>2903</v>
      </c>
      <c r="F516" s="501" t="s">
        <v>2911</v>
      </c>
      <c r="G516" s="501" t="s">
        <v>3262</v>
      </c>
      <c r="H516" s="502">
        <v>-173420</v>
      </c>
      <c r="I516" s="501" t="s">
        <v>2087</v>
      </c>
      <c r="J516" s="501" t="s">
        <v>5205</v>
      </c>
      <c r="K516" s="503">
        <v>-1294125073</v>
      </c>
      <c r="L516" s="501" t="s">
        <v>2079</v>
      </c>
      <c r="M516" s="501" t="s">
        <v>4190</v>
      </c>
      <c r="N516" s="503">
        <v>-1263125380</v>
      </c>
      <c r="O516" s="503">
        <v>30999693</v>
      </c>
    </row>
    <row r="517" spans="1:15" hidden="1" outlineLevel="2">
      <c r="A517" s="501" t="s">
        <v>4049</v>
      </c>
      <c r="B517" s="501" t="s">
        <v>2923</v>
      </c>
      <c r="C517" s="501" t="s">
        <v>2896</v>
      </c>
      <c r="D517" s="501" t="s">
        <v>5199</v>
      </c>
      <c r="E517" s="501" t="s">
        <v>2884</v>
      </c>
      <c r="F517" s="501" t="s">
        <v>2913</v>
      </c>
      <c r="G517" s="501" t="s">
        <v>3262</v>
      </c>
      <c r="H517" s="502">
        <v>-1000000</v>
      </c>
      <c r="I517" s="501" t="s">
        <v>2087</v>
      </c>
      <c r="J517" s="501" t="s">
        <v>5206</v>
      </c>
      <c r="K517" s="503">
        <v>-7262440000</v>
      </c>
      <c r="L517" s="501" t="s">
        <v>2079</v>
      </c>
      <c r="M517" s="501" t="s">
        <v>4190</v>
      </c>
      <c r="N517" s="503">
        <v>-7283620000</v>
      </c>
      <c r="O517" s="503">
        <v>-21180000</v>
      </c>
    </row>
    <row r="518" spans="1:15" outlineLevel="1" collapsed="1">
      <c r="A518" s="504" t="s">
        <v>3246</v>
      </c>
      <c r="B518" s="504" t="s">
        <v>2923</v>
      </c>
      <c r="C518" s="504" t="s">
        <v>3246</v>
      </c>
      <c r="D518" s="504" t="s">
        <v>3246</v>
      </c>
      <c r="E518" s="504" t="s">
        <v>3246</v>
      </c>
      <c r="F518" s="504" t="s">
        <v>3246</v>
      </c>
      <c r="G518" s="504" t="s">
        <v>3246</v>
      </c>
      <c r="H518" s="505">
        <v>-150</v>
      </c>
      <c r="I518" s="504" t="s">
        <v>2002</v>
      </c>
      <c r="J518" s="504" t="s">
        <v>3246</v>
      </c>
      <c r="K518" s="506">
        <v>-43470927795</v>
      </c>
      <c r="L518" s="504" t="s">
        <v>2079</v>
      </c>
      <c r="M518" s="504" t="s">
        <v>3246</v>
      </c>
      <c r="N518" s="506">
        <v>-43073665139</v>
      </c>
      <c r="O518" s="506">
        <v>397262656</v>
      </c>
    </row>
    <row r="519" spans="1:15" outlineLevel="1">
      <c r="A519" s="504" t="s">
        <v>3246</v>
      </c>
      <c r="B519" s="504" t="s">
        <v>3246</v>
      </c>
      <c r="C519" s="504" t="s">
        <v>3246</v>
      </c>
      <c r="D519" s="504" t="s">
        <v>3246</v>
      </c>
      <c r="E519" s="504" t="s">
        <v>3246</v>
      </c>
      <c r="F519" s="504" t="s">
        <v>3246</v>
      </c>
      <c r="G519" s="504" t="s">
        <v>3246</v>
      </c>
      <c r="H519" s="505">
        <v>-5913605</v>
      </c>
      <c r="I519" s="504" t="s">
        <v>2087</v>
      </c>
      <c r="J519" s="504" t="s">
        <v>3246</v>
      </c>
      <c r="K519" s="506"/>
      <c r="L519" s="504" t="s">
        <v>3246</v>
      </c>
      <c r="M519" s="504" t="s">
        <v>3246</v>
      </c>
      <c r="N519" s="506"/>
      <c r="O519" s="506"/>
    </row>
    <row r="520" spans="1:15" hidden="1" outlineLevel="2">
      <c r="A520" s="501" t="s">
        <v>4049</v>
      </c>
      <c r="B520" s="501" t="s">
        <v>2914</v>
      </c>
      <c r="C520" s="501" t="s">
        <v>2892</v>
      </c>
      <c r="D520" s="501" t="s">
        <v>4049</v>
      </c>
      <c r="E520" s="501" t="s">
        <v>2884</v>
      </c>
      <c r="F520" s="501" t="s">
        <v>2917</v>
      </c>
      <c r="G520" s="501" t="s">
        <v>3262</v>
      </c>
      <c r="H520" s="502">
        <v>-102327.5</v>
      </c>
      <c r="I520" s="501" t="s">
        <v>2087</v>
      </c>
      <c r="J520" s="501" t="s">
        <v>4359</v>
      </c>
      <c r="K520" s="503">
        <v>-743163702</v>
      </c>
      <c r="L520" s="501" t="s">
        <v>2079</v>
      </c>
      <c r="M520" s="501" t="s">
        <v>4190</v>
      </c>
      <c r="N520" s="503">
        <v>-745314626</v>
      </c>
      <c r="O520" s="503">
        <v>-2150924</v>
      </c>
    </row>
    <row r="521" spans="1:15" hidden="1" outlineLevel="2">
      <c r="A521" s="501" t="s">
        <v>4049</v>
      </c>
      <c r="B521" s="501" t="s">
        <v>2914</v>
      </c>
      <c r="C521" s="501" t="s">
        <v>2896</v>
      </c>
      <c r="D521" s="501" t="s">
        <v>4049</v>
      </c>
      <c r="E521" s="501" t="s">
        <v>2898</v>
      </c>
      <c r="F521" s="501" t="s">
        <v>2919</v>
      </c>
      <c r="G521" s="501" t="s">
        <v>3275</v>
      </c>
      <c r="H521" s="502">
        <v>-31561.64</v>
      </c>
      <c r="I521" s="501" t="s">
        <v>2087</v>
      </c>
      <c r="J521" s="501" t="s">
        <v>5070</v>
      </c>
      <c r="K521" s="503">
        <v>-230714326</v>
      </c>
      <c r="L521" s="501" t="s">
        <v>2079</v>
      </c>
      <c r="M521" s="501" t="s">
        <v>4190</v>
      </c>
      <c r="N521" s="503">
        <v>-229882992</v>
      </c>
      <c r="O521" s="503">
        <v>831334</v>
      </c>
    </row>
    <row r="522" spans="1:15" hidden="1" outlineLevel="2">
      <c r="A522" s="501" t="s">
        <v>4049</v>
      </c>
      <c r="B522" s="501" t="s">
        <v>2914</v>
      </c>
      <c r="C522" s="501" t="s">
        <v>2896</v>
      </c>
      <c r="D522" s="501" t="s">
        <v>4049</v>
      </c>
      <c r="E522" s="501" t="s">
        <v>2898</v>
      </c>
      <c r="F522" s="501" t="s">
        <v>2920</v>
      </c>
      <c r="G522" s="501" t="s">
        <v>3275</v>
      </c>
      <c r="H522" s="502">
        <v>-40767.120000000003</v>
      </c>
      <c r="I522" s="501" t="s">
        <v>2087</v>
      </c>
      <c r="J522" s="501" t="s">
        <v>5207</v>
      </c>
      <c r="K522" s="503">
        <v>-303286989</v>
      </c>
      <c r="L522" s="501" t="s">
        <v>2079</v>
      </c>
      <c r="M522" s="501" t="s">
        <v>4190</v>
      </c>
      <c r="N522" s="503">
        <v>-296932211</v>
      </c>
      <c r="O522" s="503">
        <v>6354778</v>
      </c>
    </row>
    <row r="523" spans="1:15" hidden="1" outlineLevel="2">
      <c r="A523" s="501" t="s">
        <v>4049</v>
      </c>
      <c r="B523" s="501" t="s">
        <v>2914</v>
      </c>
      <c r="C523" s="501" t="s">
        <v>2896</v>
      </c>
      <c r="D523" s="501" t="s">
        <v>4049</v>
      </c>
      <c r="E523" s="501" t="s">
        <v>2884</v>
      </c>
      <c r="F523" s="501" t="s">
        <v>2922</v>
      </c>
      <c r="G523" s="501" t="s">
        <v>3262</v>
      </c>
      <c r="H523" s="502">
        <v>-32054.79</v>
      </c>
      <c r="I523" s="501" t="s">
        <v>2087</v>
      </c>
      <c r="J523" s="501" t="s">
        <v>5206</v>
      </c>
      <c r="K523" s="503">
        <v>-232795989</v>
      </c>
      <c r="L523" s="501" t="s">
        <v>2079</v>
      </c>
      <c r="M523" s="501" t="s">
        <v>4190</v>
      </c>
      <c r="N523" s="503">
        <v>-233474910</v>
      </c>
      <c r="O523" s="503">
        <v>-678921</v>
      </c>
    </row>
    <row r="524" spans="1:15" outlineLevel="1" collapsed="1">
      <c r="A524" s="504" t="s">
        <v>3246</v>
      </c>
      <c r="B524" s="504" t="s">
        <v>2914</v>
      </c>
      <c r="C524" s="504" t="s">
        <v>3246</v>
      </c>
      <c r="D524" s="504" t="s">
        <v>3246</v>
      </c>
      <c r="E524" s="504" t="s">
        <v>3246</v>
      </c>
      <c r="F524" s="504" t="s">
        <v>3246</v>
      </c>
      <c r="G524" s="504" t="s">
        <v>3246</v>
      </c>
      <c r="H524" s="505">
        <v>-206711.05</v>
      </c>
      <c r="I524" s="504" t="s">
        <v>2087</v>
      </c>
      <c r="J524" s="504" t="s">
        <v>3246</v>
      </c>
      <c r="K524" s="506">
        <v>-1509961006</v>
      </c>
      <c r="L524" s="504" t="s">
        <v>2079</v>
      </c>
      <c r="M524" s="504" t="s">
        <v>3246</v>
      </c>
      <c r="N524" s="506">
        <v>-1505604739</v>
      </c>
      <c r="O524" s="506">
        <v>4356267</v>
      </c>
    </row>
    <row r="525" spans="1:15" hidden="1" outlineLevel="2">
      <c r="A525" s="501" t="s">
        <v>4049</v>
      </c>
      <c r="B525" s="501" t="s">
        <v>3209</v>
      </c>
      <c r="C525" s="501" t="s">
        <v>5208</v>
      </c>
      <c r="D525" s="501" t="s">
        <v>5209</v>
      </c>
      <c r="E525" s="501" t="s">
        <v>2884</v>
      </c>
      <c r="F525" s="501" t="s">
        <v>5210</v>
      </c>
      <c r="G525" s="501" t="s">
        <v>3262</v>
      </c>
      <c r="H525" s="502">
        <v>-1000000</v>
      </c>
      <c r="I525" s="501" t="s">
        <v>2087</v>
      </c>
      <c r="J525" s="501" t="s">
        <v>5211</v>
      </c>
      <c r="K525" s="503">
        <v>-7006020000</v>
      </c>
      <c r="L525" s="501" t="s">
        <v>2079</v>
      </c>
      <c r="M525" s="501" t="s">
        <v>4190</v>
      </c>
      <c r="N525" s="503">
        <v>-7283620000</v>
      </c>
      <c r="O525" s="503">
        <v>-277600000</v>
      </c>
    </row>
    <row r="526" spans="1:15" hidden="1" outlineLevel="2">
      <c r="A526" s="501" t="s">
        <v>4049</v>
      </c>
      <c r="B526" s="501" t="s">
        <v>3209</v>
      </c>
      <c r="C526" s="501" t="s">
        <v>5208</v>
      </c>
      <c r="D526" s="501" t="s">
        <v>5209</v>
      </c>
      <c r="E526" s="501" t="s">
        <v>2884</v>
      </c>
      <c r="F526" s="501" t="s">
        <v>5212</v>
      </c>
      <c r="G526" s="501" t="s">
        <v>3262</v>
      </c>
      <c r="H526" s="502">
        <v>-2500000</v>
      </c>
      <c r="I526" s="501" t="s">
        <v>2087</v>
      </c>
      <c r="J526" s="501" t="s">
        <v>5213</v>
      </c>
      <c r="K526" s="503">
        <v>-16892500000</v>
      </c>
      <c r="L526" s="501" t="s">
        <v>2079</v>
      </c>
      <c r="M526" s="501" t="s">
        <v>4190</v>
      </c>
      <c r="N526" s="503">
        <v>-18209050000</v>
      </c>
      <c r="O526" s="503">
        <v>-1316550000</v>
      </c>
    </row>
    <row r="527" spans="1:15" hidden="1" outlineLevel="2">
      <c r="A527" s="501" t="s">
        <v>4049</v>
      </c>
      <c r="B527" s="501" t="s">
        <v>3209</v>
      </c>
      <c r="C527" s="501" t="s">
        <v>5208</v>
      </c>
      <c r="D527" s="501" t="s">
        <v>5209</v>
      </c>
      <c r="E527" s="501" t="s">
        <v>2884</v>
      </c>
      <c r="F527" s="501" t="s">
        <v>5214</v>
      </c>
      <c r="G527" s="501" t="s">
        <v>3262</v>
      </c>
      <c r="H527" s="502">
        <v>-2500000</v>
      </c>
      <c r="I527" s="501" t="s">
        <v>2087</v>
      </c>
      <c r="J527" s="501" t="s">
        <v>5215</v>
      </c>
      <c r="K527" s="503">
        <v>-16898250000</v>
      </c>
      <c r="L527" s="501" t="s">
        <v>2079</v>
      </c>
      <c r="M527" s="501" t="s">
        <v>4190</v>
      </c>
      <c r="N527" s="503">
        <v>-18209050000</v>
      </c>
      <c r="O527" s="503">
        <v>-1310800000</v>
      </c>
    </row>
    <row r="528" spans="1:15" outlineLevel="1" collapsed="1">
      <c r="A528" s="504" t="s">
        <v>3246</v>
      </c>
      <c r="B528" s="504" t="s">
        <v>3209</v>
      </c>
      <c r="C528" s="504" t="s">
        <v>3246</v>
      </c>
      <c r="D528" s="504" t="s">
        <v>3246</v>
      </c>
      <c r="E528" s="504" t="s">
        <v>3246</v>
      </c>
      <c r="F528" s="504" t="s">
        <v>3246</v>
      </c>
      <c r="G528" s="504" t="s">
        <v>3246</v>
      </c>
      <c r="H528" s="505">
        <v>-6000000</v>
      </c>
      <c r="I528" s="504" t="s">
        <v>2087</v>
      </c>
      <c r="J528" s="504" t="s">
        <v>3246</v>
      </c>
      <c r="K528" s="506">
        <v>-40796770000</v>
      </c>
      <c r="L528" s="504" t="s">
        <v>2079</v>
      </c>
      <c r="M528" s="504" t="s">
        <v>3246</v>
      </c>
      <c r="N528" s="506">
        <v>-43701720000</v>
      </c>
      <c r="O528" s="506">
        <v>-2904950000</v>
      </c>
    </row>
    <row r="529" spans="1:15" hidden="1" outlineLevel="2">
      <c r="A529" s="501" t="s">
        <v>4049</v>
      </c>
      <c r="B529" s="501" t="s">
        <v>3212</v>
      </c>
      <c r="C529" s="501" t="s">
        <v>5208</v>
      </c>
      <c r="D529" s="501" t="s">
        <v>5216</v>
      </c>
      <c r="E529" s="501" t="s">
        <v>3289</v>
      </c>
      <c r="F529" s="501" t="s">
        <v>5217</v>
      </c>
      <c r="G529" s="501" t="s">
        <v>3275</v>
      </c>
      <c r="H529" s="502">
        <v>69808.22</v>
      </c>
      <c r="I529" s="501" t="s">
        <v>2087</v>
      </c>
      <c r="J529" s="501" t="s">
        <v>4205</v>
      </c>
      <c r="K529" s="503">
        <v>511838756</v>
      </c>
      <c r="L529" s="501" t="s">
        <v>2079</v>
      </c>
      <c r="M529" s="501" t="s">
        <v>4190</v>
      </c>
      <c r="N529" s="503">
        <v>508456547</v>
      </c>
      <c r="O529" s="503">
        <v>-3382209</v>
      </c>
    </row>
    <row r="530" spans="1:15" hidden="1" outlineLevel="2">
      <c r="A530" s="501" t="s">
        <v>4049</v>
      </c>
      <c r="B530" s="501" t="s">
        <v>3212</v>
      </c>
      <c r="C530" s="501" t="s">
        <v>5208</v>
      </c>
      <c r="D530" s="501" t="s">
        <v>5216</v>
      </c>
      <c r="E530" s="501" t="s">
        <v>2884</v>
      </c>
      <c r="F530" s="501" t="s">
        <v>5218</v>
      </c>
      <c r="G530" s="501" t="s">
        <v>3262</v>
      </c>
      <c r="H530" s="502">
        <v>-1120767.1399999999</v>
      </c>
      <c r="I530" s="501" t="s">
        <v>2087</v>
      </c>
      <c r="J530" s="501" t="s">
        <v>5219</v>
      </c>
      <c r="K530" s="503">
        <v>-7584556259</v>
      </c>
      <c r="L530" s="501" t="s">
        <v>2079</v>
      </c>
      <c r="M530" s="501" t="s">
        <v>4190</v>
      </c>
      <c r="N530" s="503">
        <v>-8163241956</v>
      </c>
      <c r="O530" s="503">
        <v>-578685697</v>
      </c>
    </row>
    <row r="531" spans="1:15" hidden="1" outlineLevel="2">
      <c r="A531" s="501" t="s">
        <v>4049</v>
      </c>
      <c r="B531" s="501" t="s">
        <v>3212</v>
      </c>
      <c r="C531" s="501" t="s">
        <v>5208</v>
      </c>
      <c r="D531" s="501" t="s">
        <v>5216</v>
      </c>
      <c r="E531" s="501" t="s">
        <v>3289</v>
      </c>
      <c r="F531" s="501" t="s">
        <v>5217</v>
      </c>
      <c r="G531" s="501" t="s">
        <v>5220</v>
      </c>
      <c r="H531" s="502">
        <v>28671.23</v>
      </c>
      <c r="I531" s="501" t="s">
        <v>2087</v>
      </c>
      <c r="J531" s="501" t="s">
        <v>5221</v>
      </c>
      <c r="K531" s="503">
        <v>210219465</v>
      </c>
      <c r="L531" s="501" t="s">
        <v>2079</v>
      </c>
      <c r="M531" s="501" t="s">
        <v>4190</v>
      </c>
      <c r="N531" s="503">
        <v>208830344</v>
      </c>
      <c r="O531" s="503">
        <v>-1389121</v>
      </c>
    </row>
    <row r="532" spans="1:15" hidden="1" outlineLevel="2">
      <c r="A532" s="501" t="s">
        <v>4049</v>
      </c>
      <c r="B532" s="501" t="s">
        <v>3212</v>
      </c>
      <c r="C532" s="501" t="s">
        <v>5208</v>
      </c>
      <c r="D532" s="501" t="s">
        <v>5216</v>
      </c>
      <c r="E532" s="501" t="s">
        <v>2884</v>
      </c>
      <c r="F532" s="501" t="s">
        <v>5222</v>
      </c>
      <c r="G532" s="501" t="s">
        <v>3262</v>
      </c>
      <c r="H532" s="502">
        <v>-487410.91</v>
      </c>
      <c r="I532" s="501" t="s">
        <v>2087</v>
      </c>
      <c r="J532" s="501" t="s">
        <v>5211</v>
      </c>
      <c r="K532" s="503">
        <v>-3414810583</v>
      </c>
      <c r="L532" s="501" t="s">
        <v>2079</v>
      </c>
      <c r="M532" s="501" t="s">
        <v>4190</v>
      </c>
      <c r="N532" s="503">
        <v>-3550115852</v>
      </c>
      <c r="O532" s="503">
        <v>-135305269</v>
      </c>
    </row>
    <row r="533" spans="1:15" hidden="1" outlineLevel="2">
      <c r="A533" s="501" t="s">
        <v>4049</v>
      </c>
      <c r="B533" s="501" t="s">
        <v>3212</v>
      </c>
      <c r="C533" s="501" t="s">
        <v>5208</v>
      </c>
      <c r="D533" s="501" t="s">
        <v>5216</v>
      </c>
      <c r="E533" s="501" t="s">
        <v>3289</v>
      </c>
      <c r="F533" s="501" t="s">
        <v>5217</v>
      </c>
      <c r="G533" s="501" t="s">
        <v>5223</v>
      </c>
      <c r="H533" s="502">
        <v>76352.740000000005</v>
      </c>
      <c r="I533" s="501" t="s">
        <v>2087</v>
      </c>
      <c r="J533" s="501" t="s">
        <v>5029</v>
      </c>
      <c r="K533" s="503">
        <v>559823634</v>
      </c>
      <c r="L533" s="501" t="s">
        <v>2079</v>
      </c>
      <c r="M533" s="501" t="s">
        <v>4190</v>
      </c>
      <c r="N533" s="503">
        <v>556124344</v>
      </c>
      <c r="O533" s="503">
        <v>-3699290</v>
      </c>
    </row>
    <row r="534" spans="1:15" hidden="1" outlineLevel="2">
      <c r="A534" s="501" t="s">
        <v>4049</v>
      </c>
      <c r="B534" s="501" t="s">
        <v>3212</v>
      </c>
      <c r="C534" s="501" t="s">
        <v>5208</v>
      </c>
      <c r="D534" s="501" t="s">
        <v>5216</v>
      </c>
      <c r="E534" s="501" t="s">
        <v>2884</v>
      </c>
      <c r="F534" s="501" t="s">
        <v>5224</v>
      </c>
      <c r="G534" s="501" t="s">
        <v>3262</v>
      </c>
      <c r="H534" s="502">
        <v>-1149486.31</v>
      </c>
      <c r="I534" s="501" t="s">
        <v>2087</v>
      </c>
      <c r="J534" s="501" t="s">
        <v>5225</v>
      </c>
      <c r="K534" s="503">
        <v>-8026943367</v>
      </c>
      <c r="L534" s="501" t="s">
        <v>2079</v>
      </c>
      <c r="M534" s="501" t="s">
        <v>4190</v>
      </c>
      <c r="N534" s="503">
        <v>-8372421477</v>
      </c>
      <c r="O534" s="503">
        <v>-345478110</v>
      </c>
    </row>
    <row r="535" spans="1:15" outlineLevel="1" collapsed="1">
      <c r="A535" s="504" t="s">
        <v>3246</v>
      </c>
      <c r="B535" s="504" t="s">
        <v>3212</v>
      </c>
      <c r="C535" s="504" t="s">
        <v>3246</v>
      </c>
      <c r="D535" s="504" t="s">
        <v>3246</v>
      </c>
      <c r="E535" s="504" t="s">
        <v>3246</v>
      </c>
      <c r="F535" s="504" t="s">
        <v>3246</v>
      </c>
      <c r="G535" s="504" t="s">
        <v>3246</v>
      </c>
      <c r="H535" s="505">
        <v>-2582832.17</v>
      </c>
      <c r="I535" s="504" t="s">
        <v>2087</v>
      </c>
      <c r="J535" s="504" t="s">
        <v>3246</v>
      </c>
      <c r="K535" s="506">
        <v>-17744428354</v>
      </c>
      <c r="L535" s="504" t="s">
        <v>2079</v>
      </c>
      <c r="M535" s="504" t="s">
        <v>3246</v>
      </c>
      <c r="N535" s="506">
        <v>-18812368050</v>
      </c>
      <c r="O535" s="506">
        <v>-1067939696</v>
      </c>
    </row>
    <row r="536" spans="1:15">
      <c r="A536" s="509" t="s">
        <v>3246</v>
      </c>
      <c r="B536" s="509"/>
      <c r="C536" s="509" t="s">
        <v>3246</v>
      </c>
      <c r="D536" s="509" t="s">
        <v>3246</v>
      </c>
      <c r="E536" s="509" t="s">
        <v>3246</v>
      </c>
      <c r="F536" s="509" t="s">
        <v>3246</v>
      </c>
      <c r="G536" s="509" t="s">
        <v>3246</v>
      </c>
      <c r="H536" s="510">
        <v>-261447.56</v>
      </c>
      <c r="I536" s="509" t="s">
        <v>2002</v>
      </c>
      <c r="J536" s="509" t="s">
        <v>3246</v>
      </c>
      <c r="K536" s="511">
        <v>-143597294501</v>
      </c>
      <c r="L536" s="509" t="s">
        <v>2079</v>
      </c>
      <c r="M536" s="509" t="s">
        <v>3246</v>
      </c>
      <c r="N536" s="511">
        <v>-146849466076</v>
      </c>
      <c r="O536" s="511">
        <v>-3252171575</v>
      </c>
    </row>
    <row r="537" spans="1:15">
      <c r="A537" s="509" t="s">
        <v>3246</v>
      </c>
      <c r="B537" s="509"/>
      <c r="C537" s="509" t="s">
        <v>3246</v>
      </c>
      <c r="D537" s="509" t="s">
        <v>3246</v>
      </c>
      <c r="E537" s="509" t="s">
        <v>3246</v>
      </c>
      <c r="F537" s="509" t="s">
        <v>3246</v>
      </c>
      <c r="G537" s="509" t="s">
        <v>3246</v>
      </c>
      <c r="H537" s="510">
        <v>-19871214.620000001</v>
      </c>
      <c r="I537" s="509" t="s">
        <v>2087</v>
      </c>
      <c r="J537" s="509" t="s">
        <v>3246</v>
      </c>
      <c r="K537" s="511"/>
      <c r="L537" s="509" t="s">
        <v>3246</v>
      </c>
      <c r="M537" s="509" t="s">
        <v>3246</v>
      </c>
      <c r="N537" s="511"/>
      <c r="O537" s="511"/>
    </row>
    <row r="541" spans="1:15">
      <c r="K541" s="503"/>
    </row>
  </sheetData>
  <autoFilter ref="A1:O537" xr:uid="{00000000-0001-0000-0000-000000000000}"/>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753A3-C7EE-4C02-B6E4-40D74946FC6C}">
  <dimension ref="C1:H546"/>
  <sheetViews>
    <sheetView topLeftCell="B3" workbookViewId="0">
      <selection activeCell="H10" sqref="H10"/>
    </sheetView>
  </sheetViews>
  <sheetFormatPr baseColWidth="10" defaultRowHeight="15"/>
  <cols>
    <col min="2" max="2" width="14.85546875" bestFit="1" customWidth="1"/>
    <col min="3" max="3" width="44.5703125" bestFit="1" customWidth="1"/>
    <col min="4" max="5" width="34.140625" bestFit="1" customWidth="1"/>
    <col min="6" max="6" width="28.42578125" bestFit="1" customWidth="1"/>
    <col min="7" max="7" width="20.28515625" bestFit="1" customWidth="1"/>
    <col min="8" max="8" width="16.28515625" bestFit="1" customWidth="1"/>
    <col min="11" max="11" width="15.42578125" bestFit="1" customWidth="1"/>
  </cols>
  <sheetData>
    <row r="1" spans="3:8">
      <c r="E1" t="s">
        <v>5228</v>
      </c>
    </row>
    <row r="2" spans="3:8">
      <c r="C2" s="269" t="s">
        <v>2097</v>
      </c>
      <c r="D2" s="269" t="s">
        <v>2074</v>
      </c>
      <c r="F2" s="1"/>
    </row>
    <row r="3" spans="3:8">
      <c r="C3" s="269" t="s">
        <v>971</v>
      </c>
      <c r="D3" s="66">
        <v>-30553623466</v>
      </c>
      <c r="E3" s="44">
        <f>+E4+E12</f>
        <v>362616880</v>
      </c>
      <c r="F3" s="4" t="s">
        <v>201</v>
      </c>
      <c r="G3" s="1" t="s">
        <v>2050</v>
      </c>
      <c r="H3" s="175" t="e">
        <f>+D81+#REF!-H8+2715874</f>
        <v>#REF!</v>
      </c>
    </row>
    <row r="4" spans="3:8">
      <c r="C4" s="269" t="s">
        <v>2002</v>
      </c>
      <c r="D4" s="66">
        <v>-2084004561</v>
      </c>
      <c r="E4" s="44">
        <f>-(-'Revaloriza.Pasivo'!O499-'Revaloriza.Pasivo'!O475-'Revaloriza.Pasivo'!O460-'Revaloriza.Pasivo'!O373-'Revaloriza.Pasivo'!O372-'Revaloriza.Pasivo'!O370-'Revaloriza.Pasivo'!O369-'Revaloriza.Pasivo'!O368-'Revaloriza.Pasivo'!O351-'Revaloriza.Pasivo'!O350-'Revaloriza.Pasivo'!O338-'Revaloriza.Pasivo'!O337-'Revaloriza.Pasivo'!O336-'Revaloriza.Pasivo'!O335-'Revaloriza.Pasivo'!O334-'Revaloriza.Pasivo'!O333-'Revaloriza.Pasivo'!O332-'Revaloriza.Pasivo'!O331-'Revaloriza.Pasivo'!O330-'Revaloriza.Pasivo'!O329-'Revaloriza.Pasivo'!O328)</f>
        <v>-16871535</v>
      </c>
      <c r="F4" s="4" t="s">
        <v>201</v>
      </c>
      <c r="G4" s="1" t="s">
        <v>2051</v>
      </c>
      <c r="H4" s="175">
        <f>+D79+D468-H9+E468</f>
        <v>-9557172509</v>
      </c>
    </row>
    <row r="5" spans="3:8">
      <c r="C5" t="s">
        <v>2612</v>
      </c>
      <c r="D5" s="65">
        <v>-7848586</v>
      </c>
      <c r="F5" s="4" t="s">
        <v>201</v>
      </c>
      <c r="G5" s="1" t="s">
        <v>2052</v>
      </c>
      <c r="H5" s="175">
        <f>+D80+E78</f>
        <v>-7929053</v>
      </c>
    </row>
    <row r="6" spans="3:8">
      <c r="C6" t="s">
        <v>2631</v>
      </c>
      <c r="D6" s="65">
        <v>-2403629</v>
      </c>
      <c r="F6" s="4" t="s">
        <v>2133</v>
      </c>
      <c r="G6" s="1" t="s">
        <v>2051</v>
      </c>
      <c r="H6" s="175">
        <f>+D12+E12</f>
        <v>-28090130490</v>
      </c>
    </row>
    <row r="7" spans="3:8">
      <c r="C7" t="s">
        <v>2572</v>
      </c>
      <c r="D7" s="65">
        <v>-48870373</v>
      </c>
      <c r="F7" s="4" t="s">
        <v>2133</v>
      </c>
      <c r="G7" s="1" t="s">
        <v>2052</v>
      </c>
      <c r="H7" s="175">
        <f>+D4+E4</f>
        <v>-2100876096</v>
      </c>
    </row>
    <row r="8" spans="3:8">
      <c r="C8" t="s">
        <v>2623</v>
      </c>
      <c r="D8" s="65">
        <v>-14463461</v>
      </c>
      <c r="F8" s="4" t="s">
        <v>2134</v>
      </c>
      <c r="G8" s="1" t="s">
        <v>2050</v>
      </c>
      <c r="H8" s="175">
        <f>+H19</f>
        <v>-3695470549</v>
      </c>
    </row>
    <row r="9" spans="3:8">
      <c r="C9" t="s">
        <v>2568</v>
      </c>
      <c r="D9" s="65">
        <v>-1763390088</v>
      </c>
      <c r="F9" s="4" t="s">
        <v>2134</v>
      </c>
      <c r="G9" s="1" t="s">
        <v>2051</v>
      </c>
      <c r="H9" s="175">
        <f>+H20</f>
        <v>0</v>
      </c>
    </row>
    <row r="10" spans="3:8">
      <c r="C10" t="s">
        <v>2579</v>
      </c>
      <c r="D10" s="65">
        <v>-60005285</v>
      </c>
      <c r="F10" s="4" t="s">
        <v>204</v>
      </c>
      <c r="G10" s="1" t="s">
        <v>2051</v>
      </c>
      <c r="H10" s="44" t="e">
        <f>+#REF!</f>
        <v>#REF!</v>
      </c>
    </row>
    <row r="11" spans="3:8">
      <c r="C11" t="s">
        <v>2581</v>
      </c>
      <c r="D11" s="65">
        <v>-187023139</v>
      </c>
      <c r="F11" s="1"/>
      <c r="H11" s="65" t="e">
        <f>+SUM(H3:H10)/1000</f>
        <v>#REF!</v>
      </c>
    </row>
    <row r="12" spans="3:8">
      <c r="C12" s="269" t="s">
        <v>2087</v>
      </c>
      <c r="D12" s="66">
        <v>-28469618905</v>
      </c>
      <c r="E12" s="44">
        <f>'Revaloriza.Pasivo'!O506-'Au. Nota 11'!E4</f>
        <v>379488415</v>
      </c>
      <c r="F12" s="1"/>
      <c r="H12" s="175">
        <f>+BG!F30</f>
        <v>110504640.487</v>
      </c>
    </row>
    <row r="13" spans="3:8">
      <c r="C13" t="s">
        <v>2582</v>
      </c>
      <c r="D13" s="65">
        <v>-58868195</v>
      </c>
      <c r="F13" s="1"/>
      <c r="H13" s="272" t="e">
        <f>+H11+H12</f>
        <v>#REF!</v>
      </c>
    </row>
    <row r="14" spans="3:8">
      <c r="C14" t="s">
        <v>2574</v>
      </c>
      <c r="D14" s="65">
        <v>1709475</v>
      </c>
      <c r="F14" s="1"/>
    </row>
    <row r="15" spans="3:8">
      <c r="C15" t="s">
        <v>2587</v>
      </c>
      <c r="D15" s="65">
        <v>-214656698</v>
      </c>
      <c r="F15" s="1"/>
    </row>
    <row r="16" spans="3:8">
      <c r="C16" t="s">
        <v>2611</v>
      </c>
      <c r="D16" s="65">
        <v>-540047444</v>
      </c>
      <c r="F16" s="1"/>
    </row>
    <row r="17" spans="3:8">
      <c r="C17" t="s">
        <v>2626</v>
      </c>
      <c r="D17" s="65">
        <v>-634665928</v>
      </c>
      <c r="F17" s="1"/>
    </row>
    <row r="18" spans="3:8">
      <c r="C18" t="s">
        <v>2575</v>
      </c>
      <c r="D18" s="65">
        <v>-9675289</v>
      </c>
      <c r="F18" s="1"/>
    </row>
    <row r="19" spans="3:8">
      <c r="C19" t="s">
        <v>2576</v>
      </c>
      <c r="D19" s="65">
        <v>-47312888</v>
      </c>
      <c r="F19" s="4" t="s">
        <v>2134</v>
      </c>
      <c r="G19" s="1" t="s">
        <v>2050</v>
      </c>
      <c r="H19" s="175">
        <f>+SUMIF($E$3:$E$546,G19,$D$3:$D$546)</f>
        <v>-3695470549</v>
      </c>
    </row>
    <row r="20" spans="3:8">
      <c r="C20" t="s">
        <v>2570</v>
      </c>
      <c r="D20" s="65">
        <v>147008</v>
      </c>
      <c r="F20" s="4" t="s">
        <v>2134</v>
      </c>
      <c r="G20" s="1" t="s">
        <v>2051</v>
      </c>
      <c r="H20" s="175">
        <f>+SUMIF($E$3:$E$546,G20,$D$3:$D$546)</f>
        <v>0</v>
      </c>
    </row>
    <row r="21" spans="3:8">
      <c r="C21" t="s">
        <v>2616</v>
      </c>
      <c r="D21" s="65">
        <v>-25685724</v>
      </c>
      <c r="F21" s="1"/>
    </row>
    <row r="22" spans="3:8">
      <c r="C22" t="s">
        <v>2594</v>
      </c>
      <c r="D22" s="65">
        <v>0</v>
      </c>
      <c r="F22" s="1"/>
    </row>
    <row r="23" spans="3:8">
      <c r="C23" t="s">
        <v>2577</v>
      </c>
      <c r="D23" s="65">
        <v>-183935811</v>
      </c>
      <c r="F23" s="304"/>
    </row>
    <row r="24" spans="3:8">
      <c r="C24" t="s">
        <v>2627</v>
      </c>
      <c r="D24" s="65">
        <v>-96008638</v>
      </c>
      <c r="F24" s="304"/>
    </row>
    <row r="25" spans="3:8">
      <c r="C25" t="s">
        <v>2592</v>
      </c>
      <c r="D25" s="65">
        <v>-76442123</v>
      </c>
      <c r="F25" s="304"/>
    </row>
    <row r="26" spans="3:8">
      <c r="C26" t="s">
        <v>2588</v>
      </c>
      <c r="D26" s="65">
        <v>-133490187</v>
      </c>
      <c r="F26" s="304"/>
    </row>
    <row r="27" spans="3:8">
      <c r="C27" t="s">
        <v>2569</v>
      </c>
      <c r="D27" s="65">
        <v>-142886299</v>
      </c>
      <c r="F27" s="304"/>
    </row>
    <row r="28" spans="3:8">
      <c r="C28" t="s">
        <v>2584</v>
      </c>
      <c r="D28" s="65">
        <v>-55140473</v>
      </c>
      <c r="F28" s="307"/>
    </row>
    <row r="29" spans="3:8">
      <c r="C29" t="s">
        <v>2618</v>
      </c>
      <c r="D29" s="65">
        <v>-194116067</v>
      </c>
      <c r="F29" s="307"/>
    </row>
    <row r="30" spans="3:8">
      <c r="C30" t="s">
        <v>2597</v>
      </c>
      <c r="D30" s="65">
        <v>-214819516</v>
      </c>
      <c r="F30" s="304"/>
    </row>
    <row r="31" spans="3:8">
      <c r="C31" t="s">
        <v>2624</v>
      </c>
      <c r="D31" s="65">
        <v>-213080012</v>
      </c>
      <c r="F31" s="308"/>
    </row>
    <row r="32" spans="3:8">
      <c r="C32" t="s">
        <v>2615</v>
      </c>
      <c r="D32" s="65">
        <v>-113051525</v>
      </c>
      <c r="F32" s="304"/>
    </row>
    <row r="33" spans="3:4">
      <c r="C33" t="s">
        <v>2598</v>
      </c>
      <c r="D33" s="65">
        <v>-17884400</v>
      </c>
    </row>
    <row r="34" spans="3:4">
      <c r="C34" t="s">
        <v>2583</v>
      </c>
      <c r="D34" s="65">
        <v>-8931036</v>
      </c>
    </row>
    <row r="35" spans="3:4">
      <c r="C35" t="s">
        <v>2573</v>
      </c>
      <c r="D35" s="65">
        <v>-17117819</v>
      </c>
    </row>
    <row r="36" spans="3:4">
      <c r="C36" t="s">
        <v>2566</v>
      </c>
      <c r="D36" s="65">
        <v>-54629060</v>
      </c>
    </row>
    <row r="37" spans="3:4">
      <c r="C37" t="s">
        <v>2619</v>
      </c>
      <c r="D37" s="65">
        <v>-1329069929</v>
      </c>
    </row>
    <row r="38" spans="3:4">
      <c r="C38" t="s">
        <v>2603</v>
      </c>
      <c r="D38" s="65">
        <v>-8149570</v>
      </c>
    </row>
    <row r="39" spans="3:4">
      <c r="C39" t="s">
        <v>2620</v>
      </c>
      <c r="D39" s="65">
        <v>-16105716</v>
      </c>
    </row>
    <row r="40" spans="3:4">
      <c r="C40" t="s">
        <v>2591</v>
      </c>
      <c r="D40" s="65">
        <v>-39587904</v>
      </c>
    </row>
    <row r="41" spans="3:4">
      <c r="C41" t="s">
        <v>2567</v>
      </c>
      <c r="D41" s="65">
        <v>-277568311</v>
      </c>
    </row>
    <row r="42" spans="3:4">
      <c r="C42" t="s">
        <v>2601</v>
      </c>
      <c r="D42" s="65">
        <v>-204075019</v>
      </c>
    </row>
    <row r="43" spans="3:4">
      <c r="C43" t="s">
        <v>2604</v>
      </c>
      <c r="D43" s="65">
        <v>-9918831694</v>
      </c>
    </row>
    <row r="44" spans="3:4">
      <c r="C44" t="s">
        <v>2578</v>
      </c>
      <c r="D44" s="65">
        <v>-3180534361</v>
      </c>
    </row>
    <row r="45" spans="3:4">
      <c r="C45" t="s">
        <v>2608</v>
      </c>
      <c r="D45" s="65">
        <v>-141017389</v>
      </c>
    </row>
    <row r="46" spans="3:4">
      <c r="C46" t="s">
        <v>2585</v>
      </c>
      <c r="D46" s="65">
        <v>-178768304</v>
      </c>
    </row>
    <row r="47" spans="3:4">
      <c r="C47" t="s">
        <v>2632</v>
      </c>
      <c r="D47" s="65">
        <v>-2195361</v>
      </c>
    </row>
    <row r="48" spans="3:4">
      <c r="C48" t="s">
        <v>2599</v>
      </c>
      <c r="D48" s="65">
        <v>-177615583</v>
      </c>
    </row>
    <row r="49" spans="3:4">
      <c r="C49" t="s">
        <v>2596</v>
      </c>
      <c r="D49" s="65">
        <v>-179865483</v>
      </c>
    </row>
    <row r="50" spans="3:4">
      <c r="C50" t="s">
        <v>2635</v>
      </c>
      <c r="D50" s="65">
        <v>-3904593</v>
      </c>
    </row>
    <row r="51" spans="3:4">
      <c r="C51" t="s">
        <v>2605</v>
      </c>
      <c r="D51" s="65">
        <v>-5073791568</v>
      </c>
    </row>
    <row r="52" spans="3:4">
      <c r="C52" t="s">
        <v>2590</v>
      </c>
      <c r="D52" s="65">
        <v>-777220087</v>
      </c>
    </row>
    <row r="53" spans="3:4">
      <c r="C53" t="s">
        <v>2634</v>
      </c>
      <c r="D53" s="65">
        <v>-14959485</v>
      </c>
    </row>
    <row r="54" spans="3:4">
      <c r="C54" t="s">
        <v>2571</v>
      </c>
      <c r="D54" s="65">
        <v>-35505783</v>
      </c>
    </row>
    <row r="55" spans="3:4">
      <c r="C55" t="s">
        <v>2606</v>
      </c>
      <c r="D55" s="65">
        <v>-758348285</v>
      </c>
    </row>
    <row r="56" spans="3:4">
      <c r="C56" t="s">
        <v>2589</v>
      </c>
      <c r="D56" s="65">
        <v>-393584320</v>
      </c>
    </row>
    <row r="57" spans="3:4">
      <c r="C57" t="s">
        <v>2636</v>
      </c>
      <c r="D57" s="65">
        <v>-8037932</v>
      </c>
    </row>
    <row r="58" spans="3:4">
      <c r="C58" t="s">
        <v>2609</v>
      </c>
      <c r="D58" s="65">
        <v>-1975647</v>
      </c>
    </row>
    <row r="59" spans="3:4">
      <c r="C59" t="s">
        <v>2621</v>
      </c>
      <c r="D59" s="65">
        <v>-35679465</v>
      </c>
    </row>
    <row r="60" spans="3:4">
      <c r="C60" t="s">
        <v>2633</v>
      </c>
      <c r="D60" s="65">
        <v>-7985835</v>
      </c>
    </row>
    <row r="61" spans="3:4">
      <c r="C61" t="s">
        <v>2629</v>
      </c>
      <c r="D61" s="65">
        <v>-74270495</v>
      </c>
    </row>
    <row r="62" spans="3:4">
      <c r="C62" t="s">
        <v>2628</v>
      </c>
      <c r="D62" s="65">
        <v>-28160830</v>
      </c>
    </row>
    <row r="63" spans="3:4">
      <c r="C63" t="s">
        <v>2613</v>
      </c>
      <c r="D63" s="65">
        <v>-276848013</v>
      </c>
    </row>
    <row r="64" spans="3:4">
      <c r="C64" t="s">
        <v>2625</v>
      </c>
      <c r="D64" s="65">
        <v>-541978985</v>
      </c>
    </row>
    <row r="65" spans="3:5">
      <c r="C65" t="s">
        <v>2622</v>
      </c>
      <c r="D65" s="65">
        <v>-31354050</v>
      </c>
    </row>
    <row r="66" spans="3:5">
      <c r="C66" t="s">
        <v>2614</v>
      </c>
      <c r="D66" s="65">
        <v>-9925500</v>
      </c>
    </row>
    <row r="67" spans="3:5">
      <c r="C67" t="s">
        <v>2580</v>
      </c>
      <c r="D67" s="65">
        <v>-52767538</v>
      </c>
    </row>
    <row r="68" spans="3:5">
      <c r="C68" t="s">
        <v>2595</v>
      </c>
      <c r="D68" s="65">
        <v>-58870413</v>
      </c>
    </row>
    <row r="69" spans="3:5">
      <c r="C69" t="s">
        <v>2593</v>
      </c>
      <c r="D69" s="65">
        <v>-99168363</v>
      </c>
    </row>
    <row r="70" spans="3:5">
      <c r="C70" t="s">
        <v>2630</v>
      </c>
      <c r="D70" s="65">
        <v>-75211827</v>
      </c>
    </row>
    <row r="71" spans="3:5">
      <c r="C71" t="s">
        <v>2607</v>
      </c>
      <c r="D71" s="65">
        <v>-954438688</v>
      </c>
    </row>
    <row r="72" spans="3:5">
      <c r="C72" t="s">
        <v>2610</v>
      </c>
      <c r="D72" s="65">
        <v>-34570552</v>
      </c>
    </row>
    <row r="73" spans="3:5">
      <c r="C73" t="s">
        <v>2600</v>
      </c>
      <c r="D73" s="65">
        <v>-25346280</v>
      </c>
    </row>
    <row r="74" spans="3:5">
      <c r="C74" t="s">
        <v>2617</v>
      </c>
      <c r="D74" s="65">
        <v>-12578603</v>
      </c>
    </row>
    <row r="75" spans="3:5">
      <c r="C75" t="s">
        <v>2586</v>
      </c>
      <c r="D75" s="65">
        <v>-239131735</v>
      </c>
    </row>
    <row r="76" spans="3:5">
      <c r="C76" t="s">
        <v>2602</v>
      </c>
      <c r="D76" s="65">
        <v>-140030760</v>
      </c>
    </row>
    <row r="77" spans="3:5">
      <c r="C77" s="269" t="s">
        <v>969</v>
      </c>
      <c r="D77" s="66">
        <v>-78803033214</v>
      </c>
    </row>
    <row r="78" spans="3:5">
      <c r="C78" s="269" t="s">
        <v>2002</v>
      </c>
      <c r="D78" s="66">
        <v>-10835124</v>
      </c>
      <c r="E78" s="44">
        <f>+'Revaloriza.Pasivo'!O16+'Revaloriza.Pasivo'!O17+'Revaloriza.Pasivo'!O18+'Revaloriza.Pasivo'!O19+'Revaloriza.Pasivo'!O20+'Revaloriza.Pasivo'!O21</f>
        <v>-37693</v>
      </c>
    </row>
    <row r="79" spans="3:5">
      <c r="C79" t="s">
        <v>2153</v>
      </c>
      <c r="D79" s="65">
        <v>-2943764</v>
      </c>
    </row>
    <row r="80" spans="3:5">
      <c r="C80" t="s">
        <v>2200</v>
      </c>
      <c r="D80" s="65">
        <v>-7891360</v>
      </c>
    </row>
    <row r="81" spans="3:4">
      <c r="C81" s="269" t="s">
        <v>2079</v>
      </c>
      <c r="D81" s="66">
        <v>-69281449334</v>
      </c>
    </row>
    <row r="82" spans="3:4">
      <c r="C82" t="s">
        <v>2529</v>
      </c>
      <c r="D82" s="65">
        <v>-13200000</v>
      </c>
    </row>
    <row r="83" spans="3:4">
      <c r="C83" t="s">
        <v>2371</v>
      </c>
      <c r="D83" s="65">
        <v>-46557556</v>
      </c>
    </row>
    <row r="84" spans="3:4">
      <c r="C84" t="s">
        <v>2331</v>
      </c>
      <c r="D84" s="65">
        <v>-2700000</v>
      </c>
    </row>
    <row r="85" spans="3:4">
      <c r="C85" t="s">
        <v>2542</v>
      </c>
      <c r="D85" s="65">
        <v>-105099000</v>
      </c>
    </row>
    <row r="86" spans="3:4">
      <c r="C86" t="s">
        <v>2296</v>
      </c>
      <c r="D86" s="65">
        <v>-2860000</v>
      </c>
    </row>
    <row r="87" spans="3:4">
      <c r="C87" t="s">
        <v>2429</v>
      </c>
      <c r="D87" s="65">
        <v>-411858281</v>
      </c>
    </row>
    <row r="88" spans="3:4">
      <c r="C88" t="s">
        <v>2170</v>
      </c>
      <c r="D88" s="65">
        <v>-674000</v>
      </c>
    </row>
    <row r="89" spans="3:4">
      <c r="C89" t="s">
        <v>2192</v>
      </c>
      <c r="D89" s="65">
        <v>-2000000</v>
      </c>
    </row>
    <row r="90" spans="3:4">
      <c r="C90" t="s">
        <v>2318</v>
      </c>
      <c r="D90" s="65">
        <v>-2200000</v>
      </c>
    </row>
    <row r="91" spans="3:4">
      <c r="C91" t="s">
        <v>2559</v>
      </c>
      <c r="D91" s="65">
        <v>-2999997</v>
      </c>
    </row>
    <row r="92" spans="3:4">
      <c r="C92" t="s">
        <v>2341</v>
      </c>
      <c r="D92" s="65">
        <v>-14859500</v>
      </c>
    </row>
    <row r="93" spans="3:4">
      <c r="C93" t="s">
        <v>2416</v>
      </c>
      <c r="D93" s="65">
        <v>-2420000</v>
      </c>
    </row>
    <row r="94" spans="3:4">
      <c r="C94" t="s">
        <v>2386</v>
      </c>
      <c r="D94" s="65">
        <v>-278700000</v>
      </c>
    </row>
    <row r="95" spans="3:4">
      <c r="C95" t="s">
        <v>2240</v>
      </c>
      <c r="D95" s="65">
        <v>-5500000</v>
      </c>
    </row>
    <row r="96" spans="3:4">
      <c r="C96" t="s">
        <v>2514</v>
      </c>
      <c r="D96" s="65">
        <v>-28620000</v>
      </c>
    </row>
    <row r="97" spans="3:4">
      <c r="C97" t="s">
        <v>2161</v>
      </c>
      <c r="D97" s="65">
        <v>-2056100</v>
      </c>
    </row>
    <row r="98" spans="3:4">
      <c r="C98" t="s">
        <v>2434</v>
      </c>
      <c r="D98" s="65">
        <v>-5032500</v>
      </c>
    </row>
    <row r="99" spans="3:4">
      <c r="C99" t="s">
        <v>2181</v>
      </c>
      <c r="D99" s="65">
        <v>-26340000</v>
      </c>
    </row>
    <row r="100" spans="3:4">
      <c r="C100" t="s">
        <v>2415</v>
      </c>
      <c r="D100" s="65">
        <v>-102850000</v>
      </c>
    </row>
    <row r="101" spans="3:4">
      <c r="C101" t="s">
        <v>2450</v>
      </c>
      <c r="D101" s="65">
        <v>-1271000</v>
      </c>
    </row>
    <row r="102" spans="3:4">
      <c r="C102" t="s">
        <v>2436</v>
      </c>
      <c r="D102" s="65">
        <v>-12740002</v>
      </c>
    </row>
    <row r="103" spans="3:4">
      <c r="C103" t="s">
        <v>2507</v>
      </c>
      <c r="D103" s="65">
        <v>-1851352</v>
      </c>
    </row>
    <row r="104" spans="3:4">
      <c r="C104" t="s">
        <v>2226</v>
      </c>
      <c r="D104" s="65">
        <v>-1104012673</v>
      </c>
    </row>
    <row r="105" spans="3:4">
      <c r="C105" t="s">
        <v>2336</v>
      </c>
      <c r="D105" s="65">
        <v>-470000</v>
      </c>
    </row>
    <row r="106" spans="3:4">
      <c r="C106" t="s">
        <v>2177</v>
      </c>
      <c r="D106" s="65">
        <v>-6611700</v>
      </c>
    </row>
    <row r="107" spans="3:4">
      <c r="C107" t="s">
        <v>2152</v>
      </c>
      <c r="D107" s="65">
        <v>-405645000</v>
      </c>
    </row>
    <row r="108" spans="3:4">
      <c r="C108" t="s">
        <v>2391</v>
      </c>
      <c r="D108" s="65">
        <v>-1900000</v>
      </c>
    </row>
    <row r="109" spans="3:4">
      <c r="C109" t="s">
        <v>2212</v>
      </c>
      <c r="D109" s="65">
        <v>-467500</v>
      </c>
    </row>
    <row r="110" spans="3:4">
      <c r="C110" t="s">
        <v>2294</v>
      </c>
      <c r="D110" s="65">
        <v>-27098680</v>
      </c>
    </row>
    <row r="111" spans="3:4">
      <c r="C111" t="s">
        <v>2350</v>
      </c>
      <c r="D111" s="65">
        <v>-141405000</v>
      </c>
    </row>
    <row r="112" spans="3:4">
      <c r="C112" t="s">
        <v>2418</v>
      </c>
      <c r="D112" s="65">
        <v>-21206000</v>
      </c>
    </row>
    <row r="113" spans="3:4">
      <c r="C113" t="s">
        <v>2317</v>
      </c>
      <c r="D113" s="65">
        <v>-1490000</v>
      </c>
    </row>
    <row r="114" spans="3:4">
      <c r="C114" t="s">
        <v>2269</v>
      </c>
      <c r="D114" s="65">
        <v>-11111110</v>
      </c>
    </row>
    <row r="115" spans="3:4">
      <c r="C115" t="s">
        <v>2489</v>
      </c>
      <c r="D115" s="65">
        <v>-7044000</v>
      </c>
    </row>
    <row r="116" spans="3:4">
      <c r="C116" t="s">
        <v>2551</v>
      </c>
      <c r="D116" s="65">
        <v>-4000000</v>
      </c>
    </row>
    <row r="117" spans="3:4">
      <c r="C117" t="s">
        <v>2405</v>
      </c>
      <c r="D117" s="65">
        <v>-6000000</v>
      </c>
    </row>
    <row r="118" spans="3:4">
      <c r="C118" t="s">
        <v>2413</v>
      </c>
      <c r="D118" s="65">
        <v>0</v>
      </c>
    </row>
    <row r="119" spans="3:4">
      <c r="C119" t="s">
        <v>2471</v>
      </c>
      <c r="D119" s="65">
        <v>-85792</v>
      </c>
    </row>
    <row r="120" spans="3:4">
      <c r="C120" t="s">
        <v>2232</v>
      </c>
      <c r="D120" s="65">
        <v>-2360000</v>
      </c>
    </row>
    <row r="121" spans="3:4">
      <c r="C121" t="s">
        <v>2190</v>
      </c>
      <c r="D121" s="65">
        <v>-37200000</v>
      </c>
    </row>
    <row r="122" spans="3:4">
      <c r="C122" t="s">
        <v>2388</v>
      </c>
      <c r="D122" s="65">
        <v>-2031895</v>
      </c>
    </row>
    <row r="123" spans="3:4">
      <c r="C123" t="s">
        <v>2546</v>
      </c>
      <c r="D123" s="65">
        <v>-84000</v>
      </c>
    </row>
    <row r="124" spans="3:4">
      <c r="C124" t="s">
        <v>2384</v>
      </c>
      <c r="D124" s="65">
        <v>-5265000</v>
      </c>
    </row>
    <row r="125" spans="3:4">
      <c r="C125" t="s">
        <v>2289</v>
      </c>
      <c r="D125" s="65">
        <v>-19020000</v>
      </c>
    </row>
    <row r="126" spans="3:4">
      <c r="C126" t="s">
        <v>2285</v>
      </c>
      <c r="D126" s="65">
        <v>-1500000</v>
      </c>
    </row>
    <row r="127" spans="3:4">
      <c r="C127" t="s">
        <v>2156</v>
      </c>
      <c r="D127" s="65">
        <v>-51553335</v>
      </c>
    </row>
    <row r="128" spans="3:4">
      <c r="C128" t="s">
        <v>2355</v>
      </c>
      <c r="D128" s="65">
        <v>-2646000</v>
      </c>
    </row>
    <row r="129" spans="3:4">
      <c r="C129" t="s">
        <v>2382</v>
      </c>
      <c r="D129" s="65">
        <v>-1450000</v>
      </c>
    </row>
    <row r="130" spans="3:4">
      <c r="C130" t="s">
        <v>2499</v>
      </c>
      <c r="D130" s="65">
        <v>-20425400</v>
      </c>
    </row>
    <row r="131" spans="3:4">
      <c r="C131" t="s">
        <v>2439</v>
      </c>
      <c r="D131" s="65">
        <v>-58224370</v>
      </c>
    </row>
    <row r="132" spans="3:4">
      <c r="C132" t="s">
        <v>2180</v>
      </c>
      <c r="D132" s="65">
        <v>-3261000</v>
      </c>
    </row>
    <row r="133" spans="3:4">
      <c r="C133" t="s">
        <v>2462</v>
      </c>
      <c r="D133" s="65">
        <v>-800000</v>
      </c>
    </row>
    <row r="134" spans="3:4">
      <c r="C134" t="s">
        <v>2423</v>
      </c>
      <c r="D134" s="65">
        <v>-1500000</v>
      </c>
    </row>
    <row r="135" spans="3:4">
      <c r="C135" t="s">
        <v>2149</v>
      </c>
      <c r="D135" s="65">
        <v>-169964927</v>
      </c>
    </row>
    <row r="136" spans="3:4">
      <c r="C136" t="s">
        <v>2359</v>
      </c>
      <c r="D136" s="65">
        <v>-2210000</v>
      </c>
    </row>
    <row r="137" spans="3:4">
      <c r="C137" t="s">
        <v>2237</v>
      </c>
      <c r="D137" s="65">
        <v>-27969200</v>
      </c>
    </row>
    <row r="138" spans="3:4">
      <c r="C138" t="s">
        <v>2174</v>
      </c>
      <c r="D138" s="65">
        <v>-722700</v>
      </c>
    </row>
    <row r="139" spans="3:4">
      <c r="C139" t="s">
        <v>2437</v>
      </c>
      <c r="D139" s="65">
        <v>-2750000</v>
      </c>
    </row>
    <row r="140" spans="3:4">
      <c r="C140" t="s">
        <v>2432</v>
      </c>
      <c r="D140" s="65">
        <v>-6930000</v>
      </c>
    </row>
    <row r="141" spans="3:4">
      <c r="C141" t="s">
        <v>2458</v>
      </c>
      <c r="D141" s="65">
        <v>-13266000</v>
      </c>
    </row>
    <row r="142" spans="3:4">
      <c r="C142" t="s">
        <v>2395</v>
      </c>
      <c r="D142" s="65">
        <v>-16834400</v>
      </c>
    </row>
    <row r="143" spans="3:4">
      <c r="C143" t="s">
        <v>2516</v>
      </c>
      <c r="D143" s="65">
        <v>-3784243</v>
      </c>
    </row>
    <row r="144" spans="3:4">
      <c r="C144" t="s">
        <v>2564</v>
      </c>
      <c r="D144" s="65">
        <v>-34100000</v>
      </c>
    </row>
    <row r="145" spans="3:5">
      <c r="C145" t="s">
        <v>2326</v>
      </c>
      <c r="D145" s="65">
        <v>-11000000</v>
      </c>
    </row>
    <row r="146" spans="3:5">
      <c r="C146" t="s">
        <v>2273</v>
      </c>
      <c r="D146" s="65">
        <v>-21573750</v>
      </c>
    </row>
    <row r="147" spans="3:5">
      <c r="C147" t="s">
        <v>2255</v>
      </c>
      <c r="D147" s="65">
        <v>-33000000</v>
      </c>
    </row>
    <row r="148" spans="3:5">
      <c r="C148" t="s">
        <v>2460</v>
      </c>
      <c r="D148" s="65">
        <v>-91371500</v>
      </c>
    </row>
    <row r="149" spans="3:5">
      <c r="C149" t="s">
        <v>2422</v>
      </c>
      <c r="D149" s="65">
        <v>-600000</v>
      </c>
    </row>
    <row r="150" spans="3:5">
      <c r="C150" t="s">
        <v>2283</v>
      </c>
      <c r="D150" s="65">
        <v>-30430000</v>
      </c>
    </row>
    <row r="151" spans="3:5">
      <c r="C151" t="s">
        <v>2368</v>
      </c>
      <c r="D151" s="65">
        <v>-1500000</v>
      </c>
    </row>
    <row r="152" spans="3:5">
      <c r="C152" t="s">
        <v>2213</v>
      </c>
      <c r="D152" s="65">
        <v>-319561</v>
      </c>
    </row>
    <row r="153" spans="3:5">
      <c r="C153" t="s">
        <v>2239</v>
      </c>
      <c r="D153" s="65">
        <v>-6805000</v>
      </c>
    </row>
    <row r="154" spans="3:5">
      <c r="C154" t="s">
        <v>2140</v>
      </c>
      <c r="D154" s="65">
        <v>-34530000</v>
      </c>
    </row>
    <row r="155" spans="3:5">
      <c r="C155" t="s">
        <v>2262</v>
      </c>
      <c r="D155" s="65">
        <v>-2800000</v>
      </c>
    </row>
    <row r="156" spans="3:5">
      <c r="C156" s="305" t="s">
        <v>2080</v>
      </c>
      <c r="D156" s="695">
        <v>-106838219</v>
      </c>
      <c r="E156" s="1" t="s">
        <v>2050</v>
      </c>
    </row>
    <row r="157" spans="3:5">
      <c r="C157" t="s">
        <v>2141</v>
      </c>
      <c r="D157" s="65">
        <v>-770000</v>
      </c>
    </row>
    <row r="158" spans="3:5">
      <c r="C158" t="s">
        <v>2417</v>
      </c>
      <c r="D158" s="65">
        <v>-14520000</v>
      </c>
    </row>
    <row r="159" spans="3:5">
      <c r="C159" t="s">
        <v>2243</v>
      </c>
      <c r="D159" s="65">
        <v>-4888000</v>
      </c>
    </row>
    <row r="160" spans="3:5">
      <c r="C160" t="s">
        <v>2376</v>
      </c>
      <c r="D160" s="65">
        <v>-1250000</v>
      </c>
    </row>
    <row r="161" spans="3:5">
      <c r="C161" t="s">
        <v>2366</v>
      </c>
      <c r="D161" s="65">
        <v>-27970000</v>
      </c>
    </row>
    <row r="162" spans="3:5">
      <c r="C162" t="s">
        <v>2333</v>
      </c>
      <c r="D162" s="65">
        <v>-18456000</v>
      </c>
    </row>
    <row r="163" spans="3:5">
      <c r="C163" t="s">
        <v>2502</v>
      </c>
      <c r="D163" s="65">
        <v>-5071000</v>
      </c>
    </row>
    <row r="164" spans="3:5">
      <c r="C164" t="s">
        <v>2201</v>
      </c>
      <c r="D164" s="65">
        <v>-3559001</v>
      </c>
    </row>
    <row r="165" spans="3:5">
      <c r="C165" t="s">
        <v>2186</v>
      </c>
      <c r="D165" s="65">
        <v>-191514141</v>
      </c>
    </row>
    <row r="166" spans="3:5">
      <c r="C166" t="s">
        <v>2340</v>
      </c>
      <c r="D166" s="65">
        <v>-3940000</v>
      </c>
    </row>
    <row r="167" spans="3:5">
      <c r="C167" s="305" t="s">
        <v>2082</v>
      </c>
      <c r="D167" s="695">
        <v>-1977506300</v>
      </c>
      <c r="E167" s="1" t="s">
        <v>2050</v>
      </c>
    </row>
    <row r="168" spans="3:5">
      <c r="C168" t="s">
        <v>2249</v>
      </c>
      <c r="D168" s="65">
        <v>-1084500</v>
      </c>
    </row>
    <row r="169" spans="3:5">
      <c r="C169" t="s">
        <v>2541</v>
      </c>
      <c r="D169" s="65">
        <v>-4950000</v>
      </c>
    </row>
    <row r="170" spans="3:5">
      <c r="C170" t="s">
        <v>2322</v>
      </c>
      <c r="D170" s="65">
        <v>-620455489</v>
      </c>
    </row>
    <row r="171" spans="3:5">
      <c r="C171" t="s">
        <v>2146</v>
      </c>
      <c r="D171" s="65">
        <v>-8400000</v>
      </c>
    </row>
    <row r="172" spans="3:5">
      <c r="C172" t="s">
        <v>2160</v>
      </c>
      <c r="D172" s="65">
        <v>-1000000</v>
      </c>
    </row>
    <row r="173" spans="3:5">
      <c r="C173" t="s">
        <v>2155</v>
      </c>
      <c r="D173" s="65">
        <v>-1850000</v>
      </c>
    </row>
    <row r="174" spans="3:5">
      <c r="C174" t="s">
        <v>2515</v>
      </c>
      <c r="D174" s="65">
        <v>-206388</v>
      </c>
    </row>
    <row r="175" spans="3:5">
      <c r="C175" t="s">
        <v>2456</v>
      </c>
      <c r="D175" s="65">
        <v>-1900000</v>
      </c>
    </row>
    <row r="176" spans="3:5">
      <c r="C176" t="s">
        <v>2374</v>
      </c>
      <c r="D176" s="65">
        <v>-7050000</v>
      </c>
    </row>
    <row r="177" spans="3:4">
      <c r="C177" t="s">
        <v>2506</v>
      </c>
      <c r="D177" s="65">
        <v>-35018280</v>
      </c>
    </row>
    <row r="178" spans="3:4">
      <c r="C178" t="s">
        <v>2292</v>
      </c>
      <c r="D178" s="65">
        <v>-500000</v>
      </c>
    </row>
    <row r="179" spans="3:4">
      <c r="C179" t="s">
        <v>2306</v>
      </c>
      <c r="D179" s="65">
        <v>-2865000</v>
      </c>
    </row>
    <row r="180" spans="3:4">
      <c r="C180" t="s">
        <v>2257</v>
      </c>
      <c r="D180" s="65">
        <v>-15442000</v>
      </c>
    </row>
    <row r="181" spans="3:4">
      <c r="C181" t="s">
        <v>2138</v>
      </c>
      <c r="D181" s="65">
        <v>-273878153</v>
      </c>
    </row>
    <row r="182" spans="3:4">
      <c r="C182" t="s">
        <v>2277</v>
      </c>
      <c r="D182" s="65">
        <v>-4095300</v>
      </c>
    </row>
    <row r="183" spans="3:4">
      <c r="C183" t="s">
        <v>2189</v>
      </c>
      <c r="D183" s="65">
        <v>-62587464</v>
      </c>
    </row>
    <row r="184" spans="3:4">
      <c r="C184" t="s">
        <v>2464</v>
      </c>
      <c r="D184" s="65">
        <v>-18737989</v>
      </c>
    </row>
    <row r="185" spans="3:4">
      <c r="C185" t="s">
        <v>2532</v>
      </c>
      <c r="D185" s="65">
        <v>-10735000</v>
      </c>
    </row>
    <row r="186" spans="3:4">
      <c r="C186" t="s">
        <v>2561</v>
      </c>
      <c r="D186" s="65">
        <v>-524721080</v>
      </c>
    </row>
    <row r="187" spans="3:4">
      <c r="C187" t="s">
        <v>2535</v>
      </c>
      <c r="D187" s="65">
        <v>-758622481</v>
      </c>
    </row>
    <row r="188" spans="3:4">
      <c r="C188" t="s">
        <v>2202</v>
      </c>
      <c r="D188" s="65">
        <v>-13764661</v>
      </c>
    </row>
    <row r="189" spans="3:4">
      <c r="C189" t="s">
        <v>2188</v>
      </c>
      <c r="D189" s="65">
        <v>-2549385</v>
      </c>
    </row>
    <row r="190" spans="3:4">
      <c r="C190" t="s">
        <v>2148</v>
      </c>
      <c r="D190" s="65">
        <v>-16836557</v>
      </c>
    </row>
    <row r="191" spans="3:4">
      <c r="C191" t="s">
        <v>2195</v>
      </c>
      <c r="D191" s="65">
        <v>-8057483</v>
      </c>
    </row>
    <row r="192" spans="3:4">
      <c r="C192" t="s">
        <v>2325</v>
      </c>
      <c r="D192" s="65">
        <v>-18200000</v>
      </c>
    </row>
    <row r="193" spans="3:4">
      <c r="C193" t="s">
        <v>2275</v>
      </c>
      <c r="D193" s="65">
        <v>-49028000</v>
      </c>
    </row>
    <row r="194" spans="3:4">
      <c r="C194" t="s">
        <v>2303</v>
      </c>
      <c r="D194" s="65">
        <v>-48936618</v>
      </c>
    </row>
    <row r="195" spans="3:4">
      <c r="C195" t="s">
        <v>2229</v>
      </c>
      <c r="D195" s="65">
        <v>-5152000</v>
      </c>
    </row>
    <row r="196" spans="3:4">
      <c r="C196" t="s">
        <v>2284</v>
      </c>
      <c r="D196" s="65">
        <v>-2200000</v>
      </c>
    </row>
    <row r="197" spans="3:4">
      <c r="C197" t="s">
        <v>2245</v>
      </c>
      <c r="D197" s="65">
        <v>-3636363</v>
      </c>
    </row>
    <row r="198" spans="3:4">
      <c r="C198" t="s">
        <v>2467</v>
      </c>
      <c r="D198" s="65">
        <v>-90412872</v>
      </c>
    </row>
    <row r="199" spans="3:4">
      <c r="C199" t="s">
        <v>2449</v>
      </c>
      <c r="D199" s="65">
        <v>-230369248</v>
      </c>
    </row>
    <row r="200" spans="3:4">
      <c r="C200" t="s">
        <v>2396</v>
      </c>
      <c r="D200" s="65">
        <v>-26433000</v>
      </c>
    </row>
    <row r="201" spans="3:4">
      <c r="C201" t="s">
        <v>2560</v>
      </c>
      <c r="D201" s="65">
        <v>-1500000</v>
      </c>
    </row>
    <row r="202" spans="3:4">
      <c r="C202" t="s">
        <v>2490</v>
      </c>
      <c r="D202" s="65">
        <v>-14487399</v>
      </c>
    </row>
    <row r="203" spans="3:4">
      <c r="C203" t="s">
        <v>2475</v>
      </c>
      <c r="D203" s="65">
        <v>-13500000</v>
      </c>
    </row>
    <row r="204" spans="3:4">
      <c r="C204" t="s">
        <v>2453</v>
      </c>
      <c r="D204" s="65">
        <v>-2651510</v>
      </c>
    </row>
    <row r="205" spans="3:4">
      <c r="C205" t="s">
        <v>2397</v>
      </c>
      <c r="D205" s="65">
        <v>-1320000</v>
      </c>
    </row>
    <row r="206" spans="3:4">
      <c r="C206" t="s">
        <v>2468</v>
      </c>
      <c r="D206" s="65">
        <v>-1600000</v>
      </c>
    </row>
    <row r="207" spans="3:4">
      <c r="C207" t="s">
        <v>2144</v>
      </c>
      <c r="D207" s="65">
        <v>-971129</v>
      </c>
    </row>
    <row r="208" spans="3:4">
      <c r="C208" t="s">
        <v>2494</v>
      </c>
      <c r="D208" s="65">
        <v>-28955355</v>
      </c>
    </row>
    <row r="209" spans="3:4">
      <c r="C209" t="s">
        <v>2403</v>
      </c>
      <c r="D209" s="65">
        <v>-18930000</v>
      </c>
    </row>
    <row r="210" spans="3:4">
      <c r="C210" t="s">
        <v>2225</v>
      </c>
      <c r="D210" s="65">
        <v>-9500000</v>
      </c>
    </row>
    <row r="211" spans="3:4">
      <c r="C211" t="s">
        <v>2527</v>
      </c>
      <c r="D211" s="65">
        <v>-14110000</v>
      </c>
    </row>
    <row r="212" spans="3:4">
      <c r="C212" t="s">
        <v>2554</v>
      </c>
      <c r="D212" s="65">
        <v>-665000</v>
      </c>
    </row>
    <row r="213" spans="3:4">
      <c r="C213" t="s">
        <v>2430</v>
      </c>
      <c r="D213" s="65">
        <v>-351919500</v>
      </c>
    </row>
    <row r="214" spans="3:4">
      <c r="C214" t="s">
        <v>2537</v>
      </c>
      <c r="D214" s="65">
        <v>-7939740</v>
      </c>
    </row>
    <row r="215" spans="3:4">
      <c r="C215" t="s">
        <v>2500</v>
      </c>
      <c r="D215" s="65">
        <v>-5176457</v>
      </c>
    </row>
    <row r="216" spans="3:4">
      <c r="C216" t="s">
        <v>2193</v>
      </c>
      <c r="D216" s="65">
        <v>-1608578</v>
      </c>
    </row>
    <row r="217" spans="3:4">
      <c r="C217" t="s">
        <v>2207</v>
      </c>
      <c r="D217" s="65">
        <v>-3410000</v>
      </c>
    </row>
    <row r="218" spans="3:4">
      <c r="C218" t="s">
        <v>2204</v>
      </c>
      <c r="D218" s="65">
        <v>-1719249</v>
      </c>
    </row>
    <row r="219" spans="3:4">
      <c r="C219" t="s">
        <v>2162</v>
      </c>
      <c r="D219" s="65">
        <v>-15351766</v>
      </c>
    </row>
    <row r="220" spans="3:4">
      <c r="C220" t="s">
        <v>2498</v>
      </c>
      <c r="D220" s="65">
        <v>-4055650</v>
      </c>
    </row>
    <row r="221" spans="3:4">
      <c r="C221" t="s">
        <v>2176</v>
      </c>
      <c r="D221" s="65">
        <v>-1063008</v>
      </c>
    </row>
    <row r="222" spans="3:4">
      <c r="C222" t="s">
        <v>2159</v>
      </c>
      <c r="D222" s="65">
        <v>-3931412</v>
      </c>
    </row>
    <row r="223" spans="3:4">
      <c r="C223" t="s">
        <v>2185</v>
      </c>
      <c r="D223" s="65">
        <v>-419266902</v>
      </c>
    </row>
    <row r="224" spans="3:4">
      <c r="C224" t="s">
        <v>2187</v>
      </c>
      <c r="D224" s="65">
        <v>-10350819</v>
      </c>
    </row>
    <row r="225" spans="3:5">
      <c r="C225" s="305" t="s">
        <v>2084</v>
      </c>
      <c r="D225" s="306">
        <v>0</v>
      </c>
      <c r="E225" s="1" t="s">
        <v>2050</v>
      </c>
    </row>
    <row r="226" spans="3:5">
      <c r="C226" t="s">
        <v>2167</v>
      </c>
      <c r="D226" s="65">
        <v>-4527600</v>
      </c>
    </row>
    <row r="227" spans="3:5">
      <c r="C227" t="s">
        <v>2194</v>
      </c>
      <c r="D227" s="65">
        <v>-14570745</v>
      </c>
    </row>
    <row r="228" spans="3:5">
      <c r="C228" t="s">
        <v>2209</v>
      </c>
      <c r="D228" s="65">
        <v>-3375000</v>
      </c>
    </row>
    <row r="229" spans="3:5">
      <c r="C229" t="s">
        <v>2235</v>
      </c>
      <c r="D229" s="65">
        <v>-2500000</v>
      </c>
    </row>
    <row r="230" spans="3:5">
      <c r="C230" t="s">
        <v>2220</v>
      </c>
      <c r="D230" s="65">
        <v>-1050000</v>
      </c>
    </row>
    <row r="231" spans="3:5">
      <c r="C231" t="s">
        <v>2426</v>
      </c>
      <c r="D231" s="65">
        <v>-17688000</v>
      </c>
    </row>
    <row r="232" spans="3:5">
      <c r="C232" t="s">
        <v>2424</v>
      </c>
      <c r="D232" s="65">
        <v>-6026680</v>
      </c>
    </row>
    <row r="233" spans="3:5">
      <c r="C233" t="s">
        <v>2259</v>
      </c>
      <c r="D233" s="65">
        <v>-6978375</v>
      </c>
    </row>
    <row r="234" spans="3:5">
      <c r="C234" t="s">
        <v>2208</v>
      </c>
      <c r="D234" s="65">
        <v>-5592400</v>
      </c>
    </row>
    <row r="235" spans="3:5">
      <c r="C235" t="s">
        <v>2385</v>
      </c>
      <c r="D235" s="65">
        <v>-133433850</v>
      </c>
    </row>
    <row r="236" spans="3:5">
      <c r="C236" t="s">
        <v>2345</v>
      </c>
      <c r="D236" s="65">
        <v>-976300</v>
      </c>
    </row>
    <row r="237" spans="3:5">
      <c r="C237" t="s">
        <v>2465</v>
      </c>
      <c r="D237" s="65">
        <v>-29948780</v>
      </c>
    </row>
    <row r="238" spans="3:5">
      <c r="C238" t="s">
        <v>2412</v>
      </c>
      <c r="D238" s="65">
        <v>-36835000</v>
      </c>
    </row>
    <row r="239" spans="3:5">
      <c r="C239" t="s">
        <v>2549</v>
      </c>
      <c r="D239" s="65">
        <v>-17400000</v>
      </c>
    </row>
    <row r="240" spans="3:5">
      <c r="C240" t="s">
        <v>2545</v>
      </c>
      <c r="D240" s="65">
        <v>-67346741</v>
      </c>
    </row>
    <row r="241" spans="3:5">
      <c r="C241" t="s">
        <v>2358</v>
      </c>
      <c r="D241" s="65">
        <v>-10100000</v>
      </c>
    </row>
    <row r="242" spans="3:5">
      <c r="C242" t="s">
        <v>2354</v>
      </c>
      <c r="D242" s="65">
        <v>-1000000</v>
      </c>
    </row>
    <row r="243" spans="3:5">
      <c r="C243" t="s">
        <v>2182</v>
      </c>
      <c r="D243" s="65">
        <v>-10650000</v>
      </c>
    </row>
    <row r="244" spans="3:5">
      <c r="C244" t="s">
        <v>2408</v>
      </c>
      <c r="D244" s="65">
        <v>-8181000</v>
      </c>
    </row>
    <row r="245" spans="3:5">
      <c r="C245" t="s">
        <v>2224</v>
      </c>
      <c r="D245" s="65">
        <v>-41100000</v>
      </c>
    </row>
    <row r="246" spans="3:5">
      <c r="C246" t="s">
        <v>2451</v>
      </c>
      <c r="D246" s="65">
        <v>-16851948</v>
      </c>
    </row>
    <row r="247" spans="3:5">
      <c r="C247" t="s">
        <v>2184</v>
      </c>
      <c r="D247" s="65">
        <v>-7225484</v>
      </c>
    </row>
    <row r="248" spans="3:5">
      <c r="C248" t="s">
        <v>2375</v>
      </c>
      <c r="D248" s="65">
        <v>-4140064</v>
      </c>
    </row>
    <row r="249" spans="3:5">
      <c r="C249" t="s">
        <v>2446</v>
      </c>
      <c r="D249" s="65">
        <v>-865160</v>
      </c>
    </row>
    <row r="250" spans="3:5">
      <c r="C250" t="s">
        <v>2315</v>
      </c>
      <c r="D250" s="65">
        <v>-9840000</v>
      </c>
    </row>
    <row r="251" spans="3:5">
      <c r="C251" t="s">
        <v>2372</v>
      </c>
      <c r="D251" s="65">
        <v>-8536000</v>
      </c>
    </row>
    <row r="252" spans="3:5">
      <c r="C252" t="s">
        <v>2254</v>
      </c>
      <c r="D252" s="65">
        <v>-18207250</v>
      </c>
    </row>
    <row r="253" spans="3:5">
      <c r="C253" s="305" t="s">
        <v>2147</v>
      </c>
      <c r="D253" s="695">
        <v>-1788796030</v>
      </c>
      <c r="E253" s="1" t="s">
        <v>2050</v>
      </c>
    </row>
    <row r="254" spans="3:5">
      <c r="C254" t="s">
        <v>2272</v>
      </c>
      <c r="D254" s="65">
        <v>-2156250</v>
      </c>
    </row>
    <row r="255" spans="3:5">
      <c r="C255" t="s">
        <v>2234</v>
      </c>
      <c r="D255" s="65">
        <v>-137802400</v>
      </c>
    </row>
    <row r="256" spans="3:5">
      <c r="C256" t="s">
        <v>2164</v>
      </c>
      <c r="D256" s="65">
        <v>-33212000</v>
      </c>
    </row>
    <row r="257" spans="3:4">
      <c r="C257" t="s">
        <v>2444</v>
      </c>
      <c r="D257" s="65">
        <v>-660000</v>
      </c>
    </row>
    <row r="258" spans="3:4">
      <c r="C258" t="s">
        <v>2399</v>
      </c>
      <c r="D258" s="65">
        <v>-11314801</v>
      </c>
    </row>
    <row r="259" spans="3:4">
      <c r="C259" t="s">
        <v>2448</v>
      </c>
      <c r="D259" s="65">
        <v>-21960000</v>
      </c>
    </row>
    <row r="260" spans="3:4">
      <c r="C260" t="s">
        <v>2253</v>
      </c>
      <c r="D260" s="65">
        <v>-1102500</v>
      </c>
    </row>
    <row r="261" spans="3:4">
      <c r="C261" t="s">
        <v>2356</v>
      </c>
      <c r="D261" s="65">
        <v>-7552500</v>
      </c>
    </row>
    <row r="262" spans="3:4">
      <c r="C262" t="s">
        <v>2227</v>
      </c>
      <c r="D262" s="65">
        <v>-319561</v>
      </c>
    </row>
    <row r="263" spans="3:4">
      <c r="C263" t="s">
        <v>2491</v>
      </c>
      <c r="D263" s="65">
        <v>-16646400</v>
      </c>
    </row>
    <row r="264" spans="3:4">
      <c r="C264" t="s">
        <v>2297</v>
      </c>
      <c r="D264" s="65">
        <v>-1700000</v>
      </c>
    </row>
    <row r="265" spans="3:4">
      <c r="C265" t="s">
        <v>2221</v>
      </c>
      <c r="D265" s="65">
        <v>-4400000</v>
      </c>
    </row>
    <row r="266" spans="3:4">
      <c r="C266" t="s">
        <v>2233</v>
      </c>
      <c r="D266" s="65">
        <v>-2764000</v>
      </c>
    </row>
    <row r="267" spans="3:4">
      <c r="C267" t="s">
        <v>2492</v>
      </c>
      <c r="D267" s="65">
        <v>-2570000</v>
      </c>
    </row>
    <row r="268" spans="3:4">
      <c r="C268" t="s">
        <v>2286</v>
      </c>
      <c r="D268" s="65">
        <v>-2850000</v>
      </c>
    </row>
    <row r="269" spans="3:4">
      <c r="C269" t="s">
        <v>2238</v>
      </c>
      <c r="D269" s="65">
        <v>-2475000</v>
      </c>
    </row>
    <row r="270" spans="3:4">
      <c r="C270" t="s">
        <v>2335</v>
      </c>
      <c r="D270" s="65">
        <v>-2730000</v>
      </c>
    </row>
    <row r="271" spans="3:4">
      <c r="C271" t="s">
        <v>2493</v>
      </c>
      <c r="D271" s="65">
        <v>-38172000</v>
      </c>
    </row>
    <row r="272" spans="3:4">
      <c r="C272" t="s">
        <v>2314</v>
      </c>
      <c r="D272" s="65">
        <v>-22887500</v>
      </c>
    </row>
    <row r="273" spans="3:4">
      <c r="C273" t="s">
        <v>2142</v>
      </c>
      <c r="D273" s="65">
        <v>-1782000</v>
      </c>
    </row>
    <row r="274" spans="3:4">
      <c r="C274" t="s">
        <v>2150</v>
      </c>
      <c r="D274" s="65">
        <v>-15854068</v>
      </c>
    </row>
    <row r="275" spans="3:4">
      <c r="C275" t="s">
        <v>2210</v>
      </c>
      <c r="D275" s="65">
        <v>-4262500</v>
      </c>
    </row>
    <row r="276" spans="3:4">
      <c r="C276" t="s">
        <v>2344</v>
      </c>
      <c r="D276" s="65">
        <v>-37050000</v>
      </c>
    </row>
    <row r="277" spans="3:4">
      <c r="C277" t="s">
        <v>2508</v>
      </c>
      <c r="D277" s="65">
        <v>-7388000</v>
      </c>
    </row>
    <row r="278" spans="3:4">
      <c r="C278" t="s">
        <v>2394</v>
      </c>
      <c r="D278" s="65">
        <v>-10670500</v>
      </c>
    </row>
    <row r="279" spans="3:4">
      <c r="C279" t="s">
        <v>2503</v>
      </c>
      <c r="D279" s="65">
        <v>-17120910</v>
      </c>
    </row>
    <row r="280" spans="3:4">
      <c r="C280" t="s">
        <v>2351</v>
      </c>
      <c r="D280" s="65">
        <v>-144379000</v>
      </c>
    </row>
    <row r="281" spans="3:4">
      <c r="C281" t="s">
        <v>2304</v>
      </c>
      <c r="D281" s="65">
        <v>-27870000</v>
      </c>
    </row>
    <row r="282" spans="3:4">
      <c r="C282" t="s">
        <v>2482</v>
      </c>
      <c r="D282" s="65">
        <v>-2200000</v>
      </c>
    </row>
    <row r="283" spans="3:4">
      <c r="C283" t="s">
        <v>2168</v>
      </c>
      <c r="D283" s="65">
        <v>-23742000</v>
      </c>
    </row>
    <row r="284" spans="3:4">
      <c r="C284" t="s">
        <v>2228</v>
      </c>
      <c r="D284" s="65">
        <v>-314000</v>
      </c>
    </row>
    <row r="285" spans="3:4">
      <c r="C285" t="s">
        <v>2513</v>
      </c>
      <c r="D285" s="65">
        <v>-22421150</v>
      </c>
    </row>
    <row r="286" spans="3:4">
      <c r="C286" t="s">
        <v>2393</v>
      </c>
      <c r="D286" s="65">
        <v>-8845234</v>
      </c>
    </row>
    <row r="287" spans="3:4">
      <c r="C287" t="s">
        <v>2364</v>
      </c>
      <c r="D287" s="65">
        <v>-32550000</v>
      </c>
    </row>
    <row r="288" spans="3:4">
      <c r="C288" t="s">
        <v>2247</v>
      </c>
      <c r="D288" s="65">
        <v>-6306000</v>
      </c>
    </row>
    <row r="289" spans="3:4">
      <c r="C289" t="s">
        <v>2282</v>
      </c>
      <c r="D289" s="65">
        <v>-1500000</v>
      </c>
    </row>
    <row r="290" spans="3:4">
      <c r="C290" t="s">
        <v>2338</v>
      </c>
      <c r="D290" s="65">
        <v>-1500000</v>
      </c>
    </row>
    <row r="291" spans="3:4">
      <c r="C291" t="s">
        <v>2442</v>
      </c>
      <c r="D291" s="65">
        <v>-5000000</v>
      </c>
    </row>
    <row r="292" spans="3:4">
      <c r="C292" t="s">
        <v>2349</v>
      </c>
      <c r="D292" s="65">
        <v>-880000</v>
      </c>
    </row>
    <row r="293" spans="3:4">
      <c r="C293" t="s">
        <v>2263</v>
      </c>
      <c r="D293" s="65">
        <v>-880000</v>
      </c>
    </row>
    <row r="294" spans="3:4">
      <c r="C294" t="s">
        <v>2251</v>
      </c>
      <c r="D294" s="65">
        <v>-3300000</v>
      </c>
    </row>
    <row r="295" spans="3:4">
      <c r="C295" t="s">
        <v>2540</v>
      </c>
      <c r="D295" s="65">
        <v>-5760000</v>
      </c>
    </row>
    <row r="296" spans="3:4">
      <c r="C296" t="s">
        <v>2428</v>
      </c>
      <c r="D296" s="65">
        <v>-336039236</v>
      </c>
    </row>
    <row r="297" spans="3:4">
      <c r="C297" t="s">
        <v>2158</v>
      </c>
      <c r="D297" s="65">
        <v>-13680000</v>
      </c>
    </row>
    <row r="298" spans="3:4">
      <c r="C298" t="s">
        <v>2268</v>
      </c>
      <c r="D298" s="65">
        <v>-25898963</v>
      </c>
    </row>
    <row r="299" spans="3:4">
      <c r="C299" t="s">
        <v>2563</v>
      </c>
      <c r="D299" s="65">
        <v>-3740000</v>
      </c>
    </row>
    <row r="300" spans="3:4">
      <c r="C300" t="s">
        <v>2299</v>
      </c>
      <c r="D300" s="65">
        <v>-1596000</v>
      </c>
    </row>
    <row r="301" spans="3:4">
      <c r="C301" t="s">
        <v>2548</v>
      </c>
      <c r="D301" s="65">
        <v>-38040000</v>
      </c>
    </row>
    <row r="302" spans="3:4">
      <c r="C302" t="s">
        <v>2266</v>
      </c>
      <c r="D302" s="65">
        <v>-98408</v>
      </c>
    </row>
    <row r="303" spans="3:4">
      <c r="C303" t="s">
        <v>2473</v>
      </c>
      <c r="D303" s="65">
        <v>-60428010</v>
      </c>
    </row>
    <row r="304" spans="3:4">
      <c r="C304" t="s">
        <v>2288</v>
      </c>
      <c r="D304" s="65">
        <v>-13880200</v>
      </c>
    </row>
    <row r="305" spans="3:4">
      <c r="C305" t="s">
        <v>2487</v>
      </c>
      <c r="D305" s="65">
        <v>-9048000</v>
      </c>
    </row>
    <row r="306" spans="3:4">
      <c r="C306" t="s">
        <v>2401</v>
      </c>
      <c r="D306" s="65">
        <v>-7748075</v>
      </c>
    </row>
    <row r="307" spans="3:4">
      <c r="C307" t="s">
        <v>2200</v>
      </c>
      <c r="D307" s="65">
        <v>-37901255</v>
      </c>
    </row>
    <row r="308" spans="3:4">
      <c r="C308" t="s">
        <v>2552</v>
      </c>
      <c r="D308" s="65">
        <v>-5856300</v>
      </c>
    </row>
    <row r="309" spans="3:4">
      <c r="C309" t="s">
        <v>2244</v>
      </c>
      <c r="D309" s="65">
        <v>-3850000</v>
      </c>
    </row>
    <row r="310" spans="3:4">
      <c r="C310" t="s">
        <v>2361</v>
      </c>
      <c r="D310" s="65">
        <v>-22253000</v>
      </c>
    </row>
    <row r="311" spans="3:4">
      <c r="C311" t="s">
        <v>2518</v>
      </c>
      <c r="D311" s="65">
        <v>-5830434</v>
      </c>
    </row>
    <row r="312" spans="3:4">
      <c r="C312" t="s">
        <v>2271</v>
      </c>
      <c r="D312" s="65">
        <v>-15793680</v>
      </c>
    </row>
    <row r="313" spans="3:4">
      <c r="C313" t="s">
        <v>2402</v>
      </c>
      <c r="D313" s="65">
        <v>-4195500</v>
      </c>
    </row>
    <row r="314" spans="3:4">
      <c r="C314" t="s">
        <v>2311</v>
      </c>
      <c r="D314" s="65">
        <v>-41582550</v>
      </c>
    </row>
    <row r="315" spans="3:4">
      <c r="C315" t="s">
        <v>2379</v>
      </c>
      <c r="D315" s="65">
        <v>-1394000</v>
      </c>
    </row>
    <row r="316" spans="3:4">
      <c r="C316" t="s">
        <v>2530</v>
      </c>
      <c r="D316" s="65">
        <v>-3086079</v>
      </c>
    </row>
    <row r="317" spans="3:4">
      <c r="C317" t="s">
        <v>2165</v>
      </c>
      <c r="D317" s="65">
        <v>-5190000</v>
      </c>
    </row>
    <row r="318" spans="3:4">
      <c r="C318" t="s">
        <v>2556</v>
      </c>
      <c r="D318" s="65">
        <v>-17100000</v>
      </c>
    </row>
    <row r="319" spans="3:4">
      <c r="C319" t="s">
        <v>2290</v>
      </c>
      <c r="D319" s="65">
        <v>-115209000</v>
      </c>
    </row>
    <row r="320" spans="3:4">
      <c r="C320" t="s">
        <v>2352</v>
      </c>
      <c r="D320" s="65">
        <v>-7460000</v>
      </c>
    </row>
    <row r="321" spans="3:5">
      <c r="C321" t="s">
        <v>2248</v>
      </c>
      <c r="D321" s="65">
        <v>-50542146</v>
      </c>
    </row>
    <row r="322" spans="3:5">
      <c r="C322" t="s">
        <v>2205</v>
      </c>
      <c r="D322" s="65">
        <v>-500000</v>
      </c>
    </row>
    <row r="323" spans="3:5">
      <c r="C323" t="s">
        <v>2309</v>
      </c>
      <c r="D323" s="65">
        <v>-21400000</v>
      </c>
    </row>
    <row r="324" spans="3:5">
      <c r="C324" t="s">
        <v>2539</v>
      </c>
      <c r="D324" s="65">
        <v>-2100000</v>
      </c>
    </row>
    <row r="325" spans="3:5">
      <c r="C325" t="s">
        <v>2484</v>
      </c>
      <c r="D325" s="65">
        <v>-5627500</v>
      </c>
    </row>
    <row r="326" spans="3:5">
      <c r="C326" t="s">
        <v>2387</v>
      </c>
      <c r="D326" s="65">
        <v>-2600000</v>
      </c>
    </row>
    <row r="327" spans="3:5">
      <c r="C327" t="s">
        <v>2435</v>
      </c>
      <c r="D327" s="65">
        <v>-450000</v>
      </c>
    </row>
    <row r="328" spans="3:5">
      <c r="C328" t="s">
        <v>2381</v>
      </c>
      <c r="D328" s="65">
        <v>-3000000</v>
      </c>
    </row>
    <row r="329" spans="3:5">
      <c r="C329" s="305" t="s">
        <v>2088</v>
      </c>
      <c r="D329" s="695">
        <v>-1755000</v>
      </c>
      <c r="E329" s="1" t="s">
        <v>2050</v>
      </c>
    </row>
    <row r="330" spans="3:5">
      <c r="C330" t="s">
        <v>2433</v>
      </c>
      <c r="D330" s="65">
        <v>-16450000</v>
      </c>
    </row>
    <row r="331" spans="3:5">
      <c r="C331" t="s">
        <v>2280</v>
      </c>
      <c r="D331" s="65">
        <v>-8338000</v>
      </c>
    </row>
    <row r="332" spans="3:5">
      <c r="C332" t="s">
        <v>2445</v>
      </c>
      <c r="D332" s="65">
        <v>-289511177</v>
      </c>
    </row>
    <row r="333" spans="3:5">
      <c r="C333" t="s">
        <v>2334</v>
      </c>
      <c r="D333" s="65">
        <v>-10100000</v>
      </c>
    </row>
    <row r="334" spans="3:5">
      <c r="C334" t="s">
        <v>2523</v>
      </c>
      <c r="D334" s="65">
        <v>-1285000</v>
      </c>
    </row>
    <row r="335" spans="3:5">
      <c r="C335" t="s">
        <v>2555</v>
      </c>
      <c r="D335" s="65">
        <v>-15200000</v>
      </c>
    </row>
    <row r="336" spans="3:5">
      <c r="C336" t="s">
        <v>2223</v>
      </c>
      <c r="D336" s="65">
        <v>-2450000</v>
      </c>
    </row>
    <row r="337" spans="3:5">
      <c r="C337" s="305" t="s">
        <v>2089</v>
      </c>
      <c r="D337" s="694">
        <v>179425000</v>
      </c>
      <c r="E337" s="1" t="s">
        <v>2050</v>
      </c>
    </row>
    <row r="338" spans="3:5">
      <c r="C338" t="s">
        <v>2178</v>
      </c>
      <c r="D338" s="65">
        <v>-8504468</v>
      </c>
    </row>
    <row r="339" spans="3:5">
      <c r="C339" t="s">
        <v>2300</v>
      </c>
      <c r="D339" s="65">
        <v>-16056000</v>
      </c>
    </row>
    <row r="340" spans="3:5">
      <c r="C340" t="s">
        <v>2383</v>
      </c>
      <c r="D340" s="65">
        <v>-4650000</v>
      </c>
    </row>
    <row r="341" spans="3:5">
      <c r="C341" t="s">
        <v>2163</v>
      </c>
      <c r="D341" s="65">
        <v>-6762000</v>
      </c>
    </row>
    <row r="342" spans="3:5">
      <c r="C342" t="s">
        <v>2166</v>
      </c>
      <c r="D342" s="65">
        <v>-14742648</v>
      </c>
    </row>
    <row r="343" spans="3:5">
      <c r="C343" t="s">
        <v>2231</v>
      </c>
      <c r="D343" s="65">
        <v>-987000</v>
      </c>
    </row>
    <row r="344" spans="3:5">
      <c r="C344" t="s">
        <v>2323</v>
      </c>
      <c r="D344" s="65">
        <v>-133000000</v>
      </c>
    </row>
    <row r="345" spans="3:5">
      <c r="C345" t="s">
        <v>2553</v>
      </c>
      <c r="D345" s="65">
        <v>-1776278</v>
      </c>
    </row>
    <row r="346" spans="3:5">
      <c r="C346" t="s">
        <v>2470</v>
      </c>
      <c r="D346" s="65">
        <v>-10200750</v>
      </c>
    </row>
    <row r="347" spans="3:5">
      <c r="C347" t="s">
        <v>2461</v>
      </c>
      <c r="D347" s="65">
        <v>-2965001</v>
      </c>
    </row>
    <row r="348" spans="3:5">
      <c r="C348" t="s">
        <v>2179</v>
      </c>
      <c r="D348" s="65">
        <v>-325001</v>
      </c>
    </row>
    <row r="349" spans="3:5">
      <c r="C349" t="s">
        <v>2425</v>
      </c>
      <c r="D349" s="65">
        <v>-33275520</v>
      </c>
    </row>
    <row r="350" spans="3:5">
      <c r="C350" t="s">
        <v>2342</v>
      </c>
      <c r="D350" s="65">
        <v>-8800000</v>
      </c>
    </row>
    <row r="351" spans="3:5">
      <c r="C351" t="s">
        <v>2353</v>
      </c>
      <c r="D351" s="65">
        <v>-1330000</v>
      </c>
    </row>
    <row r="352" spans="3:5">
      <c r="C352" t="s">
        <v>2469</v>
      </c>
      <c r="D352" s="65">
        <v>-1031900</v>
      </c>
    </row>
    <row r="353" spans="3:5">
      <c r="C353" t="s">
        <v>2536</v>
      </c>
      <c r="D353" s="65">
        <v>-1700537</v>
      </c>
    </row>
    <row r="354" spans="3:5">
      <c r="C354" t="s">
        <v>2270</v>
      </c>
      <c r="D354" s="65">
        <v>-29664000</v>
      </c>
    </row>
    <row r="355" spans="3:5">
      <c r="C355" t="s">
        <v>2441</v>
      </c>
      <c r="D355" s="65">
        <v>-11607750</v>
      </c>
    </row>
    <row r="356" spans="3:5">
      <c r="C356" t="s">
        <v>2538</v>
      </c>
      <c r="D356" s="65">
        <v>-27703500</v>
      </c>
    </row>
    <row r="357" spans="3:5">
      <c r="C357" t="s">
        <v>2281</v>
      </c>
      <c r="D357" s="65">
        <v>-1500000</v>
      </c>
    </row>
    <row r="358" spans="3:5">
      <c r="C358" t="s">
        <v>2347</v>
      </c>
      <c r="D358" s="65">
        <v>-3389400</v>
      </c>
    </row>
    <row r="359" spans="3:5">
      <c r="C359" t="s">
        <v>2151</v>
      </c>
      <c r="D359" s="65">
        <v>-822271400</v>
      </c>
    </row>
    <row r="360" spans="3:5">
      <c r="C360" t="s">
        <v>2278</v>
      </c>
      <c r="D360" s="65">
        <v>-4310000</v>
      </c>
    </row>
    <row r="361" spans="3:5">
      <c r="C361" t="s">
        <v>2154</v>
      </c>
      <c r="D361" s="65">
        <v>-21400000</v>
      </c>
    </row>
    <row r="362" spans="3:5">
      <c r="C362" s="305" t="s">
        <v>2090</v>
      </c>
      <c r="D362" s="65">
        <v>0</v>
      </c>
      <c r="E362" s="1" t="s">
        <v>2050</v>
      </c>
    </row>
    <row r="363" spans="3:5">
      <c r="C363" t="s">
        <v>2367</v>
      </c>
      <c r="D363" s="65">
        <v>-1320000</v>
      </c>
    </row>
    <row r="364" spans="3:5">
      <c r="C364" t="s">
        <v>2543</v>
      </c>
      <c r="D364" s="65">
        <v>-2277000</v>
      </c>
    </row>
    <row r="365" spans="3:5">
      <c r="C365" t="s">
        <v>2452</v>
      </c>
      <c r="D365" s="65">
        <v>-23884200</v>
      </c>
    </row>
    <row r="366" spans="3:5">
      <c r="C366" t="s">
        <v>2218</v>
      </c>
      <c r="D366" s="65">
        <v>-1200000</v>
      </c>
    </row>
    <row r="367" spans="3:5">
      <c r="C367" t="s">
        <v>2407</v>
      </c>
      <c r="D367" s="65">
        <v>-293018372</v>
      </c>
    </row>
    <row r="368" spans="3:5">
      <c r="C368" t="s">
        <v>2488</v>
      </c>
      <c r="D368" s="65">
        <v>-3097240</v>
      </c>
    </row>
    <row r="369" spans="3:4">
      <c r="C369" t="s">
        <v>2276</v>
      </c>
      <c r="D369" s="65">
        <v>-135580500</v>
      </c>
    </row>
    <row r="370" spans="3:4">
      <c r="C370" t="s">
        <v>2390</v>
      </c>
      <c r="D370" s="65">
        <v>-102811500</v>
      </c>
    </row>
    <row r="371" spans="3:4">
      <c r="C371" t="s">
        <v>2291</v>
      </c>
      <c r="D371" s="65">
        <v>-14261379</v>
      </c>
    </row>
    <row r="372" spans="3:4">
      <c r="C372" t="s">
        <v>2547</v>
      </c>
      <c r="D372" s="65">
        <v>-410000</v>
      </c>
    </row>
    <row r="373" spans="3:4">
      <c r="C373" t="s">
        <v>2230</v>
      </c>
      <c r="D373" s="65">
        <v>-11400000</v>
      </c>
    </row>
    <row r="374" spans="3:4">
      <c r="C374" t="s">
        <v>2216</v>
      </c>
      <c r="D374" s="65">
        <v>-7870000</v>
      </c>
    </row>
    <row r="375" spans="3:4">
      <c r="C375" t="s">
        <v>2463</v>
      </c>
      <c r="D375" s="65">
        <v>-34499600</v>
      </c>
    </row>
    <row r="376" spans="3:4">
      <c r="C376" t="s">
        <v>2478</v>
      </c>
      <c r="D376" s="65">
        <v>-821232</v>
      </c>
    </row>
    <row r="377" spans="3:4">
      <c r="C377" t="s">
        <v>2261</v>
      </c>
      <c r="D377" s="65">
        <v>-32200300</v>
      </c>
    </row>
    <row r="378" spans="3:4">
      <c r="C378" t="s">
        <v>2504</v>
      </c>
      <c r="D378" s="65">
        <v>-26620500</v>
      </c>
    </row>
    <row r="379" spans="3:4">
      <c r="C379" t="s">
        <v>2519</v>
      </c>
      <c r="D379" s="65">
        <v>2028543</v>
      </c>
    </row>
    <row r="380" spans="3:4">
      <c r="C380" t="s">
        <v>2511</v>
      </c>
      <c r="D380" s="65">
        <v>-2460000</v>
      </c>
    </row>
    <row r="381" spans="3:4">
      <c r="C381" t="s">
        <v>2409</v>
      </c>
      <c r="D381" s="65">
        <v>-3476520</v>
      </c>
    </row>
    <row r="382" spans="3:4">
      <c r="C382" t="s">
        <v>2420</v>
      </c>
      <c r="D382" s="65">
        <v>0</v>
      </c>
    </row>
    <row r="383" spans="3:4">
      <c r="C383" t="s">
        <v>2427</v>
      </c>
      <c r="D383" s="65">
        <v>-79083210</v>
      </c>
    </row>
    <row r="384" spans="3:4">
      <c r="C384" t="s">
        <v>2524</v>
      </c>
      <c r="D384" s="65">
        <v>-4315000</v>
      </c>
    </row>
    <row r="385" spans="3:4">
      <c r="C385" t="s">
        <v>2250</v>
      </c>
      <c r="D385" s="65">
        <v>-21020000</v>
      </c>
    </row>
    <row r="386" spans="3:4">
      <c r="C386" t="s">
        <v>2222</v>
      </c>
      <c r="D386" s="65">
        <v>19031850</v>
      </c>
    </row>
    <row r="387" spans="3:4">
      <c r="C387" t="s">
        <v>2531</v>
      </c>
      <c r="D387" s="65">
        <v>-107402778</v>
      </c>
    </row>
    <row r="388" spans="3:4">
      <c r="C388" t="s">
        <v>2517</v>
      </c>
      <c r="D388" s="65">
        <v>-9690000</v>
      </c>
    </row>
    <row r="389" spans="3:4">
      <c r="C389" t="s">
        <v>2544</v>
      </c>
      <c r="D389" s="65">
        <v>-1600000</v>
      </c>
    </row>
    <row r="390" spans="3:4">
      <c r="C390" t="s">
        <v>2398</v>
      </c>
      <c r="D390" s="65">
        <v>-9740000</v>
      </c>
    </row>
    <row r="391" spans="3:4">
      <c r="C391" t="s">
        <v>2459</v>
      </c>
      <c r="D391" s="65">
        <v>-30954000</v>
      </c>
    </row>
    <row r="392" spans="3:4">
      <c r="C392" t="s">
        <v>2406</v>
      </c>
      <c r="D392" s="65">
        <v>-52800000</v>
      </c>
    </row>
    <row r="393" spans="3:4">
      <c r="C393" t="s">
        <v>2520</v>
      </c>
      <c r="D393" s="65">
        <v>-4400000</v>
      </c>
    </row>
    <row r="394" spans="3:4">
      <c r="C394" t="s">
        <v>2485</v>
      </c>
      <c r="D394" s="65">
        <v>-18202500</v>
      </c>
    </row>
    <row r="395" spans="3:4">
      <c r="C395" t="s">
        <v>2472</v>
      </c>
      <c r="D395" s="65">
        <v>-6320600</v>
      </c>
    </row>
    <row r="396" spans="3:4">
      <c r="C396" t="s">
        <v>2369</v>
      </c>
      <c r="D396" s="65">
        <v>-3300000</v>
      </c>
    </row>
    <row r="397" spans="3:4">
      <c r="C397" t="s">
        <v>2565</v>
      </c>
      <c r="D397" s="65">
        <v>-1250000</v>
      </c>
    </row>
    <row r="398" spans="3:4">
      <c r="C398" t="s">
        <v>2199</v>
      </c>
      <c r="D398" s="65">
        <v>-32052821</v>
      </c>
    </row>
    <row r="399" spans="3:4">
      <c r="C399" t="s">
        <v>2169</v>
      </c>
      <c r="D399" s="65">
        <v>-51839440482</v>
      </c>
    </row>
    <row r="400" spans="3:4">
      <c r="C400" t="s">
        <v>2329</v>
      </c>
      <c r="D400" s="65">
        <v>-2430000</v>
      </c>
    </row>
    <row r="401" spans="3:5">
      <c r="C401" t="s">
        <v>2501</v>
      </c>
      <c r="D401" s="65">
        <v>-61723000</v>
      </c>
    </row>
    <row r="402" spans="3:5">
      <c r="C402" t="s">
        <v>2550</v>
      </c>
      <c r="D402" s="65">
        <v>-5500000</v>
      </c>
    </row>
    <row r="403" spans="3:5">
      <c r="C403" t="s">
        <v>2346</v>
      </c>
      <c r="D403" s="65">
        <v>-27900000</v>
      </c>
    </row>
    <row r="404" spans="3:5">
      <c r="C404" t="s">
        <v>2483</v>
      </c>
      <c r="D404" s="65">
        <v>-65608000</v>
      </c>
    </row>
    <row r="405" spans="3:5">
      <c r="C405" t="s">
        <v>2293</v>
      </c>
      <c r="D405" s="65">
        <v>-4480000</v>
      </c>
    </row>
    <row r="406" spans="3:5">
      <c r="C406" t="s">
        <v>2343</v>
      </c>
      <c r="D406" s="65">
        <v>-14300000</v>
      </c>
    </row>
    <row r="407" spans="3:5">
      <c r="C407" t="s">
        <v>2339</v>
      </c>
      <c r="D407" s="65">
        <v>-11000000</v>
      </c>
    </row>
    <row r="408" spans="3:5">
      <c r="C408" t="s">
        <v>2246</v>
      </c>
      <c r="D408" s="65">
        <v>-26180000</v>
      </c>
    </row>
    <row r="409" spans="3:5">
      <c r="C409" t="s">
        <v>2312</v>
      </c>
      <c r="D409" s="65">
        <v>-1452500</v>
      </c>
    </row>
    <row r="410" spans="3:5">
      <c r="C410" t="s">
        <v>2522</v>
      </c>
      <c r="D410" s="65">
        <v>-308000</v>
      </c>
    </row>
    <row r="411" spans="3:5">
      <c r="C411" t="s">
        <v>2143</v>
      </c>
      <c r="D411" s="65">
        <v>-22084000</v>
      </c>
    </row>
    <row r="412" spans="3:5">
      <c r="C412" t="s">
        <v>2411</v>
      </c>
      <c r="D412" s="65">
        <v>-1985549</v>
      </c>
    </row>
    <row r="413" spans="3:5">
      <c r="C413" t="s">
        <v>2310</v>
      </c>
      <c r="D413" s="65">
        <v>-6050000</v>
      </c>
    </row>
    <row r="414" spans="3:5">
      <c r="C414" t="s">
        <v>2217</v>
      </c>
      <c r="D414" s="65">
        <v>-1200000</v>
      </c>
    </row>
    <row r="415" spans="3:5">
      <c r="C415" s="305" t="s">
        <v>2139</v>
      </c>
      <c r="D415" s="306">
        <v>0</v>
      </c>
      <c r="E415" s="1" t="s">
        <v>2050</v>
      </c>
    </row>
    <row r="416" spans="3:5">
      <c r="C416" t="s">
        <v>2305</v>
      </c>
      <c r="D416" s="65">
        <v>-9780000</v>
      </c>
    </row>
    <row r="417" spans="3:4">
      <c r="C417" t="s">
        <v>2440</v>
      </c>
      <c r="D417" s="65">
        <v>-1500000</v>
      </c>
    </row>
    <row r="418" spans="3:4">
      <c r="C418" t="s">
        <v>2497</v>
      </c>
      <c r="D418" s="65">
        <v>-11392000</v>
      </c>
    </row>
    <row r="419" spans="3:4">
      <c r="C419" t="s">
        <v>2203</v>
      </c>
      <c r="D419" s="65">
        <v>-5184000</v>
      </c>
    </row>
    <row r="420" spans="3:4">
      <c r="C420" t="s">
        <v>2316</v>
      </c>
      <c r="D420" s="65">
        <v>-60600000</v>
      </c>
    </row>
    <row r="421" spans="3:4">
      <c r="C421" t="s">
        <v>2264</v>
      </c>
      <c r="D421" s="65">
        <v>-1385001</v>
      </c>
    </row>
    <row r="422" spans="3:4">
      <c r="C422" t="s">
        <v>2327</v>
      </c>
      <c r="D422" s="65">
        <v>-10800000</v>
      </c>
    </row>
    <row r="423" spans="3:4">
      <c r="C423" t="s">
        <v>2480</v>
      </c>
      <c r="D423" s="65">
        <v>-33600000</v>
      </c>
    </row>
    <row r="424" spans="3:4">
      <c r="C424" t="s">
        <v>2265</v>
      </c>
      <c r="D424" s="65">
        <v>-13200000</v>
      </c>
    </row>
    <row r="425" spans="3:4">
      <c r="C425" t="s">
        <v>2337</v>
      </c>
      <c r="D425" s="65">
        <v>-94000</v>
      </c>
    </row>
    <row r="426" spans="3:4">
      <c r="C426" t="s">
        <v>2319</v>
      </c>
      <c r="D426" s="65">
        <v>-3535000</v>
      </c>
    </row>
    <row r="427" spans="3:4">
      <c r="C427" t="s">
        <v>2534</v>
      </c>
      <c r="D427" s="65">
        <v>-51331500</v>
      </c>
    </row>
    <row r="428" spans="3:4">
      <c r="C428" t="s">
        <v>2256</v>
      </c>
      <c r="D428" s="65">
        <v>-280000</v>
      </c>
    </row>
    <row r="429" spans="3:4">
      <c r="C429" t="s">
        <v>2267</v>
      </c>
      <c r="D429" s="65">
        <v>-35737000</v>
      </c>
    </row>
    <row r="430" spans="3:4">
      <c r="C430" t="s">
        <v>2298</v>
      </c>
      <c r="D430" s="65">
        <v>-985000</v>
      </c>
    </row>
    <row r="431" spans="3:4">
      <c r="C431" t="s">
        <v>2171</v>
      </c>
      <c r="D431" s="65">
        <v>0</v>
      </c>
    </row>
    <row r="432" spans="3:4">
      <c r="C432" t="s">
        <v>2258</v>
      </c>
      <c r="D432" s="65">
        <v>-2820000</v>
      </c>
    </row>
    <row r="433" spans="3:4">
      <c r="C433" t="s">
        <v>2252</v>
      </c>
      <c r="D433" s="65">
        <v>-10508086</v>
      </c>
    </row>
    <row r="434" spans="3:4">
      <c r="C434" t="s">
        <v>2410</v>
      </c>
      <c r="D434" s="65">
        <v>-35221980</v>
      </c>
    </row>
    <row r="435" spans="3:4">
      <c r="C435" t="s">
        <v>2479</v>
      </c>
      <c r="D435" s="65">
        <v>-44433182</v>
      </c>
    </row>
    <row r="436" spans="3:4">
      <c r="C436" t="s">
        <v>2363</v>
      </c>
      <c r="D436" s="65">
        <v>-32498000</v>
      </c>
    </row>
    <row r="437" spans="3:4">
      <c r="C437" t="s">
        <v>2173</v>
      </c>
      <c r="D437" s="65">
        <v>-2600000</v>
      </c>
    </row>
    <row r="438" spans="3:4">
      <c r="C438" t="s">
        <v>2466</v>
      </c>
      <c r="D438" s="65">
        <v>-2640000</v>
      </c>
    </row>
    <row r="439" spans="3:4">
      <c r="C439" t="s">
        <v>2183</v>
      </c>
      <c r="D439" s="65">
        <v>-46621108</v>
      </c>
    </row>
    <row r="440" spans="3:4">
      <c r="C440" t="s">
        <v>2454</v>
      </c>
      <c r="D440" s="65">
        <v>-379186500</v>
      </c>
    </row>
    <row r="441" spans="3:4">
      <c r="C441" t="s">
        <v>2307</v>
      </c>
      <c r="D441" s="65">
        <v>-59697000</v>
      </c>
    </row>
    <row r="442" spans="3:4">
      <c r="C442" t="s">
        <v>2378</v>
      </c>
      <c r="D442" s="65">
        <v>-4599500</v>
      </c>
    </row>
    <row r="443" spans="3:4">
      <c r="C443" t="s">
        <v>2496</v>
      </c>
      <c r="D443" s="65">
        <v>-4325000</v>
      </c>
    </row>
    <row r="444" spans="3:4">
      <c r="C444" t="s">
        <v>2313</v>
      </c>
      <c r="D444" s="65">
        <v>-7442840</v>
      </c>
    </row>
    <row r="445" spans="3:4">
      <c r="C445" t="s">
        <v>2373</v>
      </c>
      <c r="D445" s="65">
        <v>-5620000</v>
      </c>
    </row>
    <row r="446" spans="3:4">
      <c r="C446" t="s">
        <v>2557</v>
      </c>
      <c r="D446" s="65">
        <v>-4650000</v>
      </c>
    </row>
    <row r="447" spans="3:4">
      <c r="C447" t="s">
        <v>2236</v>
      </c>
      <c r="D447" s="65">
        <v>-22650000</v>
      </c>
    </row>
    <row r="448" spans="3:4">
      <c r="C448" t="s">
        <v>2481</v>
      </c>
      <c r="D448" s="65">
        <v>-6571953</v>
      </c>
    </row>
    <row r="449" spans="3:4">
      <c r="C449" t="s">
        <v>2421</v>
      </c>
      <c r="D449" s="65">
        <v>-19327000</v>
      </c>
    </row>
    <row r="450" spans="3:4">
      <c r="C450" t="s">
        <v>2362</v>
      </c>
      <c r="D450" s="65">
        <v>-4246000</v>
      </c>
    </row>
    <row r="451" spans="3:4">
      <c r="C451" t="s">
        <v>2157</v>
      </c>
      <c r="D451" s="65">
        <v>-9209000</v>
      </c>
    </row>
    <row r="452" spans="3:4">
      <c r="C452" t="s">
        <v>2206</v>
      </c>
      <c r="D452" s="65">
        <v>-6420590</v>
      </c>
    </row>
    <row r="453" spans="3:4">
      <c r="C453" t="s">
        <v>2242</v>
      </c>
      <c r="D453" s="65">
        <v>-30000</v>
      </c>
    </row>
    <row r="454" spans="3:4">
      <c r="C454" t="s">
        <v>2431</v>
      </c>
      <c r="D454" s="65">
        <v>-300000</v>
      </c>
    </row>
    <row r="455" spans="3:4">
      <c r="C455" t="s">
        <v>2526</v>
      </c>
      <c r="D455" s="65">
        <v>-18000000</v>
      </c>
    </row>
    <row r="456" spans="3:4">
      <c r="C456" t="s">
        <v>2145</v>
      </c>
      <c r="D456" s="65">
        <v>-79620000</v>
      </c>
    </row>
    <row r="457" spans="3:4">
      <c r="C457" t="s">
        <v>2214</v>
      </c>
      <c r="D457" s="65">
        <v>-3500000</v>
      </c>
    </row>
    <row r="458" spans="3:4">
      <c r="C458" t="s">
        <v>2389</v>
      </c>
      <c r="D458" s="65">
        <v>-3729000</v>
      </c>
    </row>
    <row r="459" spans="3:4">
      <c r="C459" t="s">
        <v>2521</v>
      </c>
      <c r="D459" s="65">
        <v>-23970000</v>
      </c>
    </row>
    <row r="460" spans="3:4">
      <c r="C460" t="s">
        <v>2525</v>
      </c>
      <c r="D460" s="65">
        <v>-123400000</v>
      </c>
    </row>
    <row r="461" spans="3:4">
      <c r="C461" t="s">
        <v>2279</v>
      </c>
      <c r="D461" s="65">
        <v>-1150000</v>
      </c>
    </row>
    <row r="462" spans="3:4">
      <c r="C462" t="s">
        <v>2197</v>
      </c>
      <c r="D462" s="65">
        <v>-7579067</v>
      </c>
    </row>
    <row r="463" spans="3:4">
      <c r="C463" t="s">
        <v>2219</v>
      </c>
      <c r="D463" s="65">
        <v>-1050000</v>
      </c>
    </row>
    <row r="464" spans="3:4">
      <c r="C464" t="s">
        <v>2562</v>
      </c>
      <c r="D464" s="65">
        <v>-2262000</v>
      </c>
    </row>
    <row r="465" spans="3:5">
      <c r="C465" t="s">
        <v>2320</v>
      </c>
      <c r="D465" s="65">
        <v>-28600000</v>
      </c>
    </row>
    <row r="466" spans="3:5">
      <c r="C466" t="s">
        <v>2198</v>
      </c>
      <c r="D466" s="65">
        <v>-2000000</v>
      </c>
    </row>
    <row r="467" spans="3:5">
      <c r="C467" t="s">
        <v>2505</v>
      </c>
      <c r="D467" s="65">
        <v>-29850000</v>
      </c>
    </row>
    <row r="468" spans="3:5">
      <c r="C468" s="269" t="s">
        <v>2087</v>
      </c>
      <c r="D468" s="66">
        <v>-9510748756</v>
      </c>
      <c r="E468" s="44">
        <f>+'Revaloriza.Pasivo'!O320-'Au. Nota 11'!E78</f>
        <v>-43479989</v>
      </c>
    </row>
    <row r="469" spans="3:5">
      <c r="C469" t="s">
        <v>2404</v>
      </c>
      <c r="D469" s="65">
        <v>-207701722</v>
      </c>
    </row>
    <row r="470" spans="3:5">
      <c r="C470" t="s">
        <v>2414</v>
      </c>
      <c r="D470" s="65">
        <v>-17244728</v>
      </c>
    </row>
    <row r="471" spans="3:5">
      <c r="C471" t="s">
        <v>2528</v>
      </c>
      <c r="D471" s="65">
        <v>0</v>
      </c>
    </row>
    <row r="472" spans="3:5">
      <c r="C472" t="s">
        <v>2318</v>
      </c>
      <c r="D472" s="65">
        <v>-170741525</v>
      </c>
    </row>
    <row r="473" spans="3:5">
      <c r="C473" t="s">
        <v>2181</v>
      </c>
      <c r="D473" s="65">
        <v>-228671552</v>
      </c>
    </row>
    <row r="474" spans="3:5">
      <c r="C474" t="s">
        <v>2415</v>
      </c>
      <c r="D474" s="65">
        <v>-6037243</v>
      </c>
    </row>
    <row r="475" spans="3:5">
      <c r="C475" t="s">
        <v>2226</v>
      </c>
      <c r="D475" s="65">
        <v>-1784951379</v>
      </c>
    </row>
    <row r="476" spans="3:5">
      <c r="C476" t="s">
        <v>2533</v>
      </c>
      <c r="D476" s="65">
        <v>-86865208</v>
      </c>
    </row>
    <row r="477" spans="3:5">
      <c r="C477" t="s">
        <v>2477</v>
      </c>
      <c r="D477" s="65">
        <v>-25571468</v>
      </c>
    </row>
    <row r="478" spans="3:5">
      <c r="C478" t="s">
        <v>2509</v>
      </c>
      <c r="D478" s="65">
        <v>-26033507</v>
      </c>
    </row>
    <row r="479" spans="3:5">
      <c r="C479" t="s">
        <v>2302</v>
      </c>
      <c r="D479" s="65">
        <v>-166609281</v>
      </c>
    </row>
    <row r="480" spans="3:5">
      <c r="C480" t="s">
        <v>2405</v>
      </c>
      <c r="D480" s="65">
        <v>-25235381</v>
      </c>
    </row>
    <row r="481" spans="3:5">
      <c r="C481" t="s">
        <v>2486</v>
      </c>
      <c r="D481" s="65">
        <v>-166730857</v>
      </c>
    </row>
    <row r="482" spans="3:5">
      <c r="C482" t="s">
        <v>2413</v>
      </c>
      <c r="D482" s="65">
        <v>-5282812</v>
      </c>
    </row>
    <row r="483" spans="3:5">
      <c r="C483" t="s">
        <v>2476</v>
      </c>
      <c r="D483" s="65">
        <v>-63167950</v>
      </c>
    </row>
    <row r="484" spans="3:5">
      <c r="C484" t="s">
        <v>2215</v>
      </c>
      <c r="D484" s="65">
        <v>-5961032</v>
      </c>
    </row>
    <row r="485" spans="3:5">
      <c r="C485" t="s">
        <v>2308</v>
      </c>
      <c r="D485" s="65">
        <v>-20867771</v>
      </c>
    </row>
    <row r="486" spans="3:5">
      <c r="C486" t="s">
        <v>2260</v>
      </c>
      <c r="D486" s="65">
        <v>-10345117</v>
      </c>
    </row>
    <row r="487" spans="3:5">
      <c r="C487" t="s">
        <v>2175</v>
      </c>
      <c r="D487" s="65">
        <v>-80155767</v>
      </c>
    </row>
    <row r="488" spans="3:5">
      <c r="C488" s="305" t="s">
        <v>2082</v>
      </c>
      <c r="D488" s="65">
        <v>0</v>
      </c>
      <c r="E488" s="1" t="s">
        <v>2051</v>
      </c>
    </row>
    <row r="489" spans="3:5">
      <c r="C489" t="s">
        <v>2558</v>
      </c>
      <c r="D489" s="65">
        <v>-6028461</v>
      </c>
    </row>
    <row r="490" spans="3:5">
      <c r="C490" t="s">
        <v>2455</v>
      </c>
      <c r="D490" s="65">
        <v>-25913926</v>
      </c>
    </row>
    <row r="491" spans="3:5">
      <c r="C491" t="s">
        <v>2295</v>
      </c>
      <c r="D491" s="65">
        <v>-190432128</v>
      </c>
    </row>
    <row r="492" spans="3:5">
      <c r="C492" t="s">
        <v>2377</v>
      </c>
      <c r="D492" s="65">
        <v>-32686148</v>
      </c>
    </row>
    <row r="493" spans="3:5">
      <c r="C493" t="s">
        <v>2365</v>
      </c>
      <c r="D493" s="65">
        <v>-3848359</v>
      </c>
    </row>
    <row r="494" spans="3:5">
      <c r="C494" t="s">
        <v>2191</v>
      </c>
      <c r="D494" s="65">
        <v>-125321714</v>
      </c>
    </row>
    <row r="495" spans="3:5">
      <c r="C495" t="s">
        <v>2512</v>
      </c>
      <c r="D495" s="65">
        <v>-70507669</v>
      </c>
    </row>
    <row r="496" spans="3:5">
      <c r="C496" t="s">
        <v>2419</v>
      </c>
      <c r="D496" s="65">
        <v>-4872343</v>
      </c>
    </row>
    <row r="497" spans="3:4">
      <c r="C497" t="s">
        <v>2380</v>
      </c>
      <c r="D497" s="65">
        <v>-60332422</v>
      </c>
    </row>
    <row r="498" spans="3:4">
      <c r="C498" t="s">
        <v>2500</v>
      </c>
      <c r="D498" s="65">
        <v>-19034028</v>
      </c>
    </row>
    <row r="499" spans="3:4">
      <c r="C499" t="s">
        <v>2498</v>
      </c>
      <c r="D499" s="65">
        <v>-4988991</v>
      </c>
    </row>
    <row r="500" spans="3:4">
      <c r="C500" t="s">
        <v>2153</v>
      </c>
      <c r="D500" s="65">
        <v>-53602425</v>
      </c>
    </row>
    <row r="501" spans="3:4">
      <c r="C501" t="s">
        <v>2274</v>
      </c>
      <c r="D501" s="65">
        <v>-1854736</v>
      </c>
    </row>
    <row r="502" spans="3:4">
      <c r="C502" t="s">
        <v>2408</v>
      </c>
      <c r="D502" s="65">
        <v>-3750578</v>
      </c>
    </row>
    <row r="503" spans="3:4">
      <c r="C503" t="s">
        <v>2474</v>
      </c>
      <c r="D503" s="65">
        <v>-1372828</v>
      </c>
    </row>
    <row r="504" spans="3:4">
      <c r="C504" t="s">
        <v>2234</v>
      </c>
      <c r="D504" s="65">
        <v>-42925187</v>
      </c>
    </row>
    <row r="505" spans="3:4">
      <c r="C505" t="s">
        <v>2348</v>
      </c>
      <c r="D505" s="65">
        <v>-136644712</v>
      </c>
    </row>
    <row r="506" spans="3:4">
      <c r="C506" t="s">
        <v>2321</v>
      </c>
      <c r="D506" s="65">
        <v>-6108731</v>
      </c>
    </row>
    <row r="507" spans="3:4">
      <c r="C507" t="s">
        <v>2150</v>
      </c>
      <c r="D507" s="65">
        <v>-485683762</v>
      </c>
    </row>
    <row r="508" spans="3:4">
      <c r="C508" t="s">
        <v>2287</v>
      </c>
      <c r="D508" s="65">
        <v>-781257045</v>
      </c>
    </row>
    <row r="509" spans="3:4">
      <c r="C509" t="s">
        <v>2332</v>
      </c>
      <c r="D509" s="65">
        <v>-8162759</v>
      </c>
    </row>
    <row r="510" spans="3:4">
      <c r="C510" t="s">
        <v>2328</v>
      </c>
      <c r="D510" s="65">
        <v>-85935261</v>
      </c>
    </row>
    <row r="511" spans="3:4">
      <c r="C511" t="s">
        <v>2211</v>
      </c>
      <c r="D511" s="65">
        <v>-127845283</v>
      </c>
    </row>
    <row r="512" spans="3:4">
      <c r="C512" t="s">
        <v>2241</v>
      </c>
      <c r="D512" s="65">
        <v>-176131862</v>
      </c>
    </row>
    <row r="513" spans="3:5">
      <c r="C513" t="s">
        <v>2266</v>
      </c>
      <c r="D513" s="65">
        <v>-21699044</v>
      </c>
    </row>
    <row r="514" spans="3:5">
      <c r="C514" t="s">
        <v>2200</v>
      </c>
      <c r="D514" s="65">
        <v>-71761863</v>
      </c>
    </row>
    <row r="515" spans="3:5">
      <c r="C515" s="305" t="s">
        <v>2086</v>
      </c>
      <c r="D515" s="65">
        <v>0</v>
      </c>
      <c r="E515" s="1" t="s">
        <v>2051</v>
      </c>
    </row>
    <row r="516" spans="3:5">
      <c r="C516" t="s">
        <v>2361</v>
      </c>
      <c r="D516" s="65">
        <v>-231897939</v>
      </c>
    </row>
    <row r="517" spans="3:5">
      <c r="C517" t="s">
        <v>2165</v>
      </c>
      <c r="D517" s="65">
        <v>-109972984</v>
      </c>
    </row>
    <row r="518" spans="3:5">
      <c r="C518" t="s">
        <v>2248</v>
      </c>
      <c r="D518" s="65">
        <v>-25465752</v>
      </c>
    </row>
    <row r="519" spans="3:5">
      <c r="C519" t="s">
        <v>2392</v>
      </c>
      <c r="D519" s="65">
        <v>-39233432</v>
      </c>
    </row>
    <row r="520" spans="3:5">
      <c r="C520" t="s">
        <v>2381</v>
      </c>
      <c r="D520" s="65">
        <v>-13131567</v>
      </c>
    </row>
    <row r="521" spans="3:5">
      <c r="C521" t="s">
        <v>2445</v>
      </c>
      <c r="D521" s="65">
        <v>-541091093</v>
      </c>
    </row>
    <row r="522" spans="3:5">
      <c r="C522" t="s">
        <v>2163</v>
      </c>
      <c r="D522" s="65">
        <v>-129937091</v>
      </c>
    </row>
    <row r="523" spans="3:5">
      <c r="C523" t="s">
        <v>2370</v>
      </c>
      <c r="D523" s="65">
        <v>-25822645</v>
      </c>
    </row>
    <row r="524" spans="3:5">
      <c r="C524" t="s">
        <v>2179</v>
      </c>
      <c r="D524" s="65">
        <v>-26033763</v>
      </c>
    </row>
    <row r="525" spans="3:5">
      <c r="C525" t="s">
        <v>2330</v>
      </c>
      <c r="D525" s="65">
        <v>-26803152</v>
      </c>
    </row>
    <row r="526" spans="3:5">
      <c r="C526" t="s">
        <v>2495</v>
      </c>
      <c r="D526" s="65">
        <v>-29652747</v>
      </c>
    </row>
    <row r="527" spans="3:5">
      <c r="C527" t="s">
        <v>2438</v>
      </c>
      <c r="D527" s="65">
        <v>-70804800</v>
      </c>
    </row>
    <row r="528" spans="3:5">
      <c r="C528" t="s">
        <v>2443</v>
      </c>
      <c r="D528" s="65">
        <v>-12317663</v>
      </c>
    </row>
    <row r="529" spans="3:4">
      <c r="C529" t="s">
        <v>2196</v>
      </c>
      <c r="D529" s="65">
        <v>-141142104</v>
      </c>
    </row>
    <row r="530" spans="3:4">
      <c r="C530" t="s">
        <v>2324</v>
      </c>
      <c r="D530" s="65">
        <v>-20188305</v>
      </c>
    </row>
    <row r="531" spans="3:4">
      <c r="C531" t="s">
        <v>2343</v>
      </c>
      <c r="D531" s="65">
        <v>-766480971</v>
      </c>
    </row>
    <row r="532" spans="3:4">
      <c r="C532" t="s">
        <v>2510</v>
      </c>
      <c r="D532" s="65">
        <v>-37212650</v>
      </c>
    </row>
    <row r="533" spans="3:4">
      <c r="C533" t="s">
        <v>2497</v>
      </c>
      <c r="D533" s="65">
        <v>-408138</v>
      </c>
    </row>
    <row r="534" spans="3:4">
      <c r="C534" t="s">
        <v>2447</v>
      </c>
      <c r="D534" s="65">
        <v>5602</v>
      </c>
    </row>
    <row r="535" spans="3:4">
      <c r="C535" t="s">
        <v>2319</v>
      </c>
      <c r="D535" s="65">
        <v>-89551003</v>
      </c>
    </row>
    <row r="536" spans="3:4">
      <c r="C536" t="s">
        <v>2256</v>
      </c>
      <c r="D536" s="65">
        <v>955606</v>
      </c>
    </row>
    <row r="537" spans="3:4">
      <c r="C537" t="s">
        <v>2172</v>
      </c>
      <c r="D537" s="65">
        <v>-1248829729</v>
      </c>
    </row>
    <row r="538" spans="3:4">
      <c r="C538" t="s">
        <v>2252</v>
      </c>
      <c r="D538" s="65">
        <v>-14166777</v>
      </c>
    </row>
    <row r="539" spans="3:4">
      <c r="C539" t="s">
        <v>2457</v>
      </c>
      <c r="D539" s="65">
        <v>-11343554</v>
      </c>
    </row>
    <row r="540" spans="3:4">
      <c r="C540" t="s">
        <v>2400</v>
      </c>
      <c r="D540" s="65">
        <v>-6624959</v>
      </c>
    </row>
    <row r="541" spans="3:4">
      <c r="C541" t="s">
        <v>2466</v>
      </c>
      <c r="D541" s="65">
        <v>-29836845</v>
      </c>
    </row>
    <row r="542" spans="3:4">
      <c r="C542" t="s">
        <v>2301</v>
      </c>
      <c r="D542" s="65">
        <v>-21875610</v>
      </c>
    </row>
    <row r="543" spans="3:4">
      <c r="C543" t="s">
        <v>2481</v>
      </c>
      <c r="D543" s="65">
        <v>-22495005</v>
      </c>
    </row>
    <row r="544" spans="3:4">
      <c r="C544" t="s">
        <v>2360</v>
      </c>
      <c r="D544" s="65">
        <v>-55178950</v>
      </c>
    </row>
    <row r="545" spans="3:4">
      <c r="C545" t="s">
        <v>2357</v>
      </c>
      <c r="D545" s="65">
        <v>-28692813</v>
      </c>
    </row>
    <row r="546" spans="3:4">
      <c r="C546" s="269" t="s">
        <v>1849</v>
      </c>
      <c r="D546" s="66">
        <v>-109356656680</v>
      </c>
    </row>
  </sheetData>
  <autoFilter ref="C2:E546" xr:uid="{0FE753A3-C7EE-4C02-B6E4-40D74946FC6C}"/>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46882-9124-42E2-866E-80AE6C8E5272}">
  <sheetPr>
    <tabColor rgb="FFFFC000"/>
  </sheetPr>
  <dimension ref="A1:N21"/>
  <sheetViews>
    <sheetView workbookViewId="0"/>
  </sheetViews>
  <sheetFormatPr baseColWidth="10" defaultRowHeight="15"/>
  <cols>
    <col min="1" max="1" width="9.42578125" bestFit="1" customWidth="1"/>
    <col min="2" max="2" width="34.28515625" bestFit="1" customWidth="1"/>
    <col min="3" max="3" width="4.7109375" customWidth="1"/>
    <col min="4" max="4" width="15.85546875" bestFit="1" customWidth="1"/>
    <col min="5" max="5" width="13" bestFit="1" customWidth="1"/>
    <col min="6" max="6" width="11.28515625" bestFit="1" customWidth="1"/>
    <col min="7" max="7" width="18.140625" bestFit="1" customWidth="1"/>
    <col min="8" max="8" width="15.42578125" bestFit="1" customWidth="1"/>
    <col min="9" max="9" width="10.28515625" bestFit="1" customWidth="1"/>
    <col min="10" max="10" width="13.28515625" bestFit="1" customWidth="1"/>
    <col min="11" max="11" width="10.140625" bestFit="1" customWidth="1"/>
    <col min="12" max="12" width="14.28515625" bestFit="1" customWidth="1"/>
    <col min="14" max="14" width="14.28515625" bestFit="1" customWidth="1"/>
  </cols>
  <sheetData>
    <row r="1" spans="1:14" ht="75">
      <c r="A1" s="471" t="s">
        <v>1843</v>
      </c>
      <c r="B1" s="471" t="s">
        <v>2075</v>
      </c>
      <c r="C1" s="471" t="s">
        <v>2871</v>
      </c>
      <c r="D1" s="471" t="s">
        <v>2872</v>
      </c>
      <c r="E1" s="472" t="s">
        <v>2873</v>
      </c>
      <c r="F1" s="471" t="s">
        <v>2874</v>
      </c>
      <c r="G1" s="471" t="s">
        <v>2875</v>
      </c>
      <c r="H1" s="472" t="s">
        <v>2876</v>
      </c>
      <c r="I1" s="471" t="s">
        <v>2877</v>
      </c>
      <c r="J1" s="471" t="s">
        <v>2878</v>
      </c>
      <c r="K1" s="472" t="s">
        <v>2077</v>
      </c>
      <c r="L1" s="472" t="s">
        <v>2879</v>
      </c>
      <c r="M1" s="472" t="s">
        <v>2880</v>
      </c>
      <c r="N1" s="472" t="s">
        <v>2881</v>
      </c>
    </row>
    <row r="2" spans="1:14">
      <c r="A2" s="473" t="s">
        <v>2923</v>
      </c>
      <c r="B2" s="473" t="s">
        <v>210</v>
      </c>
      <c r="C2" s="473" t="s">
        <v>2882</v>
      </c>
      <c r="D2" s="473" t="s">
        <v>2883</v>
      </c>
      <c r="E2" s="473" t="s">
        <v>2884</v>
      </c>
      <c r="F2" s="473" t="s">
        <v>2885</v>
      </c>
      <c r="G2" s="473" t="s">
        <v>2886</v>
      </c>
      <c r="H2" s="473" t="s">
        <v>2886</v>
      </c>
      <c r="I2" s="474">
        <v>45142</v>
      </c>
      <c r="J2" s="474">
        <v>46222</v>
      </c>
      <c r="K2" s="473" t="s">
        <v>2079</v>
      </c>
      <c r="L2" s="47">
        <v>-5000990000</v>
      </c>
      <c r="M2" s="473" t="s">
        <v>2079</v>
      </c>
      <c r="N2" s="47">
        <v>-5000990000</v>
      </c>
    </row>
    <row r="3" spans="1:14">
      <c r="A3" s="473" t="s">
        <v>2923</v>
      </c>
      <c r="B3" s="473" t="s">
        <v>210</v>
      </c>
      <c r="C3" s="473" t="s">
        <v>2887</v>
      </c>
      <c r="D3" s="473" t="s">
        <v>2256</v>
      </c>
      <c r="E3" s="473" t="s">
        <v>2884</v>
      </c>
      <c r="F3" s="475" t="s">
        <v>2888</v>
      </c>
      <c r="G3" s="473" t="s">
        <v>2889</v>
      </c>
      <c r="H3" s="473" t="s">
        <v>2889</v>
      </c>
      <c r="I3" s="474">
        <v>45139</v>
      </c>
      <c r="J3" s="474">
        <v>45226</v>
      </c>
      <c r="K3" s="473" t="s">
        <v>2087</v>
      </c>
      <c r="L3" s="481">
        <v>-11685</v>
      </c>
      <c r="M3" s="473" t="s">
        <v>2079</v>
      </c>
      <c r="N3" s="47">
        <v>-85045300</v>
      </c>
    </row>
    <row r="4" spans="1:14">
      <c r="A4" s="473" t="s">
        <v>2923</v>
      </c>
      <c r="B4" s="473" t="s">
        <v>210</v>
      </c>
      <c r="C4" s="473" t="s">
        <v>2887</v>
      </c>
      <c r="D4" s="473" t="s">
        <v>2256</v>
      </c>
      <c r="E4" s="473" t="s">
        <v>2884</v>
      </c>
      <c r="F4" s="475" t="s">
        <v>2890</v>
      </c>
      <c r="G4" s="473" t="s">
        <v>2891</v>
      </c>
      <c r="H4" s="473" t="s">
        <v>2891</v>
      </c>
      <c r="I4" s="474">
        <v>45169</v>
      </c>
      <c r="J4" s="474">
        <v>45169</v>
      </c>
      <c r="K4" s="473" t="s">
        <v>2002</v>
      </c>
      <c r="L4" s="481">
        <v>-150</v>
      </c>
      <c r="M4" s="473" t="s">
        <v>2079</v>
      </c>
      <c r="N4" s="47">
        <v>-1267500</v>
      </c>
    </row>
    <row r="5" spans="1:14">
      <c r="A5" s="473" t="s">
        <v>2923</v>
      </c>
      <c r="B5" s="473" t="s">
        <v>210</v>
      </c>
      <c r="C5" s="473" t="s">
        <v>2892</v>
      </c>
      <c r="D5" s="473" t="s">
        <v>2893</v>
      </c>
      <c r="E5" s="473" t="s">
        <v>2884</v>
      </c>
      <c r="F5" s="473" t="s">
        <v>2894</v>
      </c>
      <c r="G5" s="473" t="s">
        <v>2895</v>
      </c>
      <c r="H5" s="473" t="s">
        <v>2895</v>
      </c>
      <c r="I5" s="474">
        <v>45108</v>
      </c>
      <c r="J5" s="474">
        <v>45427</v>
      </c>
      <c r="K5" s="473" t="s">
        <v>2087</v>
      </c>
      <c r="L5" s="476">
        <v>-1500000</v>
      </c>
      <c r="M5" s="473" t="s">
        <v>2079</v>
      </c>
      <c r="N5" s="47">
        <v>-10893900000</v>
      </c>
    </row>
    <row r="6" spans="1:14">
      <c r="A6" s="473" t="s">
        <v>2923</v>
      </c>
      <c r="B6" s="473" t="s">
        <v>210</v>
      </c>
      <c r="C6" s="473" t="s">
        <v>2896</v>
      </c>
      <c r="D6" s="473" t="s">
        <v>2897</v>
      </c>
      <c r="E6" s="473" t="s">
        <v>2898</v>
      </c>
      <c r="F6" s="473" t="s">
        <v>2899</v>
      </c>
      <c r="G6" s="473" t="s">
        <v>2900</v>
      </c>
      <c r="H6" s="473" t="s">
        <v>2900</v>
      </c>
      <c r="I6" s="474">
        <v>45205</v>
      </c>
      <c r="J6" s="474">
        <v>45385</v>
      </c>
      <c r="K6" s="473" t="s">
        <v>2087</v>
      </c>
      <c r="L6" s="476">
        <v>-1000000</v>
      </c>
      <c r="M6" s="473" t="s">
        <v>2079</v>
      </c>
      <c r="N6" s="47">
        <v>-7309960000</v>
      </c>
    </row>
    <row r="7" spans="1:14">
      <c r="A7" s="473" t="s">
        <v>2923</v>
      </c>
      <c r="B7" s="473" t="s">
        <v>210</v>
      </c>
      <c r="C7" s="473" t="s">
        <v>2896</v>
      </c>
      <c r="D7" s="473" t="s">
        <v>2897</v>
      </c>
      <c r="E7" s="473" t="s">
        <v>2898</v>
      </c>
      <c r="F7" s="473" t="s">
        <v>2901</v>
      </c>
      <c r="G7" s="473" t="s">
        <v>2902</v>
      </c>
      <c r="H7" s="473" t="s">
        <v>2902</v>
      </c>
      <c r="I7" s="474">
        <v>45258</v>
      </c>
      <c r="J7" s="474">
        <v>45378</v>
      </c>
      <c r="K7" s="473" t="s">
        <v>2087</v>
      </c>
      <c r="L7" s="476">
        <v>-2000000</v>
      </c>
      <c r="M7" s="473" t="s">
        <v>2079</v>
      </c>
      <c r="N7" s="47">
        <v>-14920000000</v>
      </c>
    </row>
    <row r="8" spans="1:14">
      <c r="A8" s="473" t="s">
        <v>2923</v>
      </c>
      <c r="B8" s="473" t="s">
        <v>210</v>
      </c>
      <c r="C8" s="473" t="s">
        <v>2896</v>
      </c>
      <c r="D8" s="473" t="s">
        <v>2897</v>
      </c>
      <c r="E8" s="473" t="s">
        <v>2903</v>
      </c>
      <c r="F8" s="475" t="s">
        <v>2904</v>
      </c>
      <c r="G8" s="473" t="s">
        <v>2905</v>
      </c>
      <c r="H8" s="473" t="s">
        <v>2905</v>
      </c>
      <c r="I8" s="474">
        <v>45200</v>
      </c>
      <c r="J8" s="474">
        <v>45280</v>
      </c>
      <c r="K8" s="473" t="s">
        <v>2087</v>
      </c>
      <c r="L8" s="481">
        <v>-5875</v>
      </c>
      <c r="M8" s="473" t="s">
        <v>2079</v>
      </c>
      <c r="N8" s="47">
        <v>-42878688</v>
      </c>
    </row>
    <row r="9" spans="1:14">
      <c r="A9" s="473" t="s">
        <v>2923</v>
      </c>
      <c r="B9" s="473" t="s">
        <v>210</v>
      </c>
      <c r="C9" s="473" t="s">
        <v>2896</v>
      </c>
      <c r="D9" s="473" t="s">
        <v>2897</v>
      </c>
      <c r="E9" s="473" t="s">
        <v>2903</v>
      </c>
      <c r="F9" s="475" t="s">
        <v>2906</v>
      </c>
      <c r="G9" s="473" t="s">
        <v>2907</v>
      </c>
      <c r="H9" s="473" t="s">
        <v>2907</v>
      </c>
      <c r="I9" s="474">
        <v>45231</v>
      </c>
      <c r="J9" s="474">
        <v>45289</v>
      </c>
      <c r="K9" s="473" t="s">
        <v>2087</v>
      </c>
      <c r="L9" s="481">
        <v>-48625</v>
      </c>
      <c r="M9" s="473" t="s">
        <v>2079</v>
      </c>
      <c r="N9" s="47">
        <v>-362857984</v>
      </c>
    </row>
    <row r="10" spans="1:14">
      <c r="A10" s="473" t="s">
        <v>2923</v>
      </c>
      <c r="B10" s="473" t="s">
        <v>210</v>
      </c>
      <c r="C10" s="473" t="s">
        <v>2896</v>
      </c>
      <c r="D10" s="473" t="s">
        <v>2897</v>
      </c>
      <c r="E10" s="473" t="s">
        <v>2903</v>
      </c>
      <c r="F10" s="475" t="s">
        <v>2908</v>
      </c>
      <c r="G10" s="473" t="s">
        <v>2909</v>
      </c>
      <c r="H10" s="473" t="s">
        <v>2909</v>
      </c>
      <c r="I10" s="474">
        <v>45231</v>
      </c>
      <c r="J10" s="474">
        <v>45318</v>
      </c>
      <c r="K10" s="473" t="s">
        <v>2087</v>
      </c>
      <c r="L10" s="481">
        <v>-174000</v>
      </c>
      <c r="M10" s="473" t="s">
        <v>2079</v>
      </c>
      <c r="N10" s="47">
        <v>-1298453250</v>
      </c>
    </row>
    <row r="11" spans="1:14">
      <c r="A11" s="473" t="s">
        <v>2923</v>
      </c>
      <c r="B11" s="473" t="s">
        <v>210</v>
      </c>
      <c r="C11" s="473" t="s">
        <v>2896</v>
      </c>
      <c r="D11" s="473" t="s">
        <v>2897</v>
      </c>
      <c r="E11" s="473" t="s">
        <v>2903</v>
      </c>
      <c r="F11" s="475" t="s">
        <v>2910</v>
      </c>
      <c r="G11" s="473" t="s">
        <v>2911</v>
      </c>
      <c r="H11" s="473" t="s">
        <v>2911</v>
      </c>
      <c r="I11" s="474">
        <v>45231</v>
      </c>
      <c r="J11" s="474">
        <v>45318</v>
      </c>
      <c r="K11" s="473" t="s">
        <v>2087</v>
      </c>
      <c r="L11" s="481">
        <v>-173420</v>
      </c>
      <c r="M11" s="473" t="s">
        <v>2079</v>
      </c>
      <c r="N11" s="47">
        <v>-1294125073</v>
      </c>
    </row>
    <row r="12" spans="1:14">
      <c r="A12" s="473" t="s">
        <v>2923</v>
      </c>
      <c r="B12" s="473" t="s">
        <v>210</v>
      </c>
      <c r="C12" s="473" t="s">
        <v>2896</v>
      </c>
      <c r="D12" s="473" t="s">
        <v>2897</v>
      </c>
      <c r="E12" s="473" t="s">
        <v>2884</v>
      </c>
      <c r="F12" s="473" t="s">
        <v>2912</v>
      </c>
      <c r="G12" s="473" t="s">
        <v>2913</v>
      </c>
      <c r="H12" s="473" t="s">
        <v>2913</v>
      </c>
      <c r="I12" s="474">
        <v>45141</v>
      </c>
      <c r="J12" s="474">
        <v>45321</v>
      </c>
      <c r="K12" s="473" t="s">
        <v>2087</v>
      </c>
      <c r="L12" s="476">
        <v>-1000000</v>
      </c>
      <c r="M12" s="473" t="s">
        <v>2079</v>
      </c>
      <c r="N12" s="47">
        <v>-7262440000</v>
      </c>
    </row>
    <row r="13" spans="1:14">
      <c r="N13" s="44">
        <f>SUM(N2:N12)</f>
        <v>-48471917795</v>
      </c>
    </row>
    <row r="15" spans="1:14" ht="75">
      <c r="A15" s="471" t="s">
        <v>1843</v>
      </c>
      <c r="B15" s="471" t="s">
        <v>2075</v>
      </c>
      <c r="C15" s="471" t="s">
        <v>2871</v>
      </c>
      <c r="D15" s="471" t="s">
        <v>2872</v>
      </c>
      <c r="E15" s="472" t="s">
        <v>2873</v>
      </c>
      <c r="F15" s="471" t="s">
        <v>2874</v>
      </c>
      <c r="G15" s="471" t="s">
        <v>2875</v>
      </c>
      <c r="H15" s="472" t="s">
        <v>2876</v>
      </c>
      <c r="I15" s="471" t="s">
        <v>2877</v>
      </c>
      <c r="J15" s="471" t="s">
        <v>2878</v>
      </c>
      <c r="K15" s="472" t="s">
        <v>2077</v>
      </c>
      <c r="L15" s="472" t="s">
        <v>2879</v>
      </c>
      <c r="M15" s="472" t="s">
        <v>2880</v>
      </c>
      <c r="N15" s="472" t="s">
        <v>2881</v>
      </c>
    </row>
    <row r="16" spans="1:14">
      <c r="A16" s="473" t="s">
        <v>2914</v>
      </c>
      <c r="B16" s="473" t="s">
        <v>986</v>
      </c>
      <c r="C16" s="473" t="s">
        <v>2882</v>
      </c>
      <c r="D16" s="473" t="s">
        <v>2883</v>
      </c>
      <c r="E16" s="473" t="s">
        <v>2884</v>
      </c>
      <c r="F16" s="473" t="s">
        <v>2915</v>
      </c>
      <c r="G16" s="473" t="s">
        <v>2916</v>
      </c>
      <c r="H16" s="473" t="s">
        <v>2916</v>
      </c>
      <c r="I16" s="474">
        <v>45142</v>
      </c>
      <c r="J16" s="474">
        <v>46222</v>
      </c>
      <c r="K16" s="473" t="s">
        <v>2079</v>
      </c>
      <c r="L16" s="47">
        <v>-976631691</v>
      </c>
      <c r="M16" s="473" t="s">
        <v>2079</v>
      </c>
      <c r="N16" s="47">
        <v>-976631691</v>
      </c>
    </row>
    <row r="17" spans="1:14">
      <c r="A17" s="473" t="s">
        <v>2914</v>
      </c>
      <c r="B17" s="473" t="s">
        <v>986</v>
      </c>
      <c r="C17" s="473" t="s">
        <v>2892</v>
      </c>
      <c r="D17" s="473" t="s">
        <v>2893</v>
      </c>
      <c r="E17" s="473" t="s">
        <v>2884</v>
      </c>
      <c r="F17" s="473" t="s">
        <v>2894</v>
      </c>
      <c r="G17" s="473" t="s">
        <v>2917</v>
      </c>
      <c r="H17" s="473" t="s">
        <v>2917</v>
      </c>
      <c r="I17" s="474">
        <v>45108</v>
      </c>
      <c r="J17" s="474">
        <v>45427</v>
      </c>
      <c r="K17" s="473" t="s">
        <v>2087</v>
      </c>
      <c r="L17" s="476">
        <v>-102327.5</v>
      </c>
      <c r="M17" s="473" t="s">
        <v>2079</v>
      </c>
      <c r="N17" s="47">
        <v>-743163702</v>
      </c>
    </row>
    <row r="18" spans="1:14">
      <c r="A18" s="473" t="s">
        <v>2914</v>
      </c>
      <c r="B18" s="473" t="s">
        <v>986</v>
      </c>
      <c r="C18" s="473" t="s">
        <v>2896</v>
      </c>
      <c r="D18" s="473" t="s">
        <v>2897</v>
      </c>
      <c r="E18" s="473" t="s">
        <v>2898</v>
      </c>
      <c r="F18" s="473" t="s">
        <v>2918</v>
      </c>
      <c r="G18" s="473" t="s">
        <v>2919</v>
      </c>
      <c r="H18" s="473" t="s">
        <v>2919</v>
      </c>
      <c r="I18" s="474">
        <v>45205</v>
      </c>
      <c r="J18" s="474">
        <v>45385</v>
      </c>
      <c r="K18" s="473" t="s">
        <v>2087</v>
      </c>
      <c r="L18" s="476">
        <v>-31561.64</v>
      </c>
      <c r="M18" s="473" t="s">
        <v>2079</v>
      </c>
      <c r="N18" s="47">
        <v>-230714326</v>
      </c>
    </row>
    <row r="19" spans="1:14">
      <c r="A19" s="473" t="s">
        <v>2914</v>
      </c>
      <c r="B19" s="473" t="s">
        <v>986</v>
      </c>
      <c r="C19" s="473" t="s">
        <v>2896</v>
      </c>
      <c r="D19" s="473" t="s">
        <v>2897</v>
      </c>
      <c r="E19" s="473" t="s">
        <v>2898</v>
      </c>
      <c r="F19" s="473" t="s">
        <v>2918</v>
      </c>
      <c r="G19" s="473" t="s">
        <v>2920</v>
      </c>
      <c r="H19" s="473" t="s">
        <v>2920</v>
      </c>
      <c r="I19" s="474">
        <v>45258</v>
      </c>
      <c r="J19" s="474">
        <v>45378</v>
      </c>
      <c r="K19" s="473" t="s">
        <v>2087</v>
      </c>
      <c r="L19" s="476">
        <v>-40767.120000000003</v>
      </c>
      <c r="M19" s="473" t="s">
        <v>2079</v>
      </c>
      <c r="N19" s="47">
        <v>-303286989</v>
      </c>
    </row>
    <row r="20" spans="1:14">
      <c r="A20" s="473" t="s">
        <v>2914</v>
      </c>
      <c r="B20" s="473" t="s">
        <v>986</v>
      </c>
      <c r="C20" s="473" t="s">
        <v>2896</v>
      </c>
      <c r="D20" s="473" t="s">
        <v>2897</v>
      </c>
      <c r="E20" s="473" t="s">
        <v>2884</v>
      </c>
      <c r="F20" s="473" t="s">
        <v>2921</v>
      </c>
      <c r="G20" s="473" t="s">
        <v>2922</v>
      </c>
      <c r="H20" s="473" t="s">
        <v>2922</v>
      </c>
      <c r="I20" s="474">
        <v>45141</v>
      </c>
      <c r="J20" s="474">
        <v>45321</v>
      </c>
      <c r="K20" s="473" t="s">
        <v>2087</v>
      </c>
      <c r="L20" s="476">
        <v>-32054.79</v>
      </c>
      <c r="M20" s="473" t="s">
        <v>2079</v>
      </c>
      <c r="N20" s="47">
        <v>-232795989</v>
      </c>
    </row>
    <row r="21" spans="1:14">
      <c r="N21" s="44">
        <f>SUM(N16:N20)</f>
        <v>-2486592697</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C3A4F-DB8B-4BF7-91B3-BB059A7269A8}">
  <dimension ref="A1:O32"/>
  <sheetViews>
    <sheetView topLeftCell="A15" workbookViewId="0">
      <selection activeCell="C35" sqref="C35"/>
    </sheetView>
  </sheetViews>
  <sheetFormatPr baseColWidth="10" defaultRowHeight="15"/>
  <cols>
    <col min="2" max="2" width="14.7109375" bestFit="1" customWidth="1"/>
    <col min="3" max="3" width="10.85546875" bestFit="1" customWidth="1"/>
    <col min="4" max="4" width="14.5703125" bestFit="1" customWidth="1"/>
    <col min="5" max="5" width="14.5703125" style="175" bestFit="1" customWidth="1"/>
    <col min="7" max="7" width="12.42578125" bestFit="1" customWidth="1"/>
    <col min="8" max="8" width="10.85546875" bestFit="1" customWidth="1"/>
    <col min="9" max="10" width="14.5703125" bestFit="1" customWidth="1"/>
    <col min="12" max="12" width="12.42578125" bestFit="1" customWidth="1"/>
    <col min="13" max="13" width="10.85546875" bestFit="1" customWidth="1"/>
    <col min="14" max="15" width="13.5703125" bestFit="1" customWidth="1"/>
  </cols>
  <sheetData>
    <row r="1" spans="1:15" s="465" customFormat="1">
      <c r="D1" s="466">
        <v>7283.62</v>
      </c>
      <c r="E1" s="466">
        <v>7339.62</v>
      </c>
      <c r="F1" s="735">
        <v>7411.91</v>
      </c>
    </row>
    <row r="2" spans="1:15" s="269" customFormat="1">
      <c r="B2" s="269" t="s">
        <v>2675</v>
      </c>
      <c r="E2" s="452"/>
      <c r="G2" s="269" t="s">
        <v>2774</v>
      </c>
      <c r="L2" s="269" t="s">
        <v>2775</v>
      </c>
    </row>
    <row r="3" spans="1:15" s="269" customFormat="1">
      <c r="B3" s="269" t="s">
        <v>2640</v>
      </c>
      <c r="C3" s="269" t="s">
        <v>2776</v>
      </c>
      <c r="D3" s="269" t="s">
        <v>2869</v>
      </c>
      <c r="E3" s="269" t="s">
        <v>2870</v>
      </c>
      <c r="G3" s="269" t="s">
        <v>2640</v>
      </c>
      <c r="H3" s="269" t="s">
        <v>2776</v>
      </c>
      <c r="I3" s="269" t="s">
        <v>2869</v>
      </c>
      <c r="J3" s="269" t="s">
        <v>2870</v>
      </c>
      <c r="L3" s="269" t="s">
        <v>2640</v>
      </c>
      <c r="M3" s="269" t="s">
        <v>2776</v>
      </c>
      <c r="N3" s="269" t="s">
        <v>2869</v>
      </c>
      <c r="O3" s="269" t="s">
        <v>2870</v>
      </c>
    </row>
    <row r="4" spans="1:15">
      <c r="B4" s="453">
        <v>44368</v>
      </c>
      <c r="C4" s="175">
        <v>76352.740000000005</v>
      </c>
      <c r="D4" s="175">
        <f>+C4*$D$1</f>
        <v>556124344.11880004</v>
      </c>
      <c r="E4" s="175">
        <v>850787671</v>
      </c>
      <c r="G4" s="453">
        <v>44550</v>
      </c>
      <c r="H4" s="175">
        <v>69808.22</v>
      </c>
      <c r="I4" s="175">
        <f>+H4*$D$1</f>
        <v>508456547.35640001</v>
      </c>
      <c r="J4" s="175">
        <v>741712329</v>
      </c>
      <c r="L4" s="453">
        <v>44732</v>
      </c>
      <c r="M4" s="175">
        <v>23787.67</v>
      </c>
      <c r="N4" s="175">
        <f>+M4*$D$1</f>
        <v>173260348.96539998</v>
      </c>
      <c r="O4" s="175">
        <v>251942466</v>
      </c>
    </row>
    <row r="5" spans="1:15">
      <c r="A5" s="175"/>
      <c r="B5" s="453">
        <v>44550</v>
      </c>
      <c r="C5" s="175">
        <v>76352.740000000005</v>
      </c>
      <c r="D5" s="175">
        <f t="shared" ref="D5:D23" si="0">+C5*$D$1</f>
        <v>556124344.11880004</v>
      </c>
      <c r="E5" s="175">
        <v>850787671</v>
      </c>
      <c r="G5" s="453">
        <f>+G4+182</f>
        <v>44732</v>
      </c>
      <c r="H5" s="175">
        <v>69808.22</v>
      </c>
      <c r="I5" s="175">
        <f t="shared" ref="I5:I23" si="1">+H5*$D$1</f>
        <v>508456547.35640001</v>
      </c>
      <c r="J5" s="175">
        <v>741712329</v>
      </c>
      <c r="L5" s="453">
        <f>+L4+182</f>
        <v>44914</v>
      </c>
      <c r="M5" s="175">
        <v>28671.23</v>
      </c>
      <c r="N5" s="175">
        <f t="shared" ref="N5:N23" si="2">+M5*$D$1</f>
        <v>208830344.25259998</v>
      </c>
      <c r="O5" s="175">
        <v>303665753</v>
      </c>
    </row>
    <row r="6" spans="1:15">
      <c r="A6" s="175"/>
      <c r="B6" s="453">
        <v>44732</v>
      </c>
      <c r="C6" s="175">
        <v>76352.740000000005</v>
      </c>
      <c r="D6" s="175">
        <f t="shared" si="0"/>
        <v>556124344.11880004</v>
      </c>
      <c r="E6" s="175">
        <v>850787671</v>
      </c>
      <c r="G6" s="453">
        <f t="shared" ref="G6:G22" si="3">+G5+182</f>
        <v>44914</v>
      </c>
      <c r="H6" s="175">
        <v>69808.22</v>
      </c>
      <c r="I6" s="175">
        <f t="shared" si="1"/>
        <v>508456547.35640001</v>
      </c>
      <c r="J6" s="175">
        <v>741712329</v>
      </c>
      <c r="L6" s="453">
        <f t="shared" ref="L6:L23" si="4">+L5+182</f>
        <v>45096</v>
      </c>
      <c r="M6" s="175">
        <v>28671.23</v>
      </c>
      <c r="N6" s="175">
        <f t="shared" si="2"/>
        <v>208830344.25259998</v>
      </c>
      <c r="O6" s="175">
        <v>303665753</v>
      </c>
    </row>
    <row r="7" spans="1:15">
      <c r="B7" s="453">
        <f>+B6+182</f>
        <v>44914</v>
      </c>
      <c r="C7" s="175">
        <v>76352.740000000005</v>
      </c>
      <c r="D7" s="175">
        <f t="shared" si="0"/>
        <v>556124344.11880004</v>
      </c>
      <c r="E7" s="175">
        <v>850787671</v>
      </c>
      <c r="G7" s="453">
        <f t="shared" si="3"/>
        <v>45096</v>
      </c>
      <c r="H7" s="175">
        <v>69808.22</v>
      </c>
      <c r="I7" s="175">
        <f t="shared" si="1"/>
        <v>508456547.35640001</v>
      </c>
      <c r="J7" s="175">
        <v>741712329</v>
      </c>
      <c r="L7" s="453">
        <f t="shared" si="4"/>
        <v>45278</v>
      </c>
      <c r="M7" s="175">
        <v>28671.23</v>
      </c>
      <c r="N7" s="175">
        <f t="shared" si="2"/>
        <v>208830344.25259998</v>
      </c>
      <c r="O7" s="175">
        <v>303665753</v>
      </c>
    </row>
    <row r="8" spans="1:15">
      <c r="B8" s="453">
        <f>+B7+182</f>
        <v>45096</v>
      </c>
      <c r="C8" s="175">
        <v>76352.740000000005</v>
      </c>
      <c r="D8" s="175">
        <f t="shared" si="0"/>
        <v>556124344.11880004</v>
      </c>
      <c r="E8" s="175">
        <v>850787671</v>
      </c>
      <c r="G8" s="453">
        <f t="shared" si="3"/>
        <v>45278</v>
      </c>
      <c r="H8" s="175">
        <v>69808.22</v>
      </c>
      <c r="I8" s="175">
        <f t="shared" si="1"/>
        <v>508456547.35640001</v>
      </c>
      <c r="J8" s="175">
        <v>741712329</v>
      </c>
      <c r="L8" s="453">
        <f t="shared" si="4"/>
        <v>45460</v>
      </c>
      <c r="M8" s="175">
        <v>28671.23</v>
      </c>
      <c r="N8" s="175">
        <f t="shared" si="2"/>
        <v>208830344.25259998</v>
      </c>
      <c r="O8" s="175">
        <v>303665753</v>
      </c>
    </row>
    <row r="9" spans="1:15">
      <c r="B9" s="453">
        <f>+B8+182</f>
        <v>45278</v>
      </c>
      <c r="C9" s="175">
        <v>76352.740000000005</v>
      </c>
      <c r="D9" s="175">
        <f t="shared" si="0"/>
        <v>556124344.11880004</v>
      </c>
      <c r="E9" s="175">
        <v>850787671</v>
      </c>
      <c r="G9" s="453">
        <f t="shared" si="3"/>
        <v>45460</v>
      </c>
      <c r="H9" s="175">
        <v>69808.22</v>
      </c>
      <c r="I9" s="175">
        <f t="shared" si="1"/>
        <v>508456547.35640001</v>
      </c>
      <c r="J9" s="175">
        <v>741712329</v>
      </c>
      <c r="L9" s="453">
        <f t="shared" si="4"/>
        <v>45642</v>
      </c>
      <c r="M9" s="175">
        <v>28671.23</v>
      </c>
      <c r="N9" s="175">
        <f t="shared" si="2"/>
        <v>208830344.25259998</v>
      </c>
      <c r="O9" s="175">
        <v>303665753</v>
      </c>
    </row>
    <row r="10" spans="1:15">
      <c r="B10" s="453">
        <f>+B9+182</f>
        <v>45460</v>
      </c>
      <c r="C10" s="175">
        <v>76352.740000000005</v>
      </c>
      <c r="D10" s="175">
        <f t="shared" si="0"/>
        <v>556124344.11880004</v>
      </c>
      <c r="E10" s="175">
        <v>850787671</v>
      </c>
      <c r="G10" s="453">
        <f t="shared" si="3"/>
        <v>45642</v>
      </c>
      <c r="H10" s="175">
        <v>69808.22</v>
      </c>
      <c r="I10" s="175">
        <f t="shared" si="1"/>
        <v>508456547.35640001</v>
      </c>
      <c r="J10" s="175">
        <v>741712329</v>
      </c>
      <c r="L10" s="453">
        <f t="shared" si="4"/>
        <v>45824</v>
      </c>
      <c r="M10" s="175">
        <v>28671.23</v>
      </c>
      <c r="N10" s="175">
        <f t="shared" si="2"/>
        <v>208830344.25259998</v>
      </c>
      <c r="O10" s="175">
        <v>303665753</v>
      </c>
    </row>
    <row r="11" spans="1:15">
      <c r="B11" s="453">
        <f>+B10+182</f>
        <v>45642</v>
      </c>
      <c r="C11" s="175">
        <v>76352.740000000005</v>
      </c>
      <c r="D11" s="175">
        <f t="shared" si="0"/>
        <v>556124344.11880004</v>
      </c>
      <c r="E11" s="175">
        <v>850787671</v>
      </c>
      <c r="G11" s="453">
        <f t="shared" si="3"/>
        <v>45824</v>
      </c>
      <c r="H11" s="175">
        <v>69808.22</v>
      </c>
      <c r="I11" s="175">
        <f t="shared" si="1"/>
        <v>508456547.35640001</v>
      </c>
      <c r="J11" s="175">
        <v>741712329</v>
      </c>
      <c r="L11" s="453">
        <f t="shared" si="4"/>
        <v>46006</v>
      </c>
      <c r="M11" s="175">
        <v>28671.23</v>
      </c>
      <c r="N11" s="175">
        <f t="shared" si="2"/>
        <v>208830344.25259998</v>
      </c>
      <c r="O11" s="175">
        <v>303665753</v>
      </c>
    </row>
    <row r="12" spans="1:15">
      <c r="B12" s="453">
        <f t="shared" ref="B12:B22" si="5">+B11+182</f>
        <v>45824</v>
      </c>
      <c r="C12" s="175">
        <v>76352.740000000005</v>
      </c>
      <c r="D12" s="175">
        <f t="shared" si="0"/>
        <v>556124344.11880004</v>
      </c>
      <c r="E12" s="175">
        <v>850787671</v>
      </c>
      <c r="G12" s="453">
        <f t="shared" si="3"/>
        <v>46006</v>
      </c>
      <c r="H12" s="175">
        <v>69808.22</v>
      </c>
      <c r="I12" s="175">
        <f t="shared" si="1"/>
        <v>508456547.35640001</v>
      </c>
      <c r="J12" s="175">
        <v>741712329</v>
      </c>
      <c r="L12" s="453">
        <f t="shared" si="4"/>
        <v>46188</v>
      </c>
      <c r="M12" s="175">
        <v>28671.23</v>
      </c>
      <c r="N12" s="175">
        <f t="shared" si="2"/>
        <v>208830344.25259998</v>
      </c>
      <c r="O12" s="175">
        <v>303665753</v>
      </c>
    </row>
    <row r="13" spans="1:15">
      <c r="B13" s="453">
        <f t="shared" si="5"/>
        <v>46006</v>
      </c>
      <c r="C13" s="175">
        <v>76352.740000000005</v>
      </c>
      <c r="D13" s="175">
        <f t="shared" si="0"/>
        <v>556124344.11880004</v>
      </c>
      <c r="E13" s="175">
        <v>850787671</v>
      </c>
      <c r="G13" s="453">
        <f t="shared" si="3"/>
        <v>46188</v>
      </c>
      <c r="H13" s="175">
        <v>69808.22</v>
      </c>
      <c r="I13" s="175">
        <f t="shared" si="1"/>
        <v>508456547.35640001</v>
      </c>
      <c r="J13" s="175">
        <v>741712329</v>
      </c>
      <c r="L13" s="453">
        <f t="shared" si="4"/>
        <v>46370</v>
      </c>
      <c r="M13" s="175">
        <v>28671.23</v>
      </c>
      <c r="N13" s="175">
        <f t="shared" si="2"/>
        <v>208830344.25259998</v>
      </c>
      <c r="O13" s="175">
        <v>303665753</v>
      </c>
    </row>
    <row r="14" spans="1:15">
      <c r="B14" s="453">
        <f t="shared" si="5"/>
        <v>46188</v>
      </c>
      <c r="C14" s="175">
        <v>76352.740000000005</v>
      </c>
      <c r="D14" s="175">
        <f t="shared" si="0"/>
        <v>556124344.11880004</v>
      </c>
      <c r="E14" s="175">
        <v>850787671</v>
      </c>
      <c r="G14" s="453">
        <f t="shared" si="3"/>
        <v>46370</v>
      </c>
      <c r="H14" s="175">
        <v>69808.22</v>
      </c>
      <c r="I14" s="175">
        <f t="shared" si="1"/>
        <v>508456547.35640001</v>
      </c>
      <c r="J14" s="175">
        <v>741712329</v>
      </c>
      <c r="L14" s="453">
        <f t="shared" si="4"/>
        <v>46552</v>
      </c>
      <c r="M14" s="175">
        <v>28671.23</v>
      </c>
      <c r="N14" s="175">
        <f t="shared" si="2"/>
        <v>208830344.25259998</v>
      </c>
      <c r="O14" s="175">
        <v>303665753</v>
      </c>
    </row>
    <row r="15" spans="1:15">
      <c r="B15" s="453">
        <f t="shared" si="5"/>
        <v>46370</v>
      </c>
      <c r="C15" s="175">
        <v>76352.740000000005</v>
      </c>
      <c r="D15" s="175">
        <f t="shared" si="0"/>
        <v>556124344.11880004</v>
      </c>
      <c r="E15" s="175">
        <v>850787671</v>
      </c>
      <c r="G15" s="453">
        <f t="shared" si="3"/>
        <v>46552</v>
      </c>
      <c r="H15" s="175">
        <v>69808.22</v>
      </c>
      <c r="I15" s="175">
        <f t="shared" si="1"/>
        <v>508456547.35640001</v>
      </c>
      <c r="J15" s="175">
        <v>741712329</v>
      </c>
      <c r="L15" s="453">
        <f t="shared" si="4"/>
        <v>46734</v>
      </c>
      <c r="M15" s="175">
        <v>28671.23</v>
      </c>
      <c r="N15" s="175">
        <f t="shared" si="2"/>
        <v>208830344.25259998</v>
      </c>
      <c r="O15" s="175">
        <v>303665753</v>
      </c>
    </row>
    <row r="16" spans="1:15">
      <c r="B16" s="453">
        <f t="shared" si="5"/>
        <v>46552</v>
      </c>
      <c r="C16" s="175">
        <v>76352.740000000005</v>
      </c>
      <c r="D16" s="175">
        <f t="shared" si="0"/>
        <v>556124344.11880004</v>
      </c>
      <c r="E16" s="175">
        <v>850787671</v>
      </c>
      <c r="G16" s="453">
        <f t="shared" si="3"/>
        <v>46734</v>
      </c>
      <c r="H16" s="175">
        <v>69808.22</v>
      </c>
      <c r="I16" s="175">
        <f t="shared" si="1"/>
        <v>508456547.35640001</v>
      </c>
      <c r="J16" s="175">
        <v>741712329</v>
      </c>
      <c r="L16" s="453">
        <f t="shared" si="4"/>
        <v>46916</v>
      </c>
      <c r="M16" s="175">
        <v>28671.23</v>
      </c>
      <c r="N16" s="175">
        <f t="shared" si="2"/>
        <v>208830344.25259998</v>
      </c>
      <c r="O16" s="175">
        <v>303665753</v>
      </c>
    </row>
    <row r="17" spans="2:15">
      <c r="B17" s="453">
        <f t="shared" si="5"/>
        <v>46734</v>
      </c>
      <c r="C17" s="175">
        <v>76352.740000000005</v>
      </c>
      <c r="D17" s="175">
        <f t="shared" si="0"/>
        <v>556124344.11880004</v>
      </c>
      <c r="E17" s="175">
        <v>850787671</v>
      </c>
      <c r="G17" s="453">
        <f>+G16+183</f>
        <v>46917</v>
      </c>
      <c r="H17" s="175">
        <v>70191.78</v>
      </c>
      <c r="I17" s="175">
        <f t="shared" si="1"/>
        <v>511250252.64359999</v>
      </c>
      <c r="J17" s="175">
        <v>745787671</v>
      </c>
      <c r="L17" s="453">
        <f t="shared" si="4"/>
        <v>47098</v>
      </c>
      <c r="M17" s="175">
        <v>28671.23</v>
      </c>
      <c r="N17" s="175">
        <f t="shared" si="2"/>
        <v>208830344.25259998</v>
      </c>
      <c r="O17" s="175">
        <v>303665753</v>
      </c>
    </row>
    <row r="18" spans="2:15">
      <c r="B18" s="453">
        <f t="shared" si="5"/>
        <v>46916</v>
      </c>
      <c r="C18" s="175">
        <v>76352.740000000005</v>
      </c>
      <c r="D18" s="175">
        <f t="shared" si="0"/>
        <v>556124344.11880004</v>
      </c>
      <c r="E18" s="175">
        <v>850787671</v>
      </c>
      <c r="G18" s="453">
        <f>+G17+181</f>
        <v>47098</v>
      </c>
      <c r="H18" s="175">
        <v>69424.66</v>
      </c>
      <c r="I18" s="175">
        <f t="shared" si="1"/>
        <v>505662842.06920004</v>
      </c>
      <c r="J18" s="175">
        <v>737636986</v>
      </c>
      <c r="L18" s="453">
        <f t="shared" si="4"/>
        <v>47280</v>
      </c>
      <c r="M18" s="175">
        <v>28671.23</v>
      </c>
      <c r="N18" s="175">
        <f t="shared" si="2"/>
        <v>208830344.25259998</v>
      </c>
      <c r="O18" s="175">
        <v>303665753</v>
      </c>
    </row>
    <row r="19" spans="2:15">
      <c r="B19" s="453">
        <f t="shared" si="5"/>
        <v>47098</v>
      </c>
      <c r="C19" s="175">
        <v>76352.740000000005</v>
      </c>
      <c r="D19" s="175">
        <f t="shared" si="0"/>
        <v>556124344.11880004</v>
      </c>
      <c r="E19" s="175">
        <v>850787671</v>
      </c>
      <c r="G19" s="453">
        <f t="shared" si="3"/>
        <v>47280</v>
      </c>
      <c r="H19" s="175">
        <v>69808.22</v>
      </c>
      <c r="I19" s="175">
        <f t="shared" si="1"/>
        <v>508456547.35640001</v>
      </c>
      <c r="J19" s="175">
        <v>741712329</v>
      </c>
      <c r="L19" s="453">
        <f t="shared" si="4"/>
        <v>47462</v>
      </c>
      <c r="M19" s="175">
        <v>28671.23</v>
      </c>
      <c r="N19" s="175">
        <f t="shared" si="2"/>
        <v>208830344.25259998</v>
      </c>
      <c r="O19" s="175">
        <v>303665753</v>
      </c>
    </row>
    <row r="20" spans="2:15">
      <c r="B20" s="453">
        <f t="shared" si="5"/>
        <v>47280</v>
      </c>
      <c r="C20" s="175">
        <v>76352.740000000005</v>
      </c>
      <c r="D20" s="175">
        <f t="shared" si="0"/>
        <v>556124344.11880004</v>
      </c>
      <c r="E20" s="175">
        <v>850787671</v>
      </c>
      <c r="G20" s="453">
        <f t="shared" si="3"/>
        <v>47462</v>
      </c>
      <c r="H20" s="175">
        <v>69808.22</v>
      </c>
      <c r="I20" s="175">
        <f t="shared" si="1"/>
        <v>508456547.35640001</v>
      </c>
      <c r="J20" s="175">
        <v>741712329</v>
      </c>
      <c r="L20" s="453">
        <f t="shared" si="4"/>
        <v>47644</v>
      </c>
      <c r="M20" s="175">
        <v>28671.23</v>
      </c>
      <c r="N20" s="175">
        <f t="shared" si="2"/>
        <v>208830344.25259998</v>
      </c>
      <c r="O20" s="175">
        <v>303665753</v>
      </c>
    </row>
    <row r="21" spans="2:15">
      <c r="B21" s="453">
        <f t="shared" si="5"/>
        <v>47462</v>
      </c>
      <c r="C21" s="175">
        <v>76352.740000000005</v>
      </c>
      <c r="D21" s="175">
        <f t="shared" si="0"/>
        <v>556124344.11880004</v>
      </c>
      <c r="E21" s="175">
        <v>850787671</v>
      </c>
      <c r="G21" s="453">
        <f t="shared" si="3"/>
        <v>47644</v>
      </c>
      <c r="H21" s="175">
        <v>69808.22</v>
      </c>
      <c r="I21" s="175">
        <f t="shared" si="1"/>
        <v>508456547.35640001</v>
      </c>
      <c r="J21" s="175">
        <v>741712329</v>
      </c>
      <c r="L21" s="453">
        <f t="shared" si="4"/>
        <v>47826</v>
      </c>
      <c r="M21" s="175">
        <v>28671.23</v>
      </c>
      <c r="N21" s="175">
        <f t="shared" si="2"/>
        <v>208830344.25259998</v>
      </c>
      <c r="O21" s="175">
        <v>303665753</v>
      </c>
    </row>
    <row r="22" spans="2:15">
      <c r="B22" s="453">
        <f t="shared" si="5"/>
        <v>47644</v>
      </c>
      <c r="C22" s="175">
        <v>76352.740000000005</v>
      </c>
      <c r="D22" s="175">
        <f t="shared" si="0"/>
        <v>556124344.11880004</v>
      </c>
      <c r="E22" s="175">
        <v>850787671</v>
      </c>
      <c r="G22" s="453">
        <f t="shared" si="3"/>
        <v>47826</v>
      </c>
      <c r="H22" s="175">
        <v>69808.22</v>
      </c>
      <c r="I22" s="175">
        <f t="shared" si="1"/>
        <v>508456547.35640001</v>
      </c>
      <c r="J22" s="175">
        <v>741712329</v>
      </c>
      <c r="L22" s="453">
        <f t="shared" si="4"/>
        <v>48008</v>
      </c>
      <c r="M22" s="175">
        <v>28671.23</v>
      </c>
      <c r="N22" s="175">
        <f t="shared" si="2"/>
        <v>208830344.25259998</v>
      </c>
      <c r="O22" s="175">
        <v>303665753</v>
      </c>
    </row>
    <row r="23" spans="2:15">
      <c r="B23" s="453">
        <f>+B22+192</f>
        <v>47836</v>
      </c>
      <c r="C23" s="175">
        <v>80547.95</v>
      </c>
      <c r="D23" s="175">
        <f t="shared" si="0"/>
        <v>586680659.579</v>
      </c>
      <c r="E23" s="175">
        <v>897534247</v>
      </c>
      <c r="G23" s="453">
        <v>48018</v>
      </c>
      <c r="H23" s="175">
        <v>73643.839999999997</v>
      </c>
      <c r="I23" s="175">
        <f t="shared" si="1"/>
        <v>536393745.90079999</v>
      </c>
      <c r="J23" s="175">
        <v>782465753</v>
      </c>
      <c r="L23" s="453">
        <f t="shared" si="4"/>
        <v>48190</v>
      </c>
      <c r="M23" s="175">
        <v>28671.23</v>
      </c>
      <c r="N23" s="175">
        <f t="shared" si="2"/>
        <v>208830344.25259998</v>
      </c>
      <c r="O23" s="175">
        <v>303665753</v>
      </c>
    </row>
    <row r="24" spans="2:15">
      <c r="C24" s="454">
        <f>SUM(C4:C23)</f>
        <v>1531250.01</v>
      </c>
      <c r="D24" s="454">
        <f>SUM(D4:D23)</f>
        <v>11153043197.836199</v>
      </c>
      <c r="E24" s="452">
        <f>SUM(E4:E23)</f>
        <v>17062499996</v>
      </c>
      <c r="H24" s="454">
        <f>SUM(H4:H23)</f>
        <v>1400000.0199999998</v>
      </c>
      <c r="I24" s="454">
        <f>SUM(I4:I23)</f>
        <v>10197068145.672398</v>
      </c>
      <c r="J24" s="452">
        <f>SUM(J4:J23)</f>
        <v>14875000003</v>
      </c>
      <c r="M24" s="454">
        <f>SUM(M4:M23)</f>
        <v>568541.03999999992</v>
      </c>
      <c r="N24" s="454">
        <f>SUM(N4:N23)</f>
        <v>4141036889.7648015</v>
      </c>
      <c r="O24" s="452">
        <f>SUM(O4:O23)</f>
        <v>6021591773</v>
      </c>
    </row>
    <row r="25" spans="2:15">
      <c r="B25" t="s">
        <v>2777</v>
      </c>
      <c r="C25" s="272">
        <f>SUM(C8:C9)</f>
        <v>152705.48000000001</v>
      </c>
      <c r="D25" s="272">
        <f>+C25*$D$1</f>
        <v>1112248688.2376001</v>
      </c>
      <c r="E25" s="272">
        <f>SUM(E8:E9)</f>
        <v>1701575342</v>
      </c>
      <c r="H25" s="272">
        <f>SUM(H7:H8)</f>
        <v>139616.44</v>
      </c>
      <c r="I25" s="272">
        <f>+H25*$D$1</f>
        <v>1016913094.7128</v>
      </c>
      <c r="J25" s="272">
        <f>SUM(J7:J8)</f>
        <v>1483424658</v>
      </c>
      <c r="M25" s="272">
        <f>SUM(M7:M8)</f>
        <v>57342.46</v>
      </c>
      <c r="N25" s="272">
        <f>+M25*$D$1</f>
        <v>417660688.50519997</v>
      </c>
      <c r="O25" s="272">
        <f>SUM(O7:O8)</f>
        <v>607331506</v>
      </c>
    </row>
    <row r="26" spans="2:15">
      <c r="B26" t="s">
        <v>2778</v>
      </c>
      <c r="C26" s="272">
        <f>SUM(C10:C23)</f>
        <v>1073133.57</v>
      </c>
      <c r="D26" s="272">
        <f>+C26*$D$1</f>
        <v>7816297133.1234007</v>
      </c>
      <c r="E26" s="272">
        <f>SUM(E10:E23)</f>
        <v>11957773970</v>
      </c>
      <c r="H26" s="272">
        <f>SUM(H9:H23)</f>
        <v>1050958.92</v>
      </c>
      <c r="I26" s="272">
        <f>+H26*$D$1</f>
        <v>7654785408.890399</v>
      </c>
      <c r="J26" s="272">
        <f>SUM(J9:J23)</f>
        <v>11166438358</v>
      </c>
      <c r="M26" s="272">
        <f>SUM(M9:M23)</f>
        <v>430068.44999999995</v>
      </c>
      <c r="N26" s="272">
        <f>+M26*$D$1</f>
        <v>3132455163.7889996</v>
      </c>
      <c r="O26" s="272">
        <f>SUM(O9:O23)</f>
        <v>4554986295</v>
      </c>
    </row>
    <row r="28" spans="2:15">
      <c r="B28" t="s">
        <v>2779</v>
      </c>
      <c r="C28" s="272">
        <f>SUM(C10:C11)</f>
        <v>152705.48000000001</v>
      </c>
      <c r="D28" s="272">
        <f>+C28*$E$1</f>
        <v>1120800195.1176</v>
      </c>
      <c r="E28" s="272">
        <f>SUM(E10:E11)</f>
        <v>1701575342</v>
      </c>
      <c r="H28" s="272">
        <f>SUM(H9:H10)</f>
        <v>139616.44</v>
      </c>
      <c r="I28" s="272">
        <f>+H28*$E$1</f>
        <v>1024731615.3528</v>
      </c>
      <c r="J28" s="272">
        <f>SUM(J9:J10)</f>
        <v>1483424658</v>
      </c>
      <c r="M28" s="272">
        <f>SUM(M8:M9)</f>
        <v>57342.46</v>
      </c>
      <c r="N28" s="272">
        <f>+M28*$E$1</f>
        <v>420871866.26519996</v>
      </c>
      <c r="O28" s="272">
        <f>SUM(O8:O9)</f>
        <v>607331506</v>
      </c>
    </row>
    <row r="29" spans="2:15">
      <c r="B29" t="s">
        <v>2780</v>
      </c>
      <c r="C29" s="272">
        <f>SUM(C12:C23)</f>
        <v>920428.09</v>
      </c>
      <c r="D29" s="272">
        <f>+C29*$E$1</f>
        <v>6755592417.9257994</v>
      </c>
      <c r="E29" s="272">
        <f>SUM(E12:E23)</f>
        <v>10256198628</v>
      </c>
      <c r="H29" s="272">
        <f>SUM(H11:H23)</f>
        <v>911342.47999999986</v>
      </c>
      <c r="I29" s="272">
        <f>+H29*$E$1</f>
        <v>6688907493.0575991</v>
      </c>
      <c r="J29" s="272">
        <f>SUM(J11:J23)</f>
        <v>9683013700</v>
      </c>
      <c r="M29" s="272">
        <f>SUM(M10:M23)</f>
        <v>401397.22</v>
      </c>
      <c r="N29" s="272">
        <f>+M29*$E$1</f>
        <v>2946103063.8563995</v>
      </c>
      <c r="O29" s="272">
        <f>SUM(O10:O23)</f>
        <v>4251320542</v>
      </c>
    </row>
    <row r="31" spans="2:15">
      <c r="B31" t="s">
        <v>5646</v>
      </c>
      <c r="C31" s="272">
        <f>SUM(C10:C11)</f>
        <v>152705.48000000001</v>
      </c>
      <c r="D31" s="272">
        <f>+C31*$F$1</f>
        <v>1131839274.2668002</v>
      </c>
      <c r="E31" s="272">
        <f>SUM(E10:E11)</f>
        <v>1701575342</v>
      </c>
      <c r="H31" s="175"/>
      <c r="I31" s="272"/>
      <c r="J31" s="272"/>
      <c r="M31" s="175"/>
      <c r="N31" s="272"/>
      <c r="O31" s="272"/>
    </row>
    <row r="32" spans="2:15">
      <c r="B32" t="s">
        <v>5647</v>
      </c>
      <c r="C32" s="272">
        <f>SUM(C12:C23)</f>
        <v>920428.09</v>
      </c>
      <c r="D32" s="272">
        <f>+C32*$F$1</f>
        <v>6822130164.5518999</v>
      </c>
      <c r="E32" s="272">
        <f>SUM(E12:E23)</f>
        <v>10256198628</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DB0D8-D418-4623-BF66-F6E6E9E3D9B9}">
  <sheetPr>
    <tabColor theme="0" tint="-0.249977111117893"/>
  </sheetPr>
  <dimension ref="B1:AE579"/>
  <sheetViews>
    <sheetView showGridLines="0" zoomScaleNormal="100" workbookViewId="0"/>
  </sheetViews>
  <sheetFormatPr baseColWidth="10" defaultColWidth="11.42578125" defaultRowHeight="13.5"/>
  <cols>
    <col min="1" max="1" width="8.28515625" style="311" customWidth="1"/>
    <col min="2" max="2" width="46.28515625" style="311" bestFit="1" customWidth="1"/>
    <col min="3" max="3" width="9.140625" style="311" bestFit="1" customWidth="1"/>
    <col min="4" max="4" width="6.28515625" style="311" bestFit="1" customWidth="1"/>
    <col min="5" max="7" width="11.42578125" style="311"/>
    <col min="8" max="8" width="7.7109375" style="311" customWidth="1"/>
    <col min="9" max="9" width="5.5703125" style="311" customWidth="1"/>
    <col min="10" max="10" width="40.28515625" style="311" customWidth="1"/>
    <col min="11" max="11" width="10.140625" style="311" customWidth="1"/>
    <col min="12" max="12" width="12" style="311" customWidth="1"/>
    <col min="13" max="13" width="12.5703125" style="311" customWidth="1"/>
    <col min="14" max="14" width="11.28515625" style="311" customWidth="1"/>
    <col min="15" max="15" width="13" style="311" customWidth="1"/>
    <col min="16" max="16" width="13.140625" style="311" customWidth="1"/>
    <col min="17" max="17" width="11.7109375" style="311" customWidth="1"/>
    <col min="18" max="18" width="2.7109375" style="311" hidden="1" customWidth="1"/>
    <col min="19" max="19" width="23.85546875" style="311" hidden="1" customWidth="1"/>
    <col min="20" max="20" width="9.7109375" style="311" hidden="1" customWidth="1"/>
    <col min="21" max="21" width="11.42578125" style="311" hidden="1" customWidth="1"/>
    <col min="22" max="22" width="11.140625" style="311" hidden="1" customWidth="1"/>
    <col min="23" max="23" width="12.28515625" style="311" hidden="1" customWidth="1"/>
    <col min="24" max="24" width="14.42578125" style="311" hidden="1" customWidth="1"/>
    <col min="25" max="26" width="0" style="311" hidden="1" customWidth="1"/>
    <col min="27" max="16384" width="11.42578125" style="311"/>
  </cols>
  <sheetData>
    <row r="1" spans="2:31" ht="15">
      <c r="F1" s="681" t="s">
        <v>1976</v>
      </c>
    </row>
    <row r="2" spans="2:31" ht="15" customHeight="1">
      <c r="B2" s="310" t="s">
        <v>2638</v>
      </c>
      <c r="E2" s="312" t="s">
        <v>1996</v>
      </c>
      <c r="F2" s="313">
        <v>7411.91</v>
      </c>
      <c r="G2" s="730"/>
      <c r="J2" s="310"/>
      <c r="M2" s="312" t="s">
        <v>1996</v>
      </c>
      <c r="N2" s="313">
        <v>7283.62</v>
      </c>
      <c r="P2" s="314"/>
      <c r="Q2" s="314"/>
      <c r="R2" s="314"/>
      <c r="S2" s="314"/>
      <c r="V2" s="312" t="s">
        <v>1996</v>
      </c>
      <c r="W2" s="313">
        <v>6887.4</v>
      </c>
      <c r="X2" s="315" t="s">
        <v>1976</v>
      </c>
    </row>
    <row r="3" spans="2:31" ht="15" customHeight="1">
      <c r="E3" s="312" t="s">
        <v>2002</v>
      </c>
      <c r="F3" s="313">
        <v>8020.43</v>
      </c>
      <c r="G3" s="730"/>
      <c r="M3" s="312" t="s">
        <v>2002</v>
      </c>
      <c r="N3" s="313">
        <v>8089.92</v>
      </c>
      <c r="V3" s="312" t="s">
        <v>2002</v>
      </c>
      <c r="W3" s="313">
        <v>7808.24</v>
      </c>
    </row>
    <row r="4" spans="2:31" ht="15" customHeight="1"/>
    <row r="5" spans="2:31" ht="15" customHeight="1">
      <c r="B5" s="316" t="s">
        <v>2771</v>
      </c>
      <c r="C5" s="316"/>
      <c r="D5" s="316"/>
      <c r="E5" s="316"/>
      <c r="G5" s="316"/>
      <c r="J5" s="316"/>
      <c r="K5" s="316"/>
      <c r="L5" s="316"/>
      <c r="M5" s="316"/>
      <c r="O5" s="316"/>
      <c r="P5" s="316"/>
      <c r="Q5" s="316"/>
      <c r="R5" s="316"/>
      <c r="S5" s="316"/>
      <c r="T5" s="316"/>
      <c r="U5" s="316"/>
      <c r="V5" s="316"/>
      <c r="W5" s="316"/>
      <c r="X5" s="316"/>
    </row>
    <row r="6" spans="2:31" ht="15" customHeight="1">
      <c r="B6" s="316"/>
      <c r="C6" s="316"/>
      <c r="D6" s="316"/>
      <c r="E6" s="316"/>
      <c r="G6" s="316"/>
      <c r="J6" s="316"/>
      <c r="K6" s="316"/>
      <c r="L6" s="316"/>
      <c r="M6" s="316"/>
      <c r="O6" s="316"/>
      <c r="P6" s="316"/>
      <c r="Q6" s="316"/>
      <c r="R6" s="316"/>
      <c r="S6" s="316"/>
      <c r="T6" s="316"/>
      <c r="U6" s="316"/>
      <c r="V6" s="316"/>
      <c r="W6" s="316"/>
      <c r="X6" s="316"/>
    </row>
    <row r="7" spans="2:31" ht="15" customHeight="1">
      <c r="B7" s="317" t="s">
        <v>5644</v>
      </c>
      <c r="C7" s="317"/>
      <c r="D7" s="317"/>
      <c r="J7" s="317"/>
      <c r="K7" s="317"/>
      <c r="L7" s="317"/>
    </row>
    <row r="8" spans="2:31" ht="15" customHeight="1">
      <c r="B8" s="317"/>
      <c r="C8" s="317"/>
      <c r="D8" s="317"/>
      <c r="J8" s="317"/>
      <c r="K8" s="317"/>
      <c r="L8" s="317"/>
    </row>
    <row r="9" spans="2:31" ht="15" customHeight="1">
      <c r="B9" s="318"/>
      <c r="C9" s="834">
        <v>45382</v>
      </c>
      <c r="D9" s="834"/>
      <c r="E9" s="834"/>
      <c r="F9" s="834"/>
      <c r="G9" s="834"/>
      <c r="J9" s="318"/>
      <c r="K9" s="834">
        <v>45291</v>
      </c>
      <c r="L9" s="834"/>
      <c r="M9" s="834"/>
      <c r="N9" s="834"/>
      <c r="O9" s="834"/>
      <c r="P9" s="319"/>
      <c r="Q9" s="319"/>
      <c r="T9" s="835">
        <v>44561</v>
      </c>
      <c r="U9" s="836"/>
      <c r="V9" s="836"/>
      <c r="W9" s="836"/>
      <c r="X9" s="836"/>
    </row>
    <row r="10" spans="2:31" ht="24.75" customHeight="1">
      <c r="B10" s="321" t="s">
        <v>2639</v>
      </c>
      <c r="C10" s="320" t="s">
        <v>2640</v>
      </c>
      <c r="D10" s="322" t="s">
        <v>2641</v>
      </c>
      <c r="E10" s="322" t="s">
        <v>2642</v>
      </c>
      <c r="F10" s="323" t="s">
        <v>2643</v>
      </c>
      <c r="G10" s="320" t="s">
        <v>2644</v>
      </c>
      <c r="J10" s="321" t="s">
        <v>2645</v>
      </c>
      <c r="K10" s="320" t="s">
        <v>2640</v>
      </c>
      <c r="L10" s="322" t="s">
        <v>2641</v>
      </c>
      <c r="M10" s="322" t="s">
        <v>2646</v>
      </c>
      <c r="N10" s="323" t="s">
        <v>2643</v>
      </c>
      <c r="O10" s="320" t="s">
        <v>2644</v>
      </c>
      <c r="P10" s="319"/>
      <c r="Q10" s="319"/>
      <c r="S10" s="321" t="s">
        <v>2645</v>
      </c>
      <c r="T10" s="320" t="s">
        <v>2640</v>
      </c>
      <c r="U10" s="322" t="s">
        <v>2641</v>
      </c>
      <c r="V10" s="322" t="s">
        <v>2646</v>
      </c>
      <c r="W10" s="323" t="s">
        <v>2643</v>
      </c>
      <c r="X10" s="320" t="s">
        <v>2644</v>
      </c>
    </row>
    <row r="11" spans="2:31" ht="15" customHeight="1">
      <c r="B11" s="324" t="s">
        <v>2647</v>
      </c>
      <c r="C11" s="319"/>
      <c r="D11" s="469"/>
      <c r="E11" s="469"/>
      <c r="F11" s="470"/>
      <c r="G11" s="319"/>
      <c r="J11" s="324" t="s">
        <v>2647</v>
      </c>
      <c r="K11" s="319"/>
      <c r="L11" s="325"/>
      <c r="M11" s="325"/>
      <c r="N11" s="326"/>
      <c r="O11" s="319"/>
      <c r="P11" s="319"/>
      <c r="Q11" s="319"/>
      <c r="S11" s="324" t="s">
        <v>2647</v>
      </c>
      <c r="T11" s="319"/>
      <c r="U11" s="325"/>
      <c r="V11" s="325"/>
      <c r="W11" s="326"/>
      <c r="X11" s="319"/>
    </row>
    <row r="12" spans="2:31" ht="15" customHeight="1">
      <c r="B12" s="311" t="s">
        <v>2651</v>
      </c>
      <c r="C12" s="482">
        <v>45169</v>
      </c>
      <c r="D12" s="478" t="s">
        <v>2002</v>
      </c>
      <c r="E12" s="479">
        <v>150</v>
      </c>
      <c r="F12" s="328">
        <v>1203.0645</v>
      </c>
      <c r="G12" s="477" t="s">
        <v>2649</v>
      </c>
      <c r="J12" s="329" t="s">
        <v>2651</v>
      </c>
      <c r="K12" s="327">
        <v>45226</v>
      </c>
      <c r="L12" s="330" t="s">
        <v>1996</v>
      </c>
      <c r="M12" s="331">
        <v>11685</v>
      </c>
      <c r="N12" s="332">
        <v>85109.099700000006</v>
      </c>
      <c r="O12" s="330" t="s">
        <v>2649</v>
      </c>
      <c r="P12" s="330"/>
      <c r="Q12" s="333"/>
      <c r="R12" s="334"/>
      <c r="S12" s="311" t="s">
        <v>2650</v>
      </c>
      <c r="T12" s="327">
        <v>44670</v>
      </c>
      <c r="U12" s="330" t="s">
        <v>1996</v>
      </c>
      <c r="V12" s="335">
        <v>208320</v>
      </c>
      <c r="W12" s="336">
        <v>1434783.1680000001</v>
      </c>
      <c r="X12" s="330" t="s">
        <v>2649</v>
      </c>
      <c r="AA12" s="337"/>
      <c r="AC12" s="338"/>
      <c r="AD12" s="338"/>
      <c r="AE12" s="338"/>
    </row>
    <row r="13" spans="2:31" ht="15" customHeight="1">
      <c r="B13" s="311" t="s">
        <v>2648</v>
      </c>
      <c r="C13" s="482">
        <v>45318</v>
      </c>
      <c r="D13" s="478" t="s">
        <v>1996</v>
      </c>
      <c r="E13" s="479">
        <v>174000</v>
      </c>
      <c r="F13" s="328">
        <v>1289672.3400000001</v>
      </c>
      <c r="G13" s="477" t="s">
        <v>2649</v>
      </c>
      <c r="J13" s="329" t="s">
        <v>2651</v>
      </c>
      <c r="K13" s="327">
        <v>45169</v>
      </c>
      <c r="L13" s="330" t="s">
        <v>2002</v>
      </c>
      <c r="M13" s="331">
        <v>150</v>
      </c>
      <c r="N13" s="332">
        <v>1213.4880000000001</v>
      </c>
      <c r="O13" s="330" t="s">
        <v>2649</v>
      </c>
      <c r="P13" s="330"/>
      <c r="Q13" s="333"/>
      <c r="R13" s="334"/>
      <c r="S13" s="311" t="s">
        <v>2650</v>
      </c>
      <c r="T13" s="327">
        <v>44562</v>
      </c>
      <c r="U13" s="330" t="s">
        <v>1996</v>
      </c>
      <c r="V13" s="335">
        <v>13040</v>
      </c>
      <c r="W13" s="336">
        <v>89811.695999999996</v>
      </c>
      <c r="X13" s="330" t="s">
        <v>2649</v>
      </c>
      <c r="AA13" s="337"/>
      <c r="AC13" s="338"/>
      <c r="AD13" s="338"/>
      <c r="AE13" s="338"/>
    </row>
    <row r="14" spans="2:31" ht="15" customHeight="1">
      <c r="B14" s="311" t="s">
        <v>2648</v>
      </c>
      <c r="C14" s="741">
        <v>45434</v>
      </c>
      <c r="D14" s="478" t="s">
        <v>1996</v>
      </c>
      <c r="E14" s="742">
        <v>13721.5</v>
      </c>
      <c r="F14" s="328">
        <v>101702.523065</v>
      </c>
      <c r="G14" s="477" t="s">
        <v>2649</v>
      </c>
      <c r="J14" s="329" t="s">
        <v>2648</v>
      </c>
      <c r="K14" s="327">
        <v>45280</v>
      </c>
      <c r="L14" s="330" t="s">
        <v>1996</v>
      </c>
      <c r="M14" s="331">
        <v>5875</v>
      </c>
      <c r="N14" s="332">
        <v>42791.267500000002</v>
      </c>
      <c r="O14" s="330" t="s">
        <v>2649</v>
      </c>
      <c r="P14" s="330"/>
      <c r="Q14" s="333"/>
      <c r="R14" s="334"/>
      <c r="S14" s="311" t="s">
        <v>2650</v>
      </c>
      <c r="T14" s="327">
        <v>44605</v>
      </c>
      <c r="U14" s="330" t="s">
        <v>1996</v>
      </c>
      <c r="V14" s="335">
        <v>7500</v>
      </c>
      <c r="W14" s="336">
        <v>51655.5</v>
      </c>
      <c r="X14" s="330" t="s">
        <v>2649</v>
      </c>
      <c r="AA14" s="337"/>
      <c r="AC14" s="338"/>
      <c r="AD14" s="338"/>
      <c r="AE14" s="338"/>
    </row>
    <row r="15" spans="2:31" ht="15" customHeight="1">
      <c r="B15" s="324"/>
      <c r="C15" s="488"/>
      <c r="D15" s="469"/>
      <c r="E15" s="469"/>
      <c r="F15" s="470"/>
      <c r="G15" s="319"/>
      <c r="J15" s="329" t="s">
        <v>2648</v>
      </c>
      <c r="K15" s="327">
        <v>45289</v>
      </c>
      <c r="L15" s="330" t="s">
        <v>1996</v>
      </c>
      <c r="M15" s="331">
        <v>48625</v>
      </c>
      <c r="N15" s="332">
        <v>354166.02250000002</v>
      </c>
      <c r="O15" s="330" t="s">
        <v>2649</v>
      </c>
      <c r="P15" s="330"/>
      <c r="Q15" s="333"/>
      <c r="R15" s="334"/>
      <c r="S15" s="311" t="s">
        <v>2650</v>
      </c>
      <c r="T15" s="327">
        <v>44615</v>
      </c>
      <c r="U15" s="330" t="s">
        <v>1996</v>
      </c>
      <c r="V15" s="335">
        <v>31340</v>
      </c>
      <c r="W15" s="336">
        <v>215851.11600000001</v>
      </c>
      <c r="X15" s="330" t="s">
        <v>2649</v>
      </c>
      <c r="AA15" s="337"/>
      <c r="AC15" s="338"/>
      <c r="AD15" s="338"/>
      <c r="AE15" s="338"/>
    </row>
    <row r="16" spans="2:31" ht="15" customHeight="1">
      <c r="B16" s="310" t="s">
        <v>2652</v>
      </c>
      <c r="C16" s="387"/>
      <c r="J16" s="329" t="s">
        <v>2648</v>
      </c>
      <c r="K16" s="327">
        <v>45318</v>
      </c>
      <c r="L16" s="330" t="s">
        <v>1996</v>
      </c>
      <c r="M16" s="331">
        <v>174000</v>
      </c>
      <c r="N16" s="332">
        <v>1267349.8799999999</v>
      </c>
      <c r="O16" s="330" t="s">
        <v>2649</v>
      </c>
      <c r="P16" s="330"/>
      <c r="Q16" s="333"/>
      <c r="R16" s="334"/>
      <c r="S16" s="311" t="s">
        <v>2650</v>
      </c>
      <c r="T16" s="327">
        <v>44594</v>
      </c>
      <c r="U16" s="330" t="s">
        <v>1996</v>
      </c>
      <c r="V16" s="335">
        <v>5220</v>
      </c>
      <c r="W16" s="336">
        <v>35952.228000000003</v>
      </c>
      <c r="X16" s="330" t="s">
        <v>2649</v>
      </c>
      <c r="AA16" s="337"/>
      <c r="AC16" s="338"/>
      <c r="AD16" s="338"/>
      <c r="AE16" s="338"/>
    </row>
    <row r="17" spans="2:31" ht="15" customHeight="1">
      <c r="B17" s="311" t="s">
        <v>2648</v>
      </c>
      <c r="C17" s="327">
        <v>45385</v>
      </c>
      <c r="D17" s="477" t="s">
        <v>1996</v>
      </c>
      <c r="E17" s="489">
        <v>1031561.64</v>
      </c>
      <c r="F17" s="328">
        <v>7645842.0351323998</v>
      </c>
      <c r="G17" s="477" t="s">
        <v>2649</v>
      </c>
      <c r="J17" s="329" t="s">
        <v>2648</v>
      </c>
      <c r="K17" s="327">
        <v>45318</v>
      </c>
      <c r="L17" s="330" t="s">
        <v>1996</v>
      </c>
      <c r="M17" s="331">
        <v>173420</v>
      </c>
      <c r="N17" s="332">
        <v>1263125.3804000001</v>
      </c>
      <c r="O17" s="330" t="s">
        <v>2649</v>
      </c>
      <c r="P17" s="330"/>
      <c r="Q17" s="333"/>
      <c r="R17" s="334"/>
      <c r="S17" s="311" t="s">
        <v>2650</v>
      </c>
      <c r="T17" s="327">
        <v>44605</v>
      </c>
      <c r="U17" s="330" t="s">
        <v>1996</v>
      </c>
      <c r="V17" s="335">
        <v>11912.5</v>
      </c>
      <c r="W17" s="336">
        <v>82046.152499999997</v>
      </c>
      <c r="X17" s="330" t="s">
        <v>2649</v>
      </c>
      <c r="AA17" s="337"/>
      <c r="AC17" s="338"/>
      <c r="AD17" s="338"/>
      <c r="AE17" s="338"/>
    </row>
    <row r="18" spans="2:31" ht="15" customHeight="1">
      <c r="B18" s="311" t="s">
        <v>2653</v>
      </c>
      <c r="C18" s="490">
        <v>46222</v>
      </c>
      <c r="D18" s="477" t="s">
        <v>2654</v>
      </c>
      <c r="E18" s="491">
        <v>0</v>
      </c>
      <c r="F18" s="328">
        <v>118040.69777759851</v>
      </c>
      <c r="G18" s="477"/>
      <c r="J18" s="329"/>
      <c r="K18" s="327"/>
      <c r="L18" s="330"/>
      <c r="M18" s="331"/>
      <c r="N18" s="332"/>
      <c r="O18" s="330"/>
      <c r="P18" s="330"/>
      <c r="Q18" s="333"/>
      <c r="R18" s="334"/>
      <c r="S18" s="311" t="s">
        <v>2650</v>
      </c>
      <c r="T18" s="327">
        <v>44621</v>
      </c>
      <c r="U18" s="330" t="s">
        <v>1996</v>
      </c>
      <c r="V18" s="335">
        <v>13125</v>
      </c>
      <c r="W18" s="336">
        <v>90397.125</v>
      </c>
      <c r="X18" s="330" t="s">
        <v>2649</v>
      </c>
      <c r="AA18" s="337"/>
      <c r="AC18" s="338"/>
      <c r="AD18" s="338"/>
      <c r="AE18" s="338"/>
    </row>
    <row r="19" spans="2:31" ht="15" customHeight="1">
      <c r="B19" s="311" t="s">
        <v>5691</v>
      </c>
      <c r="F19" s="328">
        <v>7169864.699</v>
      </c>
      <c r="H19" s="328"/>
      <c r="J19" s="340" t="s">
        <v>2652</v>
      </c>
      <c r="K19" s="327"/>
      <c r="L19" s="330"/>
      <c r="M19" s="329"/>
      <c r="N19" s="329"/>
      <c r="O19" s="330" t="s">
        <v>2649</v>
      </c>
      <c r="P19" s="330"/>
      <c r="Q19" s="333"/>
      <c r="R19" s="334"/>
      <c r="S19" s="311" t="s">
        <v>2650</v>
      </c>
      <c r="T19" s="327">
        <v>44537</v>
      </c>
      <c r="U19" s="330" t="s">
        <v>1996</v>
      </c>
      <c r="V19" s="335">
        <v>9525</v>
      </c>
      <c r="W19" s="336">
        <v>65602.485000000001</v>
      </c>
      <c r="X19" s="330" t="s">
        <v>2649</v>
      </c>
      <c r="AA19" s="337"/>
      <c r="AC19" s="338"/>
      <c r="AD19" s="338"/>
      <c r="AE19" s="338"/>
    </row>
    <row r="20" spans="2:31" ht="15" customHeight="1">
      <c r="B20" s="390" t="s">
        <v>253</v>
      </c>
      <c r="C20" s="387"/>
      <c r="F20" s="480">
        <v>-150584.61900000001</v>
      </c>
      <c r="J20" s="329" t="s">
        <v>2648</v>
      </c>
      <c r="K20" s="327">
        <v>45321</v>
      </c>
      <c r="L20" s="330" t="s">
        <v>1996</v>
      </c>
      <c r="M20" s="736">
        <v>1032054.79</v>
      </c>
      <c r="N20" s="332">
        <v>7517094.9095398001</v>
      </c>
      <c r="O20" s="330" t="s">
        <v>2649</v>
      </c>
      <c r="P20" s="330"/>
      <c r="Q20" s="333"/>
      <c r="R20" s="334"/>
      <c r="S20" s="311" t="s">
        <v>2650</v>
      </c>
      <c r="T20" s="327">
        <v>44671</v>
      </c>
      <c r="U20" s="330" t="s">
        <v>1996</v>
      </c>
      <c r="V20" s="335">
        <v>9200</v>
      </c>
      <c r="W20" s="336">
        <v>63364.08</v>
      </c>
      <c r="X20" s="330" t="s">
        <v>2649</v>
      </c>
      <c r="AA20" s="337"/>
      <c r="AC20" s="338"/>
      <c r="AD20" s="338"/>
      <c r="AE20" s="338"/>
    </row>
    <row r="21" spans="2:31" ht="15" customHeight="1">
      <c r="B21" s="390"/>
      <c r="C21" s="387"/>
      <c r="J21" s="329" t="s">
        <v>2648</v>
      </c>
      <c r="K21" s="327">
        <v>45378</v>
      </c>
      <c r="L21" s="330" t="s">
        <v>1996</v>
      </c>
      <c r="M21" s="736">
        <v>2040767.12</v>
      </c>
      <c r="N21" s="332">
        <v>14865026.2105744</v>
      </c>
      <c r="O21" s="330" t="s">
        <v>2649</v>
      </c>
      <c r="P21" s="330"/>
      <c r="Q21" s="333"/>
      <c r="R21" s="334"/>
      <c r="S21" s="311" t="s">
        <v>2650</v>
      </c>
      <c r="T21" s="327">
        <v>44597</v>
      </c>
      <c r="U21" s="330" t="s">
        <v>1996</v>
      </c>
      <c r="V21" s="335">
        <v>239400</v>
      </c>
      <c r="W21" s="336">
        <v>1648843.56</v>
      </c>
      <c r="X21" s="330" t="s">
        <v>2649</v>
      </c>
      <c r="AA21" s="337"/>
      <c r="AC21" s="338"/>
      <c r="AD21" s="338"/>
      <c r="AE21" s="338"/>
    </row>
    <row r="22" spans="2:31" ht="15" customHeight="1">
      <c r="B22" s="310" t="s">
        <v>2655</v>
      </c>
      <c r="C22" s="327"/>
      <c r="D22" s="477"/>
      <c r="E22" s="492"/>
      <c r="F22" s="328"/>
      <c r="G22" s="477"/>
      <c r="J22" s="329" t="s">
        <v>2648</v>
      </c>
      <c r="K22" s="327">
        <v>45385</v>
      </c>
      <c r="L22" s="330" t="s">
        <v>1996</v>
      </c>
      <c r="M22" s="736">
        <v>1031561.64</v>
      </c>
      <c r="N22" s="332">
        <v>7513502.9923367994</v>
      </c>
      <c r="O22" s="330" t="s">
        <v>2649</v>
      </c>
      <c r="P22" s="330"/>
      <c r="Q22" s="333"/>
      <c r="R22" s="334"/>
      <c r="S22" s="311" t="s">
        <v>2650</v>
      </c>
      <c r="T22" s="327">
        <v>44597</v>
      </c>
      <c r="U22" s="330" t="s">
        <v>1996</v>
      </c>
      <c r="V22" s="335">
        <v>239400</v>
      </c>
      <c r="W22" s="336">
        <v>1648843.56</v>
      </c>
      <c r="X22" s="330" t="s">
        <v>2649</v>
      </c>
      <c r="AA22" s="337"/>
      <c r="AC22" s="338"/>
      <c r="AD22" s="338"/>
      <c r="AE22" s="338"/>
    </row>
    <row r="23" spans="2:31" ht="15" customHeight="1">
      <c r="B23" s="311" t="s">
        <v>2657</v>
      </c>
      <c r="C23" s="493">
        <v>45427</v>
      </c>
      <c r="D23" s="477" t="s">
        <v>1996</v>
      </c>
      <c r="E23" s="740">
        <v>1602327.5</v>
      </c>
      <c r="F23" s="328">
        <v>11876307.220525</v>
      </c>
      <c r="G23" s="477" t="s">
        <v>2658</v>
      </c>
      <c r="J23" s="329" t="s">
        <v>2653</v>
      </c>
      <c r="K23" s="327">
        <v>46222</v>
      </c>
      <c r="L23" s="330" t="s">
        <v>2654</v>
      </c>
      <c r="M23" s="737">
        <v>0</v>
      </c>
      <c r="N23" s="332">
        <v>434058.53</v>
      </c>
      <c r="O23" s="330" t="s">
        <v>2649</v>
      </c>
      <c r="P23" s="330"/>
      <c r="Q23" s="333"/>
      <c r="R23" s="334"/>
      <c r="S23" s="311" t="s">
        <v>2650</v>
      </c>
      <c r="T23" s="327">
        <v>44563</v>
      </c>
      <c r="U23" s="330" t="s">
        <v>1996</v>
      </c>
      <c r="V23" s="335">
        <v>2250</v>
      </c>
      <c r="W23" s="336">
        <v>15496.65</v>
      </c>
      <c r="X23" s="330" t="s">
        <v>2649</v>
      </c>
      <c r="AA23" s="337"/>
      <c r="AC23" s="338"/>
      <c r="AD23" s="338"/>
      <c r="AE23" s="338"/>
    </row>
    <row r="24" spans="2:31" ht="15" customHeight="1">
      <c r="B24" s="390" t="s">
        <v>253</v>
      </c>
      <c r="C24" s="493"/>
      <c r="D24" s="477"/>
      <c r="E24" s="494"/>
      <c r="F24" s="480">
        <v>-124332.90399999999</v>
      </c>
      <c r="G24" s="477"/>
      <c r="J24" s="340" t="s">
        <v>253</v>
      </c>
      <c r="K24" s="327"/>
      <c r="L24" s="330"/>
      <c r="M24" s="329"/>
      <c r="N24" s="738">
        <v>-624859.35400000005</v>
      </c>
      <c r="O24" s="330" t="s">
        <v>2649</v>
      </c>
      <c r="P24" s="330"/>
      <c r="Q24" s="333"/>
      <c r="R24" s="334"/>
      <c r="S24" s="311" t="s">
        <v>2650</v>
      </c>
      <c r="T24" s="327">
        <v>44563</v>
      </c>
      <c r="U24" s="330" t="s">
        <v>1996</v>
      </c>
      <c r="V24" s="335">
        <v>149650</v>
      </c>
      <c r="W24" s="336">
        <v>1030699.41</v>
      </c>
      <c r="X24" s="330" t="s">
        <v>2649</v>
      </c>
      <c r="AA24" s="337"/>
      <c r="AC24" s="338"/>
      <c r="AD24" s="338"/>
      <c r="AE24" s="338"/>
    </row>
    <row r="25" spans="2:31">
      <c r="B25" s="310" t="s">
        <v>2659</v>
      </c>
      <c r="E25" s="495">
        <v>2633889.14</v>
      </c>
      <c r="F25" s="496">
        <v>27927715.056999996</v>
      </c>
      <c r="H25" s="328"/>
      <c r="J25" s="329"/>
      <c r="M25" s="331"/>
      <c r="N25" s="332"/>
      <c r="P25" s="330"/>
      <c r="Q25" s="333"/>
      <c r="R25" s="334"/>
      <c r="S25" s="311" t="s">
        <v>2656</v>
      </c>
      <c r="T25" s="327">
        <v>44534</v>
      </c>
      <c r="U25" s="330" t="s">
        <v>1996</v>
      </c>
      <c r="V25" s="335">
        <v>60172.7</v>
      </c>
      <c r="W25" s="336">
        <v>414433.45397999993</v>
      </c>
      <c r="X25" s="330" t="s">
        <v>2649</v>
      </c>
      <c r="AA25" s="337"/>
      <c r="AC25" s="338"/>
      <c r="AD25" s="338"/>
      <c r="AE25" s="338"/>
    </row>
    <row r="26" spans="2:31" ht="15" customHeight="1">
      <c r="F26" s="497"/>
      <c r="G26" s="497"/>
      <c r="H26" s="328"/>
      <c r="J26" s="340" t="s">
        <v>2655</v>
      </c>
      <c r="K26" s="341"/>
      <c r="L26" s="330"/>
      <c r="M26" s="331"/>
      <c r="N26" s="332"/>
      <c r="O26" s="329"/>
      <c r="P26" s="330"/>
      <c r="Q26" s="333"/>
      <c r="R26" s="334"/>
      <c r="S26" s="311" t="s">
        <v>2656</v>
      </c>
      <c r="T26" s="327">
        <v>44593</v>
      </c>
      <c r="U26" s="330" t="s">
        <v>2002</v>
      </c>
      <c r="V26" s="342">
        <v>77786.2</v>
      </c>
      <c r="W26" s="336">
        <v>607373.31828799995</v>
      </c>
      <c r="X26" s="330" t="s">
        <v>2649</v>
      </c>
      <c r="AA26" s="337"/>
      <c r="AC26" s="338"/>
      <c r="AD26" s="338"/>
      <c r="AE26" s="338"/>
    </row>
    <row r="27" spans="2:31" ht="21.6" customHeight="1">
      <c r="B27" s="318"/>
      <c r="C27" s="732">
        <v>45382</v>
      </c>
      <c r="D27" s="732"/>
      <c r="E27" s="732"/>
      <c r="F27" s="732"/>
      <c r="G27" s="732"/>
      <c r="H27" s="328"/>
      <c r="J27" s="329" t="s">
        <v>2657</v>
      </c>
      <c r="K27" s="327">
        <v>45427</v>
      </c>
      <c r="L27" s="330" t="s">
        <v>1996</v>
      </c>
      <c r="M27" s="739">
        <v>1602327.5</v>
      </c>
      <c r="N27" s="332">
        <v>11670744.62555</v>
      </c>
      <c r="O27" s="330" t="s">
        <v>2658</v>
      </c>
      <c r="P27" s="330"/>
      <c r="Q27" s="333"/>
      <c r="R27" s="334"/>
      <c r="S27" s="311" t="s">
        <v>2656</v>
      </c>
      <c r="T27" s="327">
        <v>44485</v>
      </c>
      <c r="U27" s="330" t="s">
        <v>2002</v>
      </c>
      <c r="V27" s="342">
        <v>9789.6</v>
      </c>
      <c r="W27" s="336">
        <v>76439.546304000003</v>
      </c>
      <c r="X27" s="330" t="s">
        <v>2649</v>
      </c>
      <c r="AA27" s="337"/>
      <c r="AC27" s="338"/>
      <c r="AD27" s="338"/>
      <c r="AE27" s="338"/>
    </row>
    <row r="28" spans="2:31" ht="25.9" customHeight="1">
      <c r="B28" s="321" t="s">
        <v>2661</v>
      </c>
      <c r="C28" s="320" t="s">
        <v>2640</v>
      </c>
      <c r="D28" s="322" t="s">
        <v>2641</v>
      </c>
      <c r="E28" s="322" t="s">
        <v>2642</v>
      </c>
      <c r="F28" s="323" t="s">
        <v>2643</v>
      </c>
      <c r="G28" s="320" t="s">
        <v>2644</v>
      </c>
      <c r="H28" s="328"/>
      <c r="J28" s="390" t="s">
        <v>253</v>
      </c>
      <c r="K28" s="327"/>
      <c r="L28" s="330"/>
      <c r="M28" s="331"/>
      <c r="N28" s="480">
        <v>-308739.55599999998</v>
      </c>
      <c r="O28" s="330"/>
      <c r="P28" s="330"/>
      <c r="Q28" s="333"/>
      <c r="R28" s="334"/>
      <c r="S28" s="311" t="s">
        <v>2656</v>
      </c>
      <c r="T28" s="327">
        <v>44481</v>
      </c>
      <c r="U28" s="330" t="s">
        <v>2002</v>
      </c>
      <c r="V28" s="342">
        <v>2390.4</v>
      </c>
      <c r="W28" s="336">
        <v>18664.816896</v>
      </c>
      <c r="X28" s="330" t="s">
        <v>2649</v>
      </c>
      <c r="AA28" s="337"/>
      <c r="AC28" s="338"/>
      <c r="AD28" s="338"/>
      <c r="AE28" s="338"/>
    </row>
    <row r="29" spans="2:31" ht="15" customHeight="1">
      <c r="B29" s="310" t="s">
        <v>2652</v>
      </c>
      <c r="C29" s="351"/>
      <c r="D29" s="351"/>
      <c r="E29" s="351"/>
      <c r="F29" s="351"/>
      <c r="G29" s="351"/>
      <c r="J29" s="310" t="s">
        <v>2659</v>
      </c>
      <c r="M29" s="344">
        <v>6120466.0499999998</v>
      </c>
      <c r="N29" s="345">
        <v>44080583.496100999</v>
      </c>
      <c r="O29" s="329"/>
      <c r="P29" s="330"/>
      <c r="Q29" s="333"/>
      <c r="R29" s="334"/>
      <c r="S29" s="311" t="s">
        <v>2656</v>
      </c>
      <c r="T29" s="327">
        <v>44531</v>
      </c>
      <c r="U29" s="330" t="s">
        <v>2002</v>
      </c>
      <c r="V29" s="342">
        <v>48383</v>
      </c>
      <c r="W29" s="336">
        <v>377786.07592000003</v>
      </c>
      <c r="X29" s="330" t="s">
        <v>2649</v>
      </c>
      <c r="AA29" s="337"/>
      <c r="AC29" s="338"/>
      <c r="AD29" s="338"/>
      <c r="AE29" s="338"/>
    </row>
    <row r="30" spans="2:31" ht="15" customHeight="1">
      <c r="B30" s="311" t="s">
        <v>2653</v>
      </c>
      <c r="C30" s="493">
        <v>46222</v>
      </c>
      <c r="D30" s="477" t="s">
        <v>2654</v>
      </c>
      <c r="E30" s="491">
        <v>0</v>
      </c>
      <c r="F30" s="328">
        <v>5543563.1609999994</v>
      </c>
      <c r="J30" s="329"/>
      <c r="K30" s="341"/>
      <c r="L30" s="330"/>
      <c r="M30" s="331"/>
      <c r="N30" s="112"/>
      <c r="O30" s="330"/>
      <c r="P30" s="330"/>
      <c r="Q30" s="333"/>
      <c r="R30" s="334"/>
      <c r="S30" s="340" t="s">
        <v>2655</v>
      </c>
      <c r="W30" s="348"/>
      <c r="AA30" s="337"/>
      <c r="AC30" s="338"/>
      <c r="AD30" s="338"/>
      <c r="AE30" s="338"/>
    </row>
    <row r="31" spans="2:31" ht="32.450000000000003" customHeight="1">
      <c r="B31" s="390" t="s">
        <v>253</v>
      </c>
      <c r="C31" s="498"/>
      <c r="D31" s="477"/>
      <c r="E31" s="491"/>
      <c r="F31" s="480">
        <v>-542573.16099999996</v>
      </c>
      <c r="J31" s="318"/>
      <c r="K31" s="834">
        <v>45291</v>
      </c>
      <c r="L31" s="834"/>
      <c r="M31" s="834"/>
      <c r="N31" s="834"/>
      <c r="O31" s="834"/>
      <c r="P31" s="330"/>
      <c r="Q31" s="333"/>
      <c r="R31" s="334"/>
      <c r="S31" s="329" t="s">
        <v>2657</v>
      </c>
      <c r="T31" s="350">
        <v>44861</v>
      </c>
      <c r="U31" s="330" t="s">
        <v>1996</v>
      </c>
      <c r="V31" s="335">
        <v>1522398.33</v>
      </c>
      <c r="W31" s="336">
        <v>10485366.258042</v>
      </c>
      <c r="X31" s="330" t="s">
        <v>2658</v>
      </c>
      <c r="AA31" s="337"/>
      <c r="AC31" s="338"/>
      <c r="AD31" s="338"/>
      <c r="AE31" s="338"/>
    </row>
    <row r="32" spans="2:31" ht="27">
      <c r="B32" s="310" t="s">
        <v>2662</v>
      </c>
      <c r="E32" s="496">
        <v>0</v>
      </c>
      <c r="F32" s="496">
        <v>5000989.9999999991</v>
      </c>
      <c r="J32" s="321" t="s">
        <v>2661</v>
      </c>
      <c r="K32" s="320" t="s">
        <v>2640</v>
      </c>
      <c r="L32" s="322" t="s">
        <v>2641</v>
      </c>
      <c r="M32" s="322" t="s">
        <v>2642</v>
      </c>
      <c r="N32" s="323" t="s">
        <v>2643</v>
      </c>
      <c r="O32" s="320" t="s">
        <v>2644</v>
      </c>
      <c r="P32" s="330"/>
      <c r="Q32" s="333"/>
      <c r="R32" s="334"/>
      <c r="S32" s="310" t="s">
        <v>2659</v>
      </c>
      <c r="V32" s="343">
        <v>2660802.73</v>
      </c>
      <c r="W32" s="352">
        <v>18453410.199930001</v>
      </c>
      <c r="AA32" s="337"/>
      <c r="AC32" s="338"/>
      <c r="AD32" s="338"/>
      <c r="AE32" s="338"/>
    </row>
    <row r="33" spans="2:31" ht="22.9" customHeight="1">
      <c r="F33" s="497"/>
      <c r="J33" s="310" t="s">
        <v>2652</v>
      </c>
      <c r="K33" s="351"/>
      <c r="L33" s="351"/>
      <c r="M33" s="351"/>
      <c r="N33" s="351"/>
      <c r="O33" s="351"/>
      <c r="P33" s="330"/>
      <c r="Q33" s="333"/>
      <c r="R33" s="334"/>
      <c r="S33" s="346" t="s">
        <v>2660</v>
      </c>
      <c r="V33" s="354"/>
      <c r="AA33" s="337"/>
      <c r="AC33" s="338"/>
      <c r="AD33" s="338"/>
      <c r="AE33" s="338"/>
    </row>
    <row r="34" spans="2:31" ht="15" customHeight="1">
      <c r="B34" s="346" t="s">
        <v>2660</v>
      </c>
      <c r="J34" s="311" t="s">
        <v>2653</v>
      </c>
      <c r="K34" s="493">
        <v>46222</v>
      </c>
      <c r="L34" s="477" t="s">
        <v>2654</v>
      </c>
      <c r="M34" s="491">
        <v>0</v>
      </c>
      <c r="N34" s="328">
        <v>5543563.1609999994</v>
      </c>
      <c r="P34" s="356"/>
      <c r="Q34" s="333"/>
      <c r="R34" s="334"/>
      <c r="S34" s="833" t="s">
        <v>2663</v>
      </c>
      <c r="T34" s="833"/>
      <c r="U34" s="833"/>
      <c r="V34" s="833"/>
      <c r="W34" s="833"/>
      <c r="AA34" s="337"/>
      <c r="AC34" s="338"/>
      <c r="AD34" s="338"/>
      <c r="AE34" s="338"/>
    </row>
    <row r="35" spans="2:31">
      <c r="B35" s="833" t="s">
        <v>2663</v>
      </c>
      <c r="C35" s="833"/>
      <c r="D35" s="833"/>
      <c r="E35" s="833"/>
      <c r="F35" s="833"/>
      <c r="G35" s="833"/>
      <c r="J35" s="390" t="s">
        <v>253</v>
      </c>
      <c r="K35" s="498"/>
      <c r="L35" s="477"/>
      <c r="M35" s="491"/>
      <c r="N35" s="480">
        <v>-542573.16099999996</v>
      </c>
      <c r="P35" s="357"/>
      <c r="Q35" s="333"/>
      <c r="R35" s="334"/>
      <c r="S35" s="353" t="s">
        <v>2664</v>
      </c>
      <c r="AA35" s="337"/>
      <c r="AC35" s="338"/>
      <c r="AD35" s="338"/>
      <c r="AE35" s="338"/>
    </row>
    <row r="36" spans="2:31" ht="15" customHeight="1">
      <c r="B36" s="833"/>
      <c r="C36" s="833"/>
      <c r="D36" s="833"/>
      <c r="E36" s="833"/>
      <c r="F36" s="833"/>
      <c r="G36" s="833"/>
      <c r="J36" s="310" t="s">
        <v>2662</v>
      </c>
      <c r="M36" s="496">
        <v>0</v>
      </c>
      <c r="N36" s="496">
        <v>5000989.9999999991</v>
      </c>
      <c r="P36" s="362"/>
      <c r="Q36" s="333"/>
      <c r="R36" s="334"/>
      <c r="AA36" s="337"/>
      <c r="AC36" s="338"/>
      <c r="AD36" s="338"/>
      <c r="AE36" s="338"/>
    </row>
    <row r="37" spans="2:31" ht="15" customHeight="1">
      <c r="B37" s="833"/>
      <c r="C37" s="833"/>
      <c r="D37" s="833"/>
      <c r="E37" s="833"/>
      <c r="F37" s="833"/>
      <c r="G37" s="833"/>
      <c r="H37" s="328"/>
      <c r="J37" s="359"/>
      <c r="K37" s="360"/>
      <c r="L37" s="361"/>
      <c r="M37" s="362"/>
      <c r="N37" s="497"/>
      <c r="O37" s="363"/>
      <c r="P37" s="362"/>
      <c r="Q37" s="333"/>
      <c r="R37" s="334"/>
      <c r="AA37" s="337"/>
      <c r="AC37" s="338"/>
      <c r="AD37" s="338"/>
      <c r="AE37" s="338"/>
    </row>
    <row r="38" spans="2:31" ht="15" customHeight="1">
      <c r="J38" s="346" t="s">
        <v>2660</v>
      </c>
      <c r="K38" s="341"/>
      <c r="L38" s="330"/>
      <c r="M38" s="331"/>
      <c r="N38" s="332"/>
      <c r="O38" s="347"/>
      <c r="P38" s="362"/>
      <c r="Q38" s="333"/>
      <c r="R38" s="334"/>
      <c r="AA38" s="337"/>
      <c r="AC38" s="338"/>
      <c r="AD38" s="338"/>
      <c r="AE38" s="338"/>
    </row>
    <row r="39" spans="2:31" ht="15" customHeight="1">
      <c r="B39" s="353" t="s">
        <v>5642</v>
      </c>
      <c r="J39" s="833" t="s">
        <v>2663</v>
      </c>
      <c r="K39" s="833"/>
      <c r="L39" s="833"/>
      <c r="M39" s="833"/>
      <c r="N39" s="833"/>
      <c r="O39" s="349"/>
      <c r="P39" s="368"/>
      <c r="Q39" s="369"/>
      <c r="R39" s="334"/>
      <c r="AA39" s="337"/>
      <c r="AC39" s="338"/>
      <c r="AD39" s="338"/>
      <c r="AE39" s="338"/>
    </row>
    <row r="40" spans="2:31" ht="13.9" customHeight="1">
      <c r="J40" s="833"/>
      <c r="K40" s="833"/>
      <c r="L40" s="833"/>
      <c r="M40" s="833"/>
      <c r="N40" s="833"/>
      <c r="O40" s="349"/>
      <c r="P40" s="365"/>
      <c r="Q40" s="370"/>
      <c r="R40" s="334"/>
      <c r="AA40" s="337"/>
      <c r="AC40" s="338"/>
      <c r="AD40" s="338"/>
      <c r="AE40" s="338"/>
    </row>
    <row r="41" spans="2:31" ht="22.5" customHeight="1">
      <c r="J41" s="833"/>
      <c r="K41" s="833"/>
      <c r="L41" s="833"/>
      <c r="M41" s="833"/>
      <c r="N41" s="833"/>
      <c r="O41" s="330"/>
      <c r="P41" s="371"/>
      <c r="Q41" s="372"/>
      <c r="R41" s="334"/>
      <c r="AA41" s="337"/>
      <c r="AC41" s="338"/>
      <c r="AD41" s="338"/>
      <c r="AE41" s="338"/>
    </row>
    <row r="42" spans="2:31">
      <c r="J42" s="353" t="s">
        <v>5642</v>
      </c>
      <c r="P42" s="371"/>
      <c r="Q42" s="373"/>
      <c r="R42" s="334"/>
      <c r="AA42" s="337"/>
      <c r="AC42" s="338"/>
      <c r="AD42" s="338"/>
      <c r="AE42" s="338"/>
    </row>
    <row r="43" spans="2:31" ht="15" customHeight="1">
      <c r="J43" s="371"/>
      <c r="K43" s="371"/>
      <c r="L43" s="371"/>
      <c r="M43" s="371"/>
      <c r="N43" s="371"/>
      <c r="O43" s="371"/>
      <c r="P43" s="371"/>
      <c r="Q43" s="333"/>
      <c r="R43" s="334"/>
      <c r="AA43" s="337"/>
      <c r="AC43" s="338"/>
      <c r="AD43" s="338"/>
      <c r="AE43" s="338"/>
    </row>
    <row r="44" spans="2:31">
      <c r="J44" s="371"/>
      <c r="K44" s="371"/>
      <c r="L44" s="371"/>
      <c r="M44" s="371"/>
      <c r="N44" s="371"/>
      <c r="O44" s="371"/>
      <c r="Q44" s="333"/>
      <c r="R44" s="334"/>
      <c r="AA44" s="337"/>
      <c r="AC44" s="338"/>
      <c r="AD44" s="338"/>
      <c r="AE44" s="338"/>
    </row>
    <row r="45" spans="2:31" ht="15" customHeight="1">
      <c r="J45" s="355"/>
      <c r="Q45" s="333"/>
      <c r="R45" s="334"/>
      <c r="AA45" s="337"/>
      <c r="AC45" s="338"/>
      <c r="AD45" s="338"/>
      <c r="AE45" s="338"/>
    </row>
    <row r="46" spans="2:31" ht="15" customHeight="1">
      <c r="J46" s="357"/>
      <c r="K46" s="357"/>
      <c r="L46" s="358"/>
      <c r="M46" s="358"/>
      <c r="N46" s="358"/>
      <c r="O46" s="358"/>
      <c r="P46" s="357"/>
      <c r="Q46" s="333"/>
      <c r="R46" s="334"/>
      <c r="AA46" s="337"/>
      <c r="AC46" s="338"/>
      <c r="AD46" s="338"/>
      <c r="AE46" s="338"/>
    </row>
    <row r="47" spans="2:31" ht="15" customHeight="1">
      <c r="J47" s="359"/>
      <c r="K47" s="360"/>
      <c r="L47" s="361"/>
      <c r="M47" s="362"/>
      <c r="N47" s="362"/>
      <c r="O47" s="363"/>
      <c r="P47" s="374"/>
      <c r="Q47" s="333"/>
      <c r="R47" s="334"/>
      <c r="AA47" s="337"/>
      <c r="AC47" s="338"/>
      <c r="AD47" s="338"/>
      <c r="AE47" s="338"/>
    </row>
    <row r="48" spans="2:31">
      <c r="J48" s="359"/>
      <c r="K48" s="360"/>
      <c r="L48" s="361"/>
      <c r="M48" s="362"/>
      <c r="N48" s="362"/>
      <c r="O48" s="363"/>
      <c r="P48" s="359"/>
      <c r="Q48" s="333"/>
      <c r="R48" s="334"/>
      <c r="AA48" s="337"/>
      <c r="AC48" s="338"/>
      <c r="AD48" s="338"/>
      <c r="AE48" s="338"/>
    </row>
    <row r="49" spans="10:31" ht="15" customHeight="1">
      <c r="K49" s="360"/>
      <c r="L49" s="350"/>
      <c r="M49" s="365"/>
      <c r="N49" s="365"/>
      <c r="O49" s="363"/>
      <c r="P49" s="366"/>
      <c r="Q49" s="333"/>
      <c r="R49" s="334"/>
      <c r="AA49" s="337"/>
      <c r="AC49" s="338"/>
      <c r="AD49" s="338"/>
      <c r="AE49" s="338"/>
    </row>
    <row r="50" spans="10:31">
      <c r="J50" s="310"/>
      <c r="L50" s="364"/>
      <c r="M50" s="366"/>
      <c r="N50" s="356"/>
      <c r="O50" s="367"/>
      <c r="Q50" s="372"/>
      <c r="R50" s="334"/>
      <c r="AA50" s="337"/>
      <c r="AC50" s="338"/>
      <c r="AD50" s="338"/>
      <c r="AE50" s="338"/>
    </row>
    <row r="51" spans="10:31" ht="15" customHeight="1">
      <c r="M51" s="375"/>
      <c r="N51" s="366"/>
      <c r="O51" s="366"/>
      <c r="P51" s="376"/>
      <c r="Q51" s="333"/>
      <c r="R51" s="334"/>
      <c r="AA51" s="337"/>
      <c r="AC51" s="338"/>
      <c r="AD51" s="338"/>
      <c r="AE51" s="338"/>
    </row>
    <row r="52" spans="10:31" ht="48" customHeight="1">
      <c r="J52" s="310"/>
      <c r="M52" s="366"/>
      <c r="N52" s="366"/>
      <c r="O52" s="368"/>
      <c r="Q52" s="333"/>
      <c r="R52" s="334"/>
      <c r="AA52" s="337"/>
      <c r="AC52" s="338"/>
      <c r="AD52" s="338"/>
      <c r="AE52" s="338"/>
    </row>
    <row r="53" spans="10:31" ht="7.5" customHeight="1">
      <c r="J53" s="833"/>
      <c r="K53" s="833"/>
      <c r="L53" s="833"/>
      <c r="M53" s="833"/>
      <c r="N53" s="833"/>
      <c r="O53" s="833"/>
      <c r="P53" s="356"/>
      <c r="Q53" s="333"/>
      <c r="R53" s="334"/>
      <c r="AA53" s="337"/>
      <c r="AC53" s="338"/>
      <c r="AD53" s="338"/>
      <c r="AE53" s="338"/>
    </row>
    <row r="54" spans="10:31" ht="18" customHeight="1">
      <c r="J54" s="833"/>
      <c r="K54" s="833"/>
      <c r="L54" s="833"/>
      <c r="M54" s="833"/>
      <c r="N54" s="833"/>
      <c r="O54" s="833"/>
      <c r="P54" s="377"/>
      <c r="Q54" s="333"/>
      <c r="R54" s="334"/>
      <c r="AA54" s="337"/>
      <c r="AC54" s="338"/>
      <c r="AD54" s="338"/>
      <c r="AE54" s="338"/>
    </row>
    <row r="55" spans="10:31" ht="15" customHeight="1">
      <c r="J55" s="833"/>
      <c r="K55" s="833"/>
      <c r="L55" s="833"/>
      <c r="M55" s="833"/>
      <c r="N55" s="833"/>
      <c r="O55" s="833"/>
      <c r="Q55" s="373"/>
      <c r="R55" s="334"/>
      <c r="S55" s="329"/>
      <c r="T55" s="334"/>
      <c r="U55" s="333"/>
      <c r="V55" s="378"/>
      <c r="W55" s="379"/>
      <c r="X55" s="333"/>
      <c r="Y55" s="380"/>
      <c r="AA55" s="337"/>
      <c r="AC55" s="338"/>
      <c r="AD55" s="338"/>
      <c r="AE55" s="338"/>
    </row>
    <row r="56" spans="10:31" ht="15" customHeight="1">
      <c r="P56" s="356"/>
      <c r="Q56" s="372"/>
      <c r="R56" s="334"/>
      <c r="S56" s="329"/>
      <c r="T56" s="334"/>
      <c r="U56" s="333"/>
      <c r="V56" s="378"/>
      <c r="W56" s="379"/>
      <c r="X56" s="333"/>
      <c r="Y56" s="380"/>
      <c r="AA56" s="337"/>
      <c r="AC56" s="338"/>
      <c r="AD56" s="338"/>
      <c r="AE56" s="338"/>
    </row>
    <row r="57" spans="10:31" ht="15" customHeight="1">
      <c r="P57" s="357"/>
      <c r="Q57" s="333"/>
      <c r="R57" s="334"/>
      <c r="S57" s="329"/>
      <c r="T57" s="334"/>
      <c r="U57" s="333"/>
      <c r="V57" s="378"/>
      <c r="W57" s="379"/>
      <c r="X57" s="333"/>
      <c r="Y57" s="380"/>
      <c r="AA57" s="337"/>
      <c r="AC57" s="338"/>
      <c r="AD57" s="338"/>
      <c r="AE57" s="338"/>
    </row>
    <row r="58" spans="10:31" ht="18.75" customHeight="1">
      <c r="P58" s="374"/>
      <c r="Q58" s="372"/>
      <c r="S58" s="340"/>
      <c r="T58" s="341"/>
      <c r="U58" s="330"/>
      <c r="V58" s="331"/>
      <c r="W58" s="332"/>
      <c r="X58" s="329"/>
      <c r="Y58" s="380"/>
      <c r="AA58" s="337"/>
      <c r="AC58" s="338"/>
      <c r="AD58" s="338"/>
      <c r="AE58" s="338"/>
    </row>
    <row r="59" spans="10:31" ht="20.25" customHeight="1">
      <c r="Q59" s="359"/>
      <c r="S59" s="329"/>
      <c r="T59" s="341"/>
      <c r="U59" s="330"/>
      <c r="V59" s="331"/>
      <c r="W59" s="332"/>
      <c r="X59" s="330"/>
      <c r="Y59" s="380"/>
      <c r="AA59" s="337"/>
      <c r="AC59" s="338"/>
      <c r="AD59" s="338"/>
      <c r="AE59" s="338"/>
    </row>
    <row r="60" spans="10:31" ht="15" customHeight="1">
      <c r="Q60" s="359"/>
      <c r="S60" s="310"/>
      <c r="V60" s="344"/>
      <c r="W60" s="345"/>
      <c r="X60" s="381"/>
      <c r="Y60" s="380"/>
      <c r="AA60" s="337"/>
      <c r="AC60" s="338"/>
      <c r="AD60" s="338"/>
      <c r="AE60" s="338"/>
    </row>
    <row r="61" spans="10:31" ht="15" customHeight="1">
      <c r="P61" s="364"/>
      <c r="Q61" s="359"/>
      <c r="S61" s="346"/>
      <c r="V61" s="364"/>
      <c r="X61" s="333"/>
      <c r="Y61" s="380"/>
      <c r="AA61" s="337"/>
      <c r="AC61" s="338"/>
      <c r="AD61" s="338"/>
      <c r="AE61" s="338"/>
    </row>
    <row r="62" spans="10:31" ht="15" customHeight="1">
      <c r="S62" s="833"/>
      <c r="T62" s="833"/>
      <c r="U62" s="833"/>
      <c r="V62" s="833"/>
      <c r="W62" s="833"/>
      <c r="X62" s="333"/>
      <c r="Y62" s="380"/>
      <c r="AA62" s="337"/>
      <c r="AC62" s="338"/>
      <c r="AD62" s="338"/>
      <c r="AE62" s="338"/>
    </row>
    <row r="63" spans="10:31" ht="42.75" customHeight="1">
      <c r="S63" s="353"/>
      <c r="X63" s="333"/>
      <c r="Y63" s="380"/>
      <c r="AA63" s="337"/>
      <c r="AC63" s="338"/>
      <c r="AD63" s="338"/>
      <c r="AE63" s="338"/>
    </row>
    <row r="64" spans="10:31" ht="27" customHeight="1">
      <c r="Q64" s="339"/>
      <c r="S64" s="355"/>
      <c r="Y64" s="356"/>
      <c r="AA64" s="337"/>
      <c r="AC64" s="338"/>
      <c r="AD64" s="338"/>
      <c r="AE64" s="338"/>
    </row>
    <row r="65" spans="19:31" ht="15" customHeight="1">
      <c r="S65" s="357"/>
      <c r="T65" s="357"/>
      <c r="U65" s="358"/>
      <c r="V65" s="357"/>
      <c r="W65" s="357"/>
      <c r="X65" s="357"/>
      <c r="Y65" s="357"/>
      <c r="AA65" s="337"/>
      <c r="AC65" s="338"/>
      <c r="AD65" s="338"/>
      <c r="AE65" s="338"/>
    </row>
    <row r="66" spans="19:31" ht="15" customHeight="1">
      <c r="S66" s="359"/>
      <c r="T66" s="360"/>
      <c r="U66" s="361"/>
      <c r="V66" s="362"/>
      <c r="W66" s="362"/>
      <c r="X66" s="363"/>
      <c r="Y66" s="362"/>
      <c r="AA66" s="337"/>
      <c r="AC66" s="338"/>
      <c r="AD66" s="338"/>
      <c r="AE66" s="338"/>
    </row>
    <row r="67" spans="19:31" ht="15" customHeight="1">
      <c r="S67" s="359"/>
      <c r="T67" s="359"/>
      <c r="U67" s="359"/>
      <c r="V67" s="359"/>
      <c r="W67" s="359"/>
      <c r="X67" s="359"/>
      <c r="Y67" s="359"/>
      <c r="AA67" s="337"/>
      <c r="AC67" s="338"/>
      <c r="AD67" s="338"/>
      <c r="AE67" s="338"/>
    </row>
    <row r="68" spans="19:31" ht="15" customHeight="1">
      <c r="S68" s="310"/>
      <c r="U68" s="364"/>
      <c r="V68" s="366"/>
      <c r="X68" s="367"/>
      <c r="Y68" s="368"/>
      <c r="AA68" s="337"/>
      <c r="AC68" s="338"/>
      <c r="AD68" s="338"/>
      <c r="AE68" s="338"/>
    </row>
    <row r="69" spans="19:31" ht="15" customHeight="1">
      <c r="AA69" s="337"/>
      <c r="AC69" s="338"/>
      <c r="AD69" s="338"/>
      <c r="AE69" s="338"/>
    </row>
    <row r="70" spans="19:31" ht="15" customHeight="1">
      <c r="S70" s="837"/>
      <c r="T70" s="837"/>
      <c r="U70" s="837"/>
      <c r="V70" s="837"/>
      <c r="W70" s="837"/>
      <c r="X70" s="837"/>
      <c r="Y70" s="837"/>
      <c r="AA70" s="337"/>
      <c r="AC70" s="338"/>
      <c r="AD70" s="338"/>
      <c r="AE70" s="338"/>
    </row>
    <row r="71" spans="19:31" ht="49.5" customHeight="1">
      <c r="AA71" s="337"/>
      <c r="AC71" s="338"/>
      <c r="AD71" s="338"/>
      <c r="AE71" s="338"/>
    </row>
    <row r="72" spans="19:31" ht="15" customHeight="1">
      <c r="S72" s="355"/>
      <c r="Y72" s="356"/>
      <c r="AA72" s="337"/>
      <c r="AC72" s="338"/>
      <c r="AD72" s="338"/>
      <c r="AE72" s="338"/>
    </row>
    <row r="73" spans="19:31" ht="55.5" customHeight="1">
      <c r="S73" s="357"/>
      <c r="T73" s="357"/>
      <c r="U73" s="358"/>
      <c r="V73" s="357"/>
      <c r="W73" s="357"/>
      <c r="X73" s="357"/>
      <c r="Y73" s="357"/>
      <c r="AA73" s="337"/>
      <c r="AC73" s="338"/>
      <c r="AD73" s="338"/>
      <c r="AE73" s="338"/>
    </row>
    <row r="74" spans="19:31" ht="15" customHeight="1">
      <c r="S74" s="359"/>
      <c r="T74" s="360"/>
      <c r="U74" s="361"/>
      <c r="V74" s="362"/>
      <c r="W74" s="362"/>
      <c r="X74" s="363"/>
      <c r="Y74" s="374"/>
      <c r="AA74" s="337"/>
      <c r="AC74" s="338"/>
      <c r="AD74" s="338"/>
      <c r="AE74" s="338"/>
    </row>
    <row r="75" spans="19:31" ht="15" customHeight="1">
      <c r="S75" s="359"/>
      <c r="T75" s="359"/>
      <c r="U75" s="359"/>
      <c r="V75" s="359"/>
      <c r="W75" s="359"/>
      <c r="X75" s="359"/>
      <c r="Y75" s="359"/>
      <c r="AA75" s="337"/>
      <c r="AC75" s="338"/>
      <c r="AD75" s="338"/>
      <c r="AE75" s="338"/>
    </row>
    <row r="76" spans="19:31" ht="15" customHeight="1">
      <c r="S76" s="310"/>
      <c r="U76" s="364"/>
      <c r="V76" s="366"/>
      <c r="X76" s="367"/>
      <c r="Y76" s="366"/>
    </row>
    <row r="77" spans="19:31" ht="15" customHeight="1">
      <c r="V77" s="366"/>
      <c r="W77" s="366"/>
    </row>
    <row r="78" spans="19:31" ht="15" customHeight="1">
      <c r="S78" s="310"/>
      <c r="V78" s="366"/>
      <c r="W78" s="366"/>
      <c r="X78" s="368"/>
      <c r="Y78" s="366"/>
    </row>
    <row r="79" spans="19:31" ht="15" customHeight="1">
      <c r="S79" s="833"/>
      <c r="T79" s="833"/>
      <c r="U79" s="833"/>
      <c r="V79" s="833"/>
      <c r="W79" s="833"/>
      <c r="X79" s="833"/>
      <c r="Y79" s="371"/>
    </row>
    <row r="80" spans="19:31" ht="73.5" customHeight="1"/>
    <row r="81" spans="17:17" ht="15" customHeight="1">
      <c r="Q81" s="356"/>
    </row>
    <row r="82" spans="17:17" ht="15" customHeight="1"/>
    <row r="83" spans="17:17" ht="15" customHeight="1"/>
    <row r="84" spans="17:17" ht="15" customHeight="1"/>
    <row r="85" spans="17:17" ht="15" customHeight="1"/>
    <row r="86" spans="17:17" ht="15" customHeight="1"/>
    <row r="87" spans="17:17" ht="15" customHeight="1"/>
    <row r="88" spans="17:17" ht="15" customHeight="1"/>
    <row r="89" spans="17:17" ht="15" customHeight="1"/>
    <row r="90" spans="17:17" ht="15" customHeight="1"/>
    <row r="91" spans="17:17" ht="15" customHeight="1"/>
    <row r="92" spans="17:17" ht="15" customHeight="1"/>
    <row r="93" spans="17:17" ht="15" customHeight="1"/>
    <row r="94" spans="17:17" ht="15" customHeight="1"/>
    <row r="95" spans="17:17" ht="15" customHeight="1"/>
    <row r="96" spans="17:17"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sheetData>
  <autoFilter ref="J10:O68" xr:uid="{00000000-0009-0000-0000-000023000000}"/>
  <mergeCells count="11">
    <mergeCell ref="S79:X79"/>
    <mergeCell ref="C9:G9"/>
    <mergeCell ref="K9:O9"/>
    <mergeCell ref="T9:X9"/>
    <mergeCell ref="S34:W34"/>
    <mergeCell ref="J53:O55"/>
    <mergeCell ref="S62:W62"/>
    <mergeCell ref="S70:Y70"/>
    <mergeCell ref="J39:N41"/>
    <mergeCell ref="K31:O31"/>
    <mergeCell ref="B35:G37"/>
  </mergeCells>
  <hyperlinks>
    <hyperlink ref="X2" location="BG!A1" display="BG" xr:uid="{B86C43EC-BC36-4AE8-A824-C06E90658FA5}"/>
    <hyperlink ref="F1" location="BG!A1" display="BG!A1" xr:uid="{8C9A2E4B-8582-40FC-9887-9E2E51E5027F}"/>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C68CD-4B1E-4178-A6F3-F75B4E0203A8}">
  <sheetPr>
    <tabColor theme="0" tint="-0.249977111117893"/>
  </sheetPr>
  <dimension ref="B1:Y32"/>
  <sheetViews>
    <sheetView showGridLines="0" zoomScaleNormal="100" workbookViewId="0"/>
  </sheetViews>
  <sheetFormatPr baseColWidth="10" defaultColWidth="11.42578125" defaultRowHeight="13.5"/>
  <cols>
    <col min="1" max="1" width="7.140625" style="317" customWidth="1"/>
    <col min="2" max="5" width="11.42578125" style="317"/>
    <col min="6" max="6" width="11.7109375" style="317" bestFit="1" customWidth="1"/>
    <col min="7" max="7" width="15.5703125" style="317" customWidth="1"/>
    <col min="8" max="8" width="14.7109375" style="317" customWidth="1"/>
    <col min="9" max="9" width="12.28515625" style="317" bestFit="1" customWidth="1"/>
    <col min="10" max="12" width="11.42578125" style="317"/>
    <col min="13" max="13" width="13.7109375" style="317" customWidth="1"/>
    <col min="14" max="14" width="15.5703125" style="317" customWidth="1"/>
    <col min="15" max="15" width="16.140625" style="317" customWidth="1"/>
    <col min="16" max="16" width="17.140625" style="317" customWidth="1"/>
    <col min="17" max="17" width="14.28515625" style="317" customWidth="1"/>
    <col min="18" max="18" width="11.42578125" style="317"/>
    <col min="19" max="23" width="0" style="317" hidden="1" customWidth="1"/>
    <col min="24" max="24" width="11.7109375" style="317" hidden="1" customWidth="1"/>
    <col min="25" max="26" width="0" style="317" hidden="1" customWidth="1"/>
    <col min="27" max="16384" width="11.42578125" style="317"/>
  </cols>
  <sheetData>
    <row r="1" spans="2:25" ht="15">
      <c r="I1" s="681" t="s">
        <v>1976</v>
      </c>
      <c r="Y1" s="315" t="s">
        <v>1976</v>
      </c>
    </row>
    <row r="2" spans="2:25">
      <c r="B2" s="382" t="s">
        <v>2638</v>
      </c>
      <c r="G2" s="312" t="s">
        <v>1996</v>
      </c>
      <c r="H2" s="383">
        <v>7411.91</v>
      </c>
      <c r="K2" s="310"/>
      <c r="O2" s="312" t="s">
        <v>1996</v>
      </c>
      <c r="P2" s="313">
        <v>7283.62</v>
      </c>
      <c r="W2" s="312" t="s">
        <v>1996</v>
      </c>
      <c r="X2" s="313">
        <v>6887.4</v>
      </c>
    </row>
    <row r="3" spans="2:25">
      <c r="B3" s="382"/>
      <c r="G3" s="312" t="s">
        <v>2002</v>
      </c>
      <c r="H3" s="383">
        <v>8020.43</v>
      </c>
      <c r="K3" s="311"/>
      <c r="O3" s="312" t="s">
        <v>2002</v>
      </c>
      <c r="P3" s="313">
        <v>8089.92</v>
      </c>
      <c r="W3" s="312" t="s">
        <v>2002</v>
      </c>
      <c r="X3" s="313">
        <v>7808.24</v>
      </c>
    </row>
    <row r="4" spans="2:25">
      <c r="B4" s="382"/>
      <c r="K4" s="311"/>
    </row>
    <row r="5" spans="2:25">
      <c r="B5" s="382" t="s">
        <v>2772</v>
      </c>
      <c r="K5" s="316"/>
    </row>
    <row r="6" spans="2:25">
      <c r="B6" s="382"/>
      <c r="K6" s="316"/>
    </row>
    <row r="7" spans="2:25">
      <c r="B7" s="355" t="s">
        <v>2681</v>
      </c>
      <c r="K7" s="355"/>
      <c r="N7" s="384"/>
    </row>
    <row r="8" spans="2:25">
      <c r="B8" s="834">
        <v>45382</v>
      </c>
      <c r="C8" s="834"/>
      <c r="D8" s="834"/>
      <c r="E8" s="834"/>
      <c r="F8" s="834"/>
      <c r="G8" s="834"/>
      <c r="H8" s="834"/>
      <c r="K8" s="834">
        <v>45291</v>
      </c>
      <c r="L8" s="834"/>
      <c r="M8" s="834"/>
      <c r="N8" s="834"/>
      <c r="O8" s="834"/>
      <c r="P8" s="834"/>
      <c r="Q8" s="834"/>
      <c r="S8" s="834">
        <v>44561</v>
      </c>
      <c r="T8" s="834"/>
      <c r="U8" s="834"/>
      <c r="V8" s="834"/>
      <c r="W8" s="834"/>
      <c r="X8" s="834"/>
      <c r="Y8" s="834"/>
    </row>
    <row r="9" spans="2:25" ht="27">
      <c r="B9" s="320" t="s">
        <v>2665</v>
      </c>
      <c r="C9" s="320" t="s">
        <v>2666</v>
      </c>
      <c r="D9" s="323" t="s">
        <v>2667</v>
      </c>
      <c r="E9" s="320" t="s">
        <v>2668</v>
      </c>
      <c r="F9" s="320" t="s">
        <v>2669</v>
      </c>
      <c r="G9" s="320" t="s">
        <v>2670</v>
      </c>
      <c r="H9" s="323" t="s">
        <v>5408</v>
      </c>
      <c r="K9" s="320" t="s">
        <v>2665</v>
      </c>
      <c r="L9" s="320" t="s">
        <v>2666</v>
      </c>
      <c r="M9" s="323" t="s">
        <v>2667</v>
      </c>
      <c r="N9" s="320" t="s">
        <v>2668</v>
      </c>
      <c r="O9" s="320" t="s">
        <v>2669</v>
      </c>
      <c r="P9" s="320" t="s">
        <v>2670</v>
      </c>
      <c r="Q9" s="323" t="s">
        <v>5408</v>
      </c>
      <c r="R9" s="357"/>
      <c r="S9" s="385" t="s">
        <v>2665</v>
      </c>
      <c r="T9" s="385" t="s">
        <v>2666</v>
      </c>
      <c r="U9" s="386" t="s">
        <v>2667</v>
      </c>
      <c r="V9" s="385" t="s">
        <v>2668</v>
      </c>
      <c r="W9" s="385" t="s">
        <v>2672</v>
      </c>
      <c r="X9" s="385" t="s">
        <v>2670</v>
      </c>
      <c r="Y9" s="385" t="s">
        <v>2671</v>
      </c>
    </row>
    <row r="10" spans="2:25">
      <c r="B10" s="355" t="s">
        <v>2673</v>
      </c>
      <c r="C10" s="360"/>
      <c r="D10" s="387"/>
      <c r="E10" s="342"/>
      <c r="F10" s="342"/>
      <c r="G10" s="363"/>
      <c r="H10" s="388"/>
      <c r="K10" s="355" t="s">
        <v>2673</v>
      </c>
      <c r="L10" s="360"/>
      <c r="M10" s="387"/>
      <c r="N10" s="342"/>
      <c r="O10" s="342"/>
      <c r="P10" s="363"/>
      <c r="Q10" s="388"/>
      <c r="R10" s="388"/>
      <c r="S10" s="355" t="s">
        <v>2673</v>
      </c>
    </row>
    <row r="11" spans="2:25">
      <c r="B11" s="359" t="s">
        <v>2674</v>
      </c>
      <c r="C11" s="360">
        <v>6.1249999999999999E-2</v>
      </c>
      <c r="D11" s="389">
        <v>47836</v>
      </c>
      <c r="E11" s="388">
        <v>2500000</v>
      </c>
      <c r="F11" s="388">
        <v>1073133.57</v>
      </c>
      <c r="G11" s="363">
        <v>3573133.5700000003</v>
      </c>
      <c r="H11" s="388">
        <v>27132582.438818704</v>
      </c>
      <c r="I11" s="467"/>
      <c r="K11" s="359" t="s">
        <v>2674</v>
      </c>
      <c r="L11" s="360">
        <v>6.1249999999999999E-2</v>
      </c>
      <c r="M11" s="389">
        <v>47836</v>
      </c>
      <c r="N11" s="388">
        <v>2500000</v>
      </c>
      <c r="O11" s="388">
        <v>1073133.57</v>
      </c>
      <c r="P11" s="363">
        <v>3573133.5700000003</v>
      </c>
      <c r="Q11" s="388">
        <v>26052587.133123402</v>
      </c>
      <c r="R11" s="388"/>
      <c r="S11" s="359" t="s">
        <v>2675</v>
      </c>
      <c r="T11" s="360">
        <v>6.1249999999999999E-2</v>
      </c>
      <c r="U11" s="387">
        <v>47836</v>
      </c>
      <c r="V11" s="388">
        <v>2500000</v>
      </c>
      <c r="W11" s="388">
        <v>1378544.53</v>
      </c>
      <c r="X11" s="363">
        <v>3878544.5300000003</v>
      </c>
      <c r="Y11" s="388">
        <v>26713087.595922001</v>
      </c>
    </row>
    <row r="12" spans="2:25">
      <c r="B12" s="311" t="s">
        <v>2676</v>
      </c>
      <c r="C12" s="360">
        <v>5.6000000000000001E-2</v>
      </c>
      <c r="D12" s="387">
        <v>48018</v>
      </c>
      <c r="E12" s="388">
        <v>2500000</v>
      </c>
      <c r="F12" s="388">
        <v>1050958.92</v>
      </c>
      <c r="G12" s="363">
        <v>3550958.92</v>
      </c>
      <c r="H12" s="388">
        <v>26968225.928737197</v>
      </c>
      <c r="I12" s="467"/>
      <c r="K12" s="311" t="s">
        <v>2676</v>
      </c>
      <c r="L12" s="360">
        <v>5.6000000000000001E-2</v>
      </c>
      <c r="M12" s="387">
        <v>48018</v>
      </c>
      <c r="N12" s="388">
        <v>2500000</v>
      </c>
      <c r="O12" s="354">
        <v>1050958.92</v>
      </c>
      <c r="P12" s="363">
        <v>3550958.92</v>
      </c>
      <c r="Q12" s="388">
        <v>25863835.4088904</v>
      </c>
      <c r="R12" s="388"/>
      <c r="S12" s="359" t="s">
        <v>2677</v>
      </c>
      <c r="T12" s="360">
        <v>5.6000000000000001E-2</v>
      </c>
      <c r="U12" s="387">
        <v>48018</v>
      </c>
      <c r="V12" s="388">
        <v>2500000</v>
      </c>
      <c r="W12" s="388">
        <v>1330191.7999999998</v>
      </c>
      <c r="X12" s="363">
        <v>3830191.8</v>
      </c>
      <c r="Y12" s="388">
        <v>26380063.003319997</v>
      </c>
    </row>
    <row r="13" spans="2:25">
      <c r="B13" s="311" t="s">
        <v>2678</v>
      </c>
      <c r="C13" s="360">
        <v>5.7500000000000002E-2</v>
      </c>
      <c r="D13" s="387">
        <v>48190</v>
      </c>
      <c r="E13" s="342">
        <v>1000000</v>
      </c>
      <c r="F13" s="388">
        <v>458739.68</v>
      </c>
      <c r="G13" s="363">
        <v>1458739.68</v>
      </c>
      <c r="H13" s="388">
        <v>11460885.221588798</v>
      </c>
      <c r="I13" s="467"/>
      <c r="K13" s="311" t="s">
        <v>2678</v>
      </c>
      <c r="L13" s="360">
        <v>5.7500000000000002E-2</v>
      </c>
      <c r="M13" s="387">
        <v>48190</v>
      </c>
      <c r="N13" s="342">
        <v>1000000</v>
      </c>
      <c r="O13" s="733">
        <v>458739.68</v>
      </c>
      <c r="P13" s="363">
        <v>1458739.68</v>
      </c>
      <c r="Q13" s="388">
        <v>10624905.5080416</v>
      </c>
      <c r="R13" s="388"/>
      <c r="S13" s="390" t="s">
        <v>253</v>
      </c>
      <c r="X13" s="391">
        <v>-2708736.33</v>
      </c>
      <c r="Y13" s="391">
        <v>-19835805.270957001</v>
      </c>
    </row>
    <row r="14" spans="2:25" ht="14.25" thickBot="1">
      <c r="B14" s="390" t="s">
        <v>253</v>
      </c>
      <c r="G14" s="706">
        <v>-2582832.17</v>
      </c>
      <c r="H14" s="706">
        <v>-19143719.589144699</v>
      </c>
      <c r="K14" s="390" t="s">
        <v>253</v>
      </c>
      <c r="L14" s="360"/>
      <c r="M14" s="387"/>
      <c r="N14" s="342"/>
      <c r="O14" s="342"/>
      <c r="P14" s="391">
        <v>-2582832.17</v>
      </c>
      <c r="Q14" s="391">
        <v>-18811709.0500554</v>
      </c>
      <c r="R14" s="388"/>
      <c r="S14" s="310" t="s">
        <v>2679</v>
      </c>
      <c r="T14" s="311"/>
      <c r="U14" s="354"/>
      <c r="V14" s="366"/>
      <c r="W14" s="311"/>
      <c r="X14" s="392">
        <v>5000000</v>
      </c>
      <c r="Y14" s="392">
        <v>33257345.328285001</v>
      </c>
    </row>
    <row r="15" spans="2:25" ht="14.25" thickBot="1">
      <c r="B15" s="310" t="s">
        <v>2679</v>
      </c>
      <c r="G15" s="392">
        <v>6000000</v>
      </c>
      <c r="H15" s="392">
        <v>46417974</v>
      </c>
      <c r="I15" s="467"/>
      <c r="K15" s="310" t="s">
        <v>2679</v>
      </c>
      <c r="L15" s="311"/>
      <c r="M15" s="354"/>
      <c r="N15" s="366"/>
      <c r="O15" s="311"/>
      <c r="P15" s="392">
        <v>6000000</v>
      </c>
      <c r="Q15" s="392">
        <v>43729619</v>
      </c>
      <c r="R15" s="388"/>
      <c r="S15" s="310"/>
      <c r="T15" s="311"/>
      <c r="U15" s="354"/>
      <c r="V15" s="366"/>
      <c r="W15" s="311"/>
      <c r="X15" s="367"/>
      <c r="Y15" s="368"/>
    </row>
    <row r="16" spans="2:25" ht="9" customHeight="1">
      <c r="G16" s="314"/>
      <c r="H16" s="314"/>
      <c r="K16" s="311"/>
      <c r="L16" s="311"/>
      <c r="M16" s="311"/>
      <c r="N16" s="311"/>
      <c r="O16" s="311"/>
      <c r="P16" s="311"/>
      <c r="Q16" s="342"/>
      <c r="R16" s="342"/>
      <c r="T16" s="318"/>
      <c r="U16" s="318"/>
      <c r="V16" s="318"/>
      <c r="W16" s="318"/>
      <c r="X16" s="318"/>
      <c r="Y16" s="318"/>
    </row>
    <row r="17" spans="2:25" ht="45" customHeight="1">
      <c r="B17" s="839" t="s">
        <v>2680</v>
      </c>
      <c r="C17" s="839"/>
      <c r="D17" s="839"/>
      <c r="E17" s="839"/>
      <c r="F17" s="839"/>
      <c r="G17" s="839"/>
      <c r="H17" s="839"/>
      <c r="I17" s="394"/>
      <c r="K17" s="839" t="s">
        <v>2680</v>
      </c>
      <c r="L17" s="839"/>
      <c r="M17" s="839"/>
      <c r="N17" s="839"/>
      <c r="O17" s="839"/>
      <c r="P17" s="839"/>
      <c r="Q17" s="839"/>
      <c r="R17" s="371"/>
      <c r="S17" s="839" t="s">
        <v>2680</v>
      </c>
      <c r="T17" s="839"/>
      <c r="U17" s="839"/>
      <c r="V17" s="839"/>
      <c r="W17" s="839"/>
      <c r="X17" s="839"/>
      <c r="Y17" s="839"/>
    </row>
    <row r="18" spans="2:25">
      <c r="I18" s="394"/>
      <c r="K18" s="371"/>
      <c r="L18" s="371"/>
      <c r="M18" s="371"/>
      <c r="N18" s="371"/>
      <c r="O18" s="371"/>
      <c r="P18" s="371"/>
      <c r="Q18" s="371"/>
      <c r="R18" s="371"/>
      <c r="S18" s="318"/>
      <c r="T18" s="318"/>
      <c r="U18" s="318"/>
      <c r="V18" s="318"/>
      <c r="W18" s="318"/>
      <c r="X18" s="318"/>
      <c r="Y18" s="318"/>
    </row>
    <row r="19" spans="2:25">
      <c r="B19" s="355"/>
      <c r="C19" s="311"/>
      <c r="D19" s="311"/>
      <c r="E19" s="311"/>
      <c r="F19" s="311"/>
      <c r="G19" s="311"/>
      <c r="I19" s="468"/>
      <c r="K19" s="355"/>
      <c r="L19" s="311"/>
      <c r="M19" s="311"/>
      <c r="N19" s="311"/>
      <c r="O19" s="311"/>
      <c r="P19" s="311"/>
      <c r="Q19" s="311"/>
      <c r="R19" s="311"/>
      <c r="S19" s="355" t="s">
        <v>2681</v>
      </c>
      <c r="T19" s="311"/>
      <c r="U19" s="311"/>
      <c r="V19" s="311"/>
      <c r="W19" s="311"/>
      <c r="X19" s="311"/>
      <c r="Y19" s="357"/>
    </row>
    <row r="20" spans="2:25" ht="27">
      <c r="B20" s="385" t="s">
        <v>2682</v>
      </c>
      <c r="C20" s="385" t="s">
        <v>2666</v>
      </c>
      <c r="D20" s="386" t="s">
        <v>2667</v>
      </c>
      <c r="E20" s="386" t="s">
        <v>2683</v>
      </c>
      <c r="F20" s="386" t="s">
        <v>2684</v>
      </c>
      <c r="G20" s="386" t="s">
        <v>2685</v>
      </c>
      <c r="I20" s="468"/>
      <c r="K20" s="385" t="s">
        <v>2682</v>
      </c>
      <c r="L20" s="385" t="s">
        <v>2666</v>
      </c>
      <c r="M20" s="386" t="s">
        <v>2667</v>
      </c>
      <c r="N20" s="386" t="s">
        <v>2683</v>
      </c>
      <c r="O20" s="386" t="s">
        <v>2684</v>
      </c>
      <c r="P20" s="386" t="s">
        <v>2685</v>
      </c>
      <c r="Q20" s="311"/>
      <c r="R20" s="311"/>
      <c r="S20" s="385" t="s">
        <v>2682</v>
      </c>
      <c r="T20" s="385" t="s">
        <v>2666</v>
      </c>
      <c r="U20" s="386" t="s">
        <v>2667</v>
      </c>
      <c r="V20" s="386" t="s">
        <v>2683</v>
      </c>
      <c r="W20" s="386" t="s">
        <v>2684</v>
      </c>
      <c r="X20" s="386" t="s">
        <v>2685</v>
      </c>
      <c r="Y20" s="374"/>
    </row>
    <row r="21" spans="2:25">
      <c r="B21" s="359" t="s">
        <v>2675</v>
      </c>
      <c r="C21" s="360">
        <v>9.7500000000000003E-2</v>
      </c>
      <c r="D21" s="387">
        <v>47836</v>
      </c>
      <c r="E21" s="388">
        <v>17500000</v>
      </c>
      <c r="F21" s="388">
        <v>11957773.970000001</v>
      </c>
      <c r="G21" s="363">
        <v>29457114.969999999</v>
      </c>
      <c r="I21" s="467"/>
      <c r="K21" s="359" t="s">
        <v>2675</v>
      </c>
      <c r="L21" s="360">
        <v>9.7500000000000003E-2</v>
      </c>
      <c r="M21" s="387">
        <v>47836</v>
      </c>
      <c r="N21" s="388">
        <v>17500000</v>
      </c>
      <c r="O21" s="388">
        <v>11957773.970000001</v>
      </c>
      <c r="P21" s="363">
        <v>29457773.969999999</v>
      </c>
      <c r="Q21" s="357"/>
      <c r="R21" s="357"/>
      <c r="S21" s="359" t="s">
        <v>2675</v>
      </c>
      <c r="T21" s="360">
        <v>9.7500000000000003E-2</v>
      </c>
      <c r="U21" s="387">
        <v>47836</v>
      </c>
      <c r="V21" s="388">
        <v>17500000</v>
      </c>
      <c r="W21" s="388">
        <v>15360924.653999999</v>
      </c>
      <c r="X21" s="363">
        <v>32860924.653999999</v>
      </c>
      <c r="Y21" s="359"/>
    </row>
    <row r="22" spans="2:25">
      <c r="B22" s="359" t="s">
        <v>2677</v>
      </c>
      <c r="C22" s="360">
        <v>8.5000000000000006E-2</v>
      </c>
      <c r="D22" s="387">
        <v>48201</v>
      </c>
      <c r="E22" s="388">
        <v>17500000</v>
      </c>
      <c r="F22" s="388">
        <v>11166438.357999999</v>
      </c>
      <c r="G22" s="363">
        <v>28666438.357999999</v>
      </c>
      <c r="I22" s="467"/>
      <c r="K22" s="359" t="s">
        <v>2677</v>
      </c>
      <c r="L22" s="360">
        <v>8.5000000000000006E-2</v>
      </c>
      <c r="M22" s="387">
        <v>48201</v>
      </c>
      <c r="N22" s="388">
        <v>17500000</v>
      </c>
      <c r="O22" s="388">
        <v>11166438.357999999</v>
      </c>
      <c r="P22" s="363">
        <v>28666438.357999999</v>
      </c>
      <c r="Q22" s="374"/>
      <c r="R22" s="374"/>
      <c r="S22" s="359" t="s">
        <v>2677</v>
      </c>
      <c r="T22" s="360">
        <v>8.5000000000000006E-2</v>
      </c>
      <c r="U22" s="387">
        <v>48201</v>
      </c>
      <c r="V22" s="388">
        <v>17500000</v>
      </c>
      <c r="W22" s="388">
        <v>14133287.674000001</v>
      </c>
      <c r="X22" s="363">
        <v>31633287.674000002</v>
      </c>
      <c r="Y22" s="366"/>
    </row>
    <row r="23" spans="2:25">
      <c r="B23" s="311" t="s">
        <v>2686</v>
      </c>
      <c r="C23" s="360">
        <v>8.6999999999999994E-2</v>
      </c>
      <c r="D23" s="387">
        <v>48190</v>
      </c>
      <c r="E23" s="342">
        <v>7000000</v>
      </c>
      <c r="F23" s="388">
        <v>4858652.0480000004</v>
      </c>
      <c r="G23" s="363">
        <v>11858653.048</v>
      </c>
      <c r="I23" s="467"/>
      <c r="K23" s="311" t="s">
        <v>2686</v>
      </c>
      <c r="L23" s="360">
        <v>8.6999999999999994E-2</v>
      </c>
      <c r="M23" s="387">
        <v>48190</v>
      </c>
      <c r="N23" s="342">
        <v>7000000</v>
      </c>
      <c r="O23" s="733">
        <v>4858652.0480000004</v>
      </c>
      <c r="P23" s="363">
        <v>11858652.048</v>
      </c>
      <c r="Q23" s="359"/>
      <c r="R23" s="359"/>
      <c r="S23" s="390" t="s">
        <v>253</v>
      </c>
      <c r="X23" s="363">
        <v>-29494212.328000002</v>
      </c>
      <c r="Y23" s="311"/>
    </row>
    <row r="24" spans="2:25" ht="14.25" thickBot="1">
      <c r="B24" s="390" t="s">
        <v>253</v>
      </c>
      <c r="G24" s="706">
        <v>-27982864.376000002</v>
      </c>
      <c r="I24" s="394"/>
      <c r="K24" s="390" t="s">
        <v>253</v>
      </c>
      <c r="L24" s="360"/>
      <c r="M24" s="387"/>
      <c r="N24" s="342"/>
      <c r="O24" s="342"/>
      <c r="P24" s="391">
        <v>-27982864.376000002</v>
      </c>
      <c r="Q24" s="359"/>
      <c r="R24" s="359"/>
      <c r="S24" s="310" t="s">
        <v>2687</v>
      </c>
      <c r="T24" s="311"/>
      <c r="U24" s="354"/>
      <c r="V24" s="366"/>
      <c r="W24" s="356"/>
      <c r="X24" s="392">
        <v>35000000</v>
      </c>
      <c r="Y24" s="311"/>
    </row>
    <row r="25" spans="2:25" ht="14.25" thickBot="1">
      <c r="B25" s="310" t="s">
        <v>2687</v>
      </c>
      <c r="G25" s="392">
        <v>41999341.999999985</v>
      </c>
      <c r="H25" s="394"/>
      <c r="I25" s="394"/>
      <c r="K25" s="310" t="s">
        <v>2687</v>
      </c>
      <c r="L25" s="311"/>
      <c r="M25" s="354"/>
      <c r="N25" s="366"/>
      <c r="O25" s="356"/>
      <c r="P25" s="392">
        <v>41999999.999999985</v>
      </c>
      <c r="Q25" s="366"/>
      <c r="R25" s="366"/>
      <c r="S25" s="311"/>
      <c r="T25" s="311"/>
      <c r="U25" s="311"/>
      <c r="V25" s="366"/>
      <c r="W25" s="366"/>
      <c r="X25" s="366"/>
      <c r="Y25" s="366"/>
    </row>
    <row r="26" spans="2:25" ht="15" customHeight="1" thickBot="1">
      <c r="B26" s="311"/>
      <c r="G26" s="314"/>
      <c r="H26" s="468"/>
      <c r="K26" s="311"/>
      <c r="L26" s="311"/>
      <c r="M26" s="311"/>
      <c r="N26" s="375"/>
      <c r="O26" s="366"/>
      <c r="P26" s="366"/>
      <c r="Q26" s="311"/>
      <c r="R26" s="311"/>
      <c r="S26" s="310" t="s">
        <v>2688</v>
      </c>
      <c r="T26" s="311"/>
      <c r="U26" s="311"/>
      <c r="V26" s="366"/>
      <c r="W26" s="366"/>
      <c r="X26" s="393">
        <v>68257345.328285009</v>
      </c>
      <c r="Y26" s="371"/>
    </row>
    <row r="27" spans="2:25" ht="14.25" thickBot="1">
      <c r="B27" s="310" t="s">
        <v>2688</v>
      </c>
      <c r="G27" s="393">
        <v>88417315.999999985</v>
      </c>
      <c r="H27" s="394"/>
      <c r="I27" s="394"/>
      <c r="K27" s="310" t="s">
        <v>2688</v>
      </c>
      <c r="L27" s="311"/>
      <c r="M27" s="311"/>
      <c r="N27" s="366"/>
      <c r="O27" s="366"/>
      <c r="P27" s="393">
        <v>85729618.999999985</v>
      </c>
      <c r="Q27" s="395"/>
      <c r="R27" s="395"/>
      <c r="X27" s="311"/>
      <c r="Y27" s="311"/>
    </row>
    <row r="28" spans="2:25" ht="16.5" customHeight="1">
      <c r="G28" s="653"/>
      <c r="H28" s="707"/>
      <c r="K28" s="310"/>
      <c r="L28" s="311"/>
      <c r="M28" s="311"/>
      <c r="N28" s="366"/>
      <c r="O28" s="366"/>
      <c r="P28" s="734">
        <v>-0.41100001335144043</v>
      </c>
      <c r="Q28" s="395"/>
      <c r="R28" s="395"/>
      <c r="Y28" s="311"/>
    </row>
    <row r="29" spans="2:25" ht="51.75" customHeight="1">
      <c r="B29" s="838" t="s">
        <v>5402</v>
      </c>
      <c r="C29" s="838"/>
      <c r="D29" s="838"/>
      <c r="E29" s="838"/>
      <c r="F29" s="838"/>
      <c r="G29" s="838"/>
      <c r="K29" s="838" t="s">
        <v>5402</v>
      </c>
      <c r="L29" s="838"/>
      <c r="M29" s="838"/>
      <c r="N29" s="838"/>
      <c r="O29" s="838"/>
      <c r="P29" s="838"/>
      <c r="Q29" s="311"/>
      <c r="R29" s="311"/>
      <c r="S29" s="838" t="s">
        <v>2689</v>
      </c>
      <c r="T29" s="838"/>
      <c r="U29" s="838"/>
      <c r="V29" s="838"/>
      <c r="W29" s="838"/>
      <c r="X29" s="838"/>
      <c r="Y29" s="311"/>
    </row>
    <row r="30" spans="2:25">
      <c r="K30" s="349"/>
      <c r="L30" s="349"/>
      <c r="M30" s="349"/>
      <c r="N30" s="349"/>
      <c r="O30" s="349"/>
      <c r="P30" s="349"/>
      <c r="Q30" s="356"/>
      <c r="R30" s="356"/>
    </row>
    <row r="31" spans="2:25">
      <c r="K31" s="349"/>
      <c r="L31" s="349"/>
      <c r="M31" s="349"/>
      <c r="N31" s="349"/>
      <c r="O31" s="349"/>
      <c r="P31" s="349"/>
      <c r="Q31" s="377"/>
      <c r="R31" s="377"/>
      <c r="S31" s="351"/>
      <c r="T31" s="351"/>
      <c r="U31" s="351"/>
      <c r="V31" s="351"/>
      <c r="W31" s="351"/>
      <c r="X31" s="351"/>
    </row>
    <row r="32" spans="2:25">
      <c r="S32" s="351"/>
      <c r="T32" s="351"/>
      <c r="U32" s="351"/>
      <c r="V32" s="351"/>
      <c r="W32" s="351"/>
      <c r="X32" s="351"/>
    </row>
  </sheetData>
  <mergeCells count="9">
    <mergeCell ref="B29:G29"/>
    <mergeCell ref="K29:P29"/>
    <mergeCell ref="S29:X29"/>
    <mergeCell ref="B8:H8"/>
    <mergeCell ref="K8:Q8"/>
    <mergeCell ref="S8:Y8"/>
    <mergeCell ref="B17:H17"/>
    <mergeCell ref="K17:Q17"/>
    <mergeCell ref="S17:Y17"/>
  </mergeCells>
  <hyperlinks>
    <hyperlink ref="Y1" location="BG!A1" display="BG" xr:uid="{36D6A52B-4DAC-412E-83B3-76C069E7FD7A}"/>
    <hyperlink ref="I1" location="BG!A1" display="BG!A1" xr:uid="{82EE102B-FE73-463A-B920-D5EBCCFB2E15}"/>
  </hyperlink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03154-0D71-4AA0-8C9F-17A814405236}">
  <sheetPr>
    <tabColor theme="0" tint="-0.249977111117893"/>
  </sheetPr>
  <dimension ref="B2:F16"/>
  <sheetViews>
    <sheetView showGridLines="0" workbookViewId="0"/>
  </sheetViews>
  <sheetFormatPr baseColWidth="10" defaultColWidth="11.42578125" defaultRowHeight="12.75"/>
  <cols>
    <col min="1" max="1" width="11.42578125" style="4" customWidth="1"/>
    <col min="2" max="2" width="30.42578125" style="4" customWidth="1"/>
    <col min="3" max="4" width="15.85546875" style="4" customWidth="1"/>
    <col min="5" max="16384" width="11.42578125" style="4"/>
  </cols>
  <sheetData>
    <row r="2" spans="2:6">
      <c r="B2" s="95" t="s">
        <v>2638</v>
      </c>
      <c r="D2" s="98" t="s">
        <v>1976</v>
      </c>
    </row>
    <row r="3" spans="2:6">
      <c r="F3" s="56"/>
    </row>
    <row r="5" spans="2:6">
      <c r="B5" s="150" t="s">
        <v>2773</v>
      </c>
      <c r="C5" s="150"/>
      <c r="D5" s="150"/>
      <c r="E5" s="150"/>
    </row>
    <row r="7" spans="2:6" ht="13.5">
      <c r="C7" s="827" t="s">
        <v>1979</v>
      </c>
      <c r="D7" s="827"/>
    </row>
    <row r="8" spans="2:6">
      <c r="B8" s="164" t="s">
        <v>1980</v>
      </c>
      <c r="C8" s="93">
        <v>45382</v>
      </c>
      <c r="D8" s="93">
        <v>45291</v>
      </c>
    </row>
    <row r="9" spans="2:6" hidden="1">
      <c r="B9" s="4" t="s">
        <v>2690</v>
      </c>
      <c r="C9" s="166">
        <v>0</v>
      </c>
      <c r="D9" s="166">
        <v>0</v>
      </c>
    </row>
    <row r="10" spans="2:6" hidden="1">
      <c r="B10" s="4" t="s">
        <v>2691</v>
      </c>
      <c r="C10" s="87">
        <v>0</v>
      </c>
      <c r="D10" s="166">
        <v>0</v>
      </c>
    </row>
    <row r="11" spans="2:6">
      <c r="B11" s="4" t="s">
        <v>220</v>
      </c>
      <c r="C11" s="87">
        <v>1482723.6189999999</v>
      </c>
      <c r="D11" s="166">
        <v>1386056.5549999999</v>
      </c>
      <c r="F11" s="56"/>
    </row>
    <row r="12" spans="2:6">
      <c r="B12" s="4" t="s">
        <v>246</v>
      </c>
      <c r="C12" s="87">
        <v>1420476.3870000001</v>
      </c>
      <c r="D12" s="166">
        <v>0</v>
      </c>
      <c r="F12" s="56"/>
    </row>
    <row r="13" spans="2:6">
      <c r="B13" s="4" t="s">
        <v>244</v>
      </c>
      <c r="C13" s="87">
        <v>5212.0290000000005</v>
      </c>
      <c r="D13" s="166">
        <v>0</v>
      </c>
      <c r="F13" s="56"/>
    </row>
    <row r="14" spans="2:6" ht="13.5" thickBot="1">
      <c r="B14" s="95" t="s">
        <v>2692</v>
      </c>
      <c r="C14" s="396">
        <v>2908412.0350000001</v>
      </c>
      <c r="D14" s="396">
        <v>1386056.5549999999</v>
      </c>
    </row>
    <row r="15" spans="2:6" ht="13.5" thickTop="1">
      <c r="C15" s="73"/>
      <c r="D15" s="73"/>
      <c r="E15" s="108"/>
    </row>
    <row r="16" spans="2:6">
      <c r="C16" s="303"/>
    </row>
  </sheetData>
  <mergeCells count="1">
    <mergeCell ref="C7:D7"/>
  </mergeCells>
  <hyperlinks>
    <hyperlink ref="D2" location="BG!A1" display="BG" xr:uid="{439D41A1-FD10-4CA4-8057-A06B7806B501}"/>
  </hyperlinks>
  <pageMargins left="0.7" right="0.7" top="0.75" bottom="0.75" header="0.3" footer="0.3"/>
  <pageSetup paperSize="9"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40DA-EDED-4E54-83D0-30C5C903A5A2}">
  <sheetPr>
    <tabColor theme="0" tint="-0.249977111117893"/>
  </sheetPr>
  <dimension ref="B2:F15"/>
  <sheetViews>
    <sheetView showGridLines="0" workbookViewId="0"/>
  </sheetViews>
  <sheetFormatPr baseColWidth="10" defaultColWidth="11.42578125" defaultRowHeight="12.75"/>
  <cols>
    <col min="1" max="1" width="11.42578125" style="4"/>
    <col min="2" max="2" width="30.42578125" style="4" customWidth="1"/>
    <col min="3" max="3" width="15.85546875" style="4" customWidth="1"/>
    <col min="4" max="4" width="16.7109375" style="4" customWidth="1"/>
    <col min="5" max="16384" width="11.42578125" style="4"/>
  </cols>
  <sheetData>
    <row r="2" spans="2:6">
      <c r="B2" s="95" t="s">
        <v>2638</v>
      </c>
      <c r="D2" s="98" t="s">
        <v>1976</v>
      </c>
    </row>
    <row r="4" spans="2:6">
      <c r="F4" s="56"/>
    </row>
    <row r="5" spans="2:6">
      <c r="B5" s="150" t="s">
        <v>2781</v>
      </c>
      <c r="C5" s="150"/>
      <c r="D5" s="150"/>
      <c r="E5" s="150"/>
    </row>
    <row r="6" spans="2:6">
      <c r="B6" s="273"/>
      <c r="C6" s="273"/>
      <c r="D6" s="273"/>
      <c r="E6" s="273"/>
    </row>
    <row r="7" spans="2:6" ht="13.5">
      <c r="C7" s="827" t="s">
        <v>1979</v>
      </c>
      <c r="D7" s="827"/>
    </row>
    <row r="8" spans="2:6">
      <c r="B8" s="397" t="s">
        <v>1980</v>
      </c>
      <c r="C8" s="93">
        <v>45382</v>
      </c>
      <c r="D8" s="93">
        <v>45291</v>
      </c>
    </row>
    <row r="9" spans="2:6">
      <c r="B9" s="4" t="s">
        <v>224</v>
      </c>
      <c r="C9" s="87">
        <v>5410.3389999999999</v>
      </c>
      <c r="D9" s="166">
        <v>5410.3389999999999</v>
      </c>
    </row>
    <row r="10" spans="2:6">
      <c r="B10" s="4" t="s">
        <v>228</v>
      </c>
      <c r="C10" s="87">
        <v>13538281.078</v>
      </c>
      <c r="D10" s="166">
        <v>10088281.078</v>
      </c>
    </row>
    <row r="11" spans="2:6" ht="13.5" thickBot="1">
      <c r="B11" s="95" t="s">
        <v>2693</v>
      </c>
      <c r="C11" s="105">
        <v>13543691.416999999</v>
      </c>
      <c r="D11" s="105">
        <v>10093691.416999999</v>
      </c>
    </row>
    <row r="12" spans="2:6" ht="13.5" thickTop="1">
      <c r="C12" s="73"/>
      <c r="D12" s="73"/>
    </row>
    <row r="13" spans="2:6">
      <c r="D13" s="89"/>
    </row>
    <row r="14" spans="2:6">
      <c r="C14" s="6"/>
    </row>
    <row r="15" spans="2:6">
      <c r="C15" s="152"/>
    </row>
  </sheetData>
  <mergeCells count="1">
    <mergeCell ref="C7:D7"/>
  </mergeCells>
  <hyperlinks>
    <hyperlink ref="D2" location="BG!A1" display="BG" xr:uid="{0B7ED6A4-A196-477A-8DF2-18F6C708EBCA}"/>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99A6-2A0F-4375-A8A1-A6A67E44D1C6}">
  <sheetPr>
    <tabColor theme="0" tint="-0.249977111117893"/>
  </sheetPr>
  <dimension ref="B2:F13"/>
  <sheetViews>
    <sheetView showGridLines="0" workbookViewId="0"/>
  </sheetViews>
  <sheetFormatPr baseColWidth="10" defaultColWidth="11.42578125" defaultRowHeight="12.75"/>
  <cols>
    <col min="1" max="1" width="11.42578125" style="4"/>
    <col min="2" max="2" width="30.42578125" style="4" bestFit="1" customWidth="1"/>
    <col min="3" max="3" width="16.28515625" style="4" customWidth="1"/>
    <col min="4" max="4" width="15.85546875" style="4" customWidth="1"/>
    <col min="5" max="16384" width="11.42578125" style="4"/>
  </cols>
  <sheetData>
    <row r="2" spans="2:6">
      <c r="B2" s="95" t="s">
        <v>2638</v>
      </c>
      <c r="D2" s="98" t="s">
        <v>1976</v>
      </c>
    </row>
    <row r="3" spans="2:6">
      <c r="F3" s="56"/>
    </row>
    <row r="5" spans="2:6">
      <c r="B5" s="792" t="s">
        <v>2782</v>
      </c>
      <c r="C5" s="792"/>
      <c r="D5" s="792"/>
      <c r="E5" s="792"/>
    </row>
    <row r="7" spans="2:6" ht="13.5">
      <c r="C7" s="827" t="s">
        <v>1979</v>
      </c>
      <c r="D7" s="827"/>
    </row>
    <row r="8" spans="2:6">
      <c r="B8" s="157" t="s">
        <v>1980</v>
      </c>
      <c r="C8" s="93">
        <v>45382</v>
      </c>
      <c r="D8" s="93">
        <v>45291</v>
      </c>
    </row>
    <row r="9" spans="2:6">
      <c r="B9" s="4" t="s">
        <v>213</v>
      </c>
      <c r="C9" s="87">
        <v>71169.179999999993</v>
      </c>
      <c r="D9" s="166">
        <v>77524.179999999993</v>
      </c>
    </row>
    <row r="10" spans="2:6" hidden="1">
      <c r="B10" s="4" t="s">
        <v>250</v>
      </c>
      <c r="C10" s="87">
        <v>0</v>
      </c>
      <c r="D10" s="166">
        <v>0</v>
      </c>
    </row>
    <row r="11" spans="2:6" ht="13.5" thickBot="1">
      <c r="B11" s="95" t="s">
        <v>2694</v>
      </c>
      <c r="C11" s="105">
        <v>71169.179999999993</v>
      </c>
      <c r="D11" s="105">
        <v>77524.179999999993</v>
      </c>
    </row>
    <row r="12" spans="2:6" ht="13.5" thickTop="1">
      <c r="C12" s="73"/>
      <c r="D12" s="73"/>
      <c r="E12" s="108"/>
    </row>
    <row r="13" spans="2:6">
      <c r="C13" s="152"/>
      <c r="D13" s="152"/>
    </row>
  </sheetData>
  <mergeCells count="2">
    <mergeCell ref="B5:E5"/>
    <mergeCell ref="C7:D7"/>
  </mergeCells>
  <hyperlinks>
    <hyperlink ref="D2" location="BG!A1" display="BG" xr:uid="{EBC1B7AC-62A4-4DB4-8495-2A375FEF14F8}"/>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8A7D6-5EFA-483D-8879-6EC3093B1751}">
  <sheetPr>
    <tabColor theme="0" tint="-0.249977111117893"/>
  </sheetPr>
  <dimension ref="B2:H19"/>
  <sheetViews>
    <sheetView showGridLines="0" workbookViewId="0"/>
  </sheetViews>
  <sheetFormatPr baseColWidth="10" defaultColWidth="11.42578125" defaultRowHeight="12.75"/>
  <cols>
    <col min="1" max="1" width="11.42578125" style="4"/>
    <col min="2" max="2" width="30" style="4" customWidth="1"/>
    <col min="3" max="3" width="17.85546875" style="4" customWidth="1"/>
    <col min="4" max="4" width="14.85546875" style="4" bestFit="1" customWidth="1"/>
    <col min="5" max="5" width="3.42578125" style="4" bestFit="1" customWidth="1"/>
    <col min="6" max="6" width="51.5703125" style="4" bestFit="1" customWidth="1"/>
    <col min="7" max="8" width="17.140625" style="4" customWidth="1"/>
    <col min="9" max="16384" width="11.42578125" style="4"/>
  </cols>
  <sheetData>
    <row r="2" spans="2:8">
      <c r="B2" s="95" t="s">
        <v>2638</v>
      </c>
      <c r="D2" s="98" t="s">
        <v>1976</v>
      </c>
    </row>
    <row r="3" spans="2:8">
      <c r="B3" s="95"/>
      <c r="E3" s="398"/>
    </row>
    <row r="4" spans="2:8">
      <c r="F4" s="56"/>
    </row>
    <row r="5" spans="2:8">
      <c r="B5" s="150" t="s">
        <v>2783</v>
      </c>
      <c r="C5" s="150"/>
      <c r="D5" s="150"/>
    </row>
    <row r="6" spans="2:8">
      <c r="B6" s="840"/>
      <c r="C6" s="840"/>
    </row>
    <row r="7" spans="2:8" ht="13.5">
      <c r="C7" s="827" t="s">
        <v>1979</v>
      </c>
      <c r="D7" s="827"/>
      <c r="G7" s="91"/>
      <c r="H7" s="91"/>
    </row>
    <row r="8" spans="2:8">
      <c r="B8" s="399" t="s">
        <v>1978</v>
      </c>
      <c r="C8" s="93">
        <v>45382</v>
      </c>
      <c r="D8" s="93">
        <v>45291</v>
      </c>
    </row>
    <row r="9" spans="2:8">
      <c r="B9" s="4" t="s">
        <v>232</v>
      </c>
      <c r="C9" s="87">
        <v>3329999.6630000002</v>
      </c>
      <c r="D9" s="166">
        <v>8459999.6630000006</v>
      </c>
      <c r="F9" s="13"/>
    </row>
    <row r="10" spans="2:8">
      <c r="B10" s="4" t="s">
        <v>252</v>
      </c>
      <c r="C10" s="87">
        <v>1843118.5109999999</v>
      </c>
      <c r="D10" s="166">
        <v>1843118.5109999999</v>
      </c>
      <c r="F10" s="455"/>
      <c r="G10" s="89"/>
    </row>
    <row r="11" spans="2:8" ht="13.5" thickBot="1">
      <c r="B11" s="400" t="s">
        <v>2695</v>
      </c>
      <c r="C11" s="401">
        <v>5173118.1740000006</v>
      </c>
      <c r="D11" s="402">
        <v>10303118.174000001</v>
      </c>
      <c r="G11" s="89"/>
    </row>
    <row r="12" spans="2:8" ht="13.5" thickTop="1">
      <c r="B12" s="400"/>
      <c r="C12" s="73"/>
      <c r="D12" s="73"/>
    </row>
    <row r="13" spans="2:8" ht="13.5" hidden="1">
      <c r="C13" s="841" t="s">
        <v>1979</v>
      </c>
      <c r="D13" s="841"/>
      <c r="F13" s="400"/>
      <c r="H13" s="100"/>
    </row>
    <row r="14" spans="2:8" hidden="1">
      <c r="B14" s="399" t="s">
        <v>2696</v>
      </c>
      <c r="C14" s="165">
        <v>44286</v>
      </c>
      <c r="D14" s="165">
        <v>44196</v>
      </c>
    </row>
    <row r="15" spans="2:8" hidden="1">
      <c r="B15" s="4" t="s">
        <v>2697</v>
      </c>
      <c r="C15" s="166" t="e">
        <v>#VALUE!</v>
      </c>
      <c r="D15" s="166" t="e">
        <v>#REF!</v>
      </c>
    </row>
    <row r="16" spans="2:8" ht="13.5" hidden="1" thickBot="1">
      <c r="B16" s="400" t="s">
        <v>2698</v>
      </c>
      <c r="C16" s="403" t="e">
        <v>#VALUE!</v>
      </c>
      <c r="D16" s="403" t="e">
        <v>#REF!</v>
      </c>
      <c r="F16" s="6"/>
    </row>
    <row r="17" spans="2:6" hidden="1">
      <c r="C17" s="156"/>
      <c r="D17" s="156"/>
      <c r="F17" s="6"/>
    </row>
    <row r="18" spans="2:6" hidden="1">
      <c r="C18" s="152"/>
    </row>
    <row r="19" spans="2:6" ht="39" customHeight="1">
      <c r="B19" s="842"/>
      <c r="C19" s="843"/>
      <c r="D19" s="843"/>
    </row>
  </sheetData>
  <mergeCells count="4">
    <mergeCell ref="B6:C6"/>
    <mergeCell ref="C7:D7"/>
    <mergeCell ref="C13:D13"/>
    <mergeCell ref="B19:D19"/>
  </mergeCells>
  <hyperlinks>
    <hyperlink ref="D2" location="BG!A1" display="BG" xr:uid="{3838C329-873D-4515-AC63-B798FD3B778F}"/>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C084-7385-4C5A-983E-113E013FAD16}">
  <sheetPr>
    <tabColor theme="0" tint="-0.249977111117893"/>
  </sheetPr>
  <dimension ref="B2:M21"/>
  <sheetViews>
    <sheetView showGridLines="0" workbookViewId="0"/>
  </sheetViews>
  <sheetFormatPr baseColWidth="10" defaultColWidth="11.42578125" defaultRowHeight="12.75"/>
  <cols>
    <col min="1" max="1" width="11.42578125" style="4"/>
    <col min="2" max="2" width="27.28515625" style="4" customWidth="1"/>
    <col min="3" max="3" width="17.140625" style="4" customWidth="1"/>
    <col min="4" max="5" width="15.42578125" style="4" customWidth="1"/>
    <col min="6" max="6" width="10.7109375" style="4" customWidth="1"/>
    <col min="7" max="7" width="33.5703125" style="4" customWidth="1"/>
    <col min="8" max="8" width="1.140625" style="4" customWidth="1"/>
    <col min="9" max="9" width="11.42578125" style="4"/>
    <col min="10" max="10" width="1.140625" style="4" customWidth="1"/>
    <col min="11" max="11" width="18.140625" style="4" customWidth="1"/>
    <col min="12" max="12" width="1.140625" style="4" customWidth="1"/>
    <col min="13" max="13" width="13.140625" style="4" customWidth="1"/>
    <col min="14" max="16384" width="11.42578125" style="4"/>
  </cols>
  <sheetData>
    <row r="2" spans="2:13">
      <c r="B2" s="95" t="s">
        <v>2638</v>
      </c>
      <c r="D2" s="98" t="s">
        <v>1976</v>
      </c>
    </row>
    <row r="5" spans="2:13">
      <c r="B5" s="150" t="s">
        <v>2784</v>
      </c>
      <c r="C5" s="150"/>
      <c r="D5" s="150"/>
      <c r="E5" s="150"/>
      <c r="F5" s="150"/>
      <c r="G5" s="150"/>
      <c r="H5" s="150"/>
      <c r="I5" s="150"/>
      <c r="J5" s="150"/>
      <c r="K5" s="150"/>
      <c r="L5" s="150"/>
      <c r="M5" s="150"/>
    </row>
    <row r="6" spans="2:13">
      <c r="B6" s="150"/>
      <c r="C6" s="150"/>
      <c r="D6" s="150"/>
      <c r="E6" s="150"/>
      <c r="F6" s="150"/>
      <c r="G6" s="150"/>
      <c r="H6" s="150"/>
      <c r="I6" s="150"/>
      <c r="J6" s="150"/>
      <c r="K6" s="150"/>
      <c r="L6" s="150"/>
      <c r="M6" s="150"/>
    </row>
    <row r="7" spans="2:13" ht="13.5">
      <c r="C7" s="827" t="s">
        <v>1979</v>
      </c>
      <c r="D7" s="827"/>
    </row>
    <row r="8" spans="2:13">
      <c r="B8" s="399"/>
      <c r="C8" s="165">
        <v>45382</v>
      </c>
      <c r="D8" s="165">
        <v>45291</v>
      </c>
    </row>
    <row r="9" spans="2:13">
      <c r="B9" s="4" t="s">
        <v>2699</v>
      </c>
      <c r="C9" s="108">
        <v>44100</v>
      </c>
      <c r="D9" s="108">
        <v>44100</v>
      </c>
    </row>
    <row r="10" spans="2:13">
      <c r="B10" s="404" t="s">
        <v>2700</v>
      </c>
      <c r="C10" s="405">
        <v>10000</v>
      </c>
      <c r="D10" s="405">
        <v>10000</v>
      </c>
    </row>
    <row r="11" spans="2:13" ht="13.5" thickBot="1">
      <c r="B11" s="95" t="s">
        <v>2701</v>
      </c>
      <c r="C11" s="401">
        <v>441000000</v>
      </c>
      <c r="D11" s="401">
        <v>441000000</v>
      </c>
      <c r="E11" s="108"/>
    </row>
    <row r="12" spans="2:13" ht="13.5" thickTop="1">
      <c r="C12" s="73"/>
      <c r="D12" s="73"/>
    </row>
    <row r="14" spans="2:13" ht="16.5" customHeight="1">
      <c r="B14" s="844" t="s">
        <v>5401</v>
      </c>
      <c r="C14" s="844"/>
      <c r="D14" s="844"/>
      <c r="E14" s="844"/>
      <c r="F14" s="844"/>
    </row>
    <row r="15" spans="2:13" ht="28.9" customHeight="1">
      <c r="B15" s="844"/>
      <c r="C15" s="844"/>
      <c r="D15" s="844"/>
      <c r="E15" s="844"/>
      <c r="F15" s="844"/>
    </row>
    <row r="16" spans="2:13" ht="6.6" customHeight="1">
      <c r="B16" s="153"/>
      <c r="C16" s="153"/>
      <c r="D16" s="153"/>
      <c r="E16" s="153"/>
      <c r="F16" s="153"/>
      <c r="G16" s="56"/>
    </row>
    <row r="17" spans="2:6">
      <c r="B17" s="845" t="s">
        <v>2702</v>
      </c>
      <c r="C17" s="845"/>
      <c r="D17" s="845"/>
      <c r="E17" s="845"/>
      <c r="F17" s="845"/>
    </row>
    <row r="18" spans="2:6">
      <c r="B18" s="845"/>
      <c r="C18" s="845"/>
      <c r="D18" s="845"/>
      <c r="E18" s="845"/>
      <c r="F18" s="845"/>
    </row>
    <row r="19" spans="2:6">
      <c r="B19" s="845"/>
      <c r="C19" s="845"/>
      <c r="D19" s="845"/>
      <c r="E19" s="845"/>
      <c r="F19" s="845"/>
    </row>
    <row r="20" spans="2:6">
      <c r="B20" s="153"/>
      <c r="C20" s="153"/>
      <c r="D20" s="153"/>
      <c r="E20" s="153"/>
      <c r="F20" s="153"/>
    </row>
    <row r="21" spans="2:6">
      <c r="B21" s="153"/>
      <c r="C21" s="153"/>
      <c r="D21" s="153"/>
      <c r="E21" s="153"/>
      <c r="F21" s="153"/>
    </row>
  </sheetData>
  <mergeCells count="3">
    <mergeCell ref="C7:D7"/>
    <mergeCell ref="B14:F15"/>
    <mergeCell ref="B17:F19"/>
  </mergeCells>
  <hyperlinks>
    <hyperlink ref="D2" location="BG!A1" display="BG" xr:uid="{E7F5003F-0FC6-4050-A984-123A66FFBAFA}"/>
  </hyperlinks>
  <pageMargins left="0.70866141732283472" right="0.70866141732283472" top="0.74803149606299213" bottom="0.74803149606299213" header="0.31496062992125984" footer="0.31496062992125984"/>
  <pageSetup paperSize="9" scale="8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09F4F-A763-4036-92BB-7848E97DCB69}">
  <sheetPr>
    <tabColor theme="0" tint="-0.249977111117893"/>
  </sheetPr>
  <dimension ref="B2:N34"/>
  <sheetViews>
    <sheetView showGridLines="0" workbookViewId="0">
      <selection sqref="A1:XFD1048576"/>
    </sheetView>
  </sheetViews>
  <sheetFormatPr baseColWidth="10" defaultColWidth="11.42578125" defaultRowHeight="12.75"/>
  <cols>
    <col min="1" max="1" width="7.28515625" style="4" customWidth="1"/>
    <col min="2" max="2" width="34.85546875" style="4" customWidth="1"/>
    <col min="3" max="3" width="18.5703125" style="4" customWidth="1"/>
    <col min="4" max="4" width="16.7109375" style="4" customWidth="1"/>
    <col min="5" max="6" width="11.42578125" style="4"/>
    <col min="7" max="7" width="12.5703125" style="4" bestFit="1" customWidth="1"/>
    <col min="8" max="16384" width="11.42578125" style="4"/>
  </cols>
  <sheetData>
    <row r="2" spans="2:14">
      <c r="B2" s="95" t="s">
        <v>2638</v>
      </c>
      <c r="D2" s="98" t="s">
        <v>1976</v>
      </c>
    </row>
    <row r="5" spans="2:14">
      <c r="B5" s="150" t="s">
        <v>2785</v>
      </c>
      <c r="C5" s="150"/>
      <c r="D5" s="150"/>
      <c r="E5" s="150"/>
      <c r="F5" s="150"/>
      <c r="G5" s="150"/>
      <c r="H5" s="150"/>
      <c r="I5" s="150"/>
      <c r="J5" s="150"/>
      <c r="M5" s="150"/>
      <c r="N5" s="150"/>
    </row>
    <row r="7" spans="2:14" ht="13.5">
      <c r="C7" s="841" t="s">
        <v>1979</v>
      </c>
      <c r="D7" s="841"/>
    </row>
    <row r="8" spans="2:14">
      <c r="B8" s="406" t="s">
        <v>1980</v>
      </c>
      <c r="C8" s="93">
        <v>45382</v>
      </c>
      <c r="D8" s="93">
        <v>45291</v>
      </c>
    </row>
    <row r="9" spans="2:14">
      <c r="B9" s="406" t="s">
        <v>2703</v>
      </c>
      <c r="C9" s="407">
        <v>2989952.2919999999</v>
      </c>
      <c r="D9" s="407">
        <v>2989952.2919999999</v>
      </c>
      <c r="E9" s="108"/>
    </row>
    <row r="10" spans="2:14">
      <c r="B10" s="95"/>
    </row>
    <row r="11" spans="2:14">
      <c r="B11" s="95"/>
      <c r="G11" s="152"/>
      <c r="H11" s="152"/>
    </row>
    <row r="12" spans="2:14">
      <c r="B12" s="95"/>
    </row>
    <row r="13" spans="2:14">
      <c r="B13" s="95"/>
      <c r="H13" s="6"/>
    </row>
    <row r="14" spans="2:14">
      <c r="B14" s="95"/>
    </row>
    <row r="15" spans="2:14">
      <c r="B15" s="95"/>
    </row>
    <row r="16" spans="2:14">
      <c r="B16" s="406" t="s">
        <v>2704</v>
      </c>
      <c r="C16" s="407">
        <v>22913395.102000002</v>
      </c>
      <c r="D16" s="407">
        <v>22913395.102000002</v>
      </c>
      <c r="E16" s="6"/>
      <c r="F16" s="6"/>
    </row>
    <row r="17" spans="2:6">
      <c r="B17" s="95"/>
    </row>
    <row r="18" spans="2:6">
      <c r="B18" s="95"/>
    </row>
    <row r="19" spans="2:6">
      <c r="B19" s="95"/>
    </row>
    <row r="20" spans="2:6">
      <c r="B20" s="95"/>
    </row>
    <row r="21" spans="2:6">
      <c r="B21" s="406" t="s">
        <v>2705</v>
      </c>
      <c r="C21" s="407">
        <v>42267702.615000002</v>
      </c>
      <c r="D21" s="407">
        <v>42267702.615000002</v>
      </c>
      <c r="E21" s="6"/>
      <c r="F21" s="6"/>
    </row>
    <row r="27" spans="2:6">
      <c r="B27" s="406" t="s">
        <v>2706</v>
      </c>
      <c r="C27" s="408">
        <v>0</v>
      </c>
      <c r="D27" s="408">
        <v>0</v>
      </c>
    </row>
    <row r="32" spans="2:6" ht="16.5" customHeight="1"/>
    <row r="33" hidden="1"/>
    <row r="34" ht="17.25" customHeight="1"/>
  </sheetData>
  <mergeCells count="1">
    <mergeCell ref="C7:D7"/>
  </mergeCells>
  <hyperlinks>
    <hyperlink ref="D2" location="BG!A1" display="BG" xr:uid="{724DC995-C0CF-4320-BBF7-312025C417B6}"/>
  </hyperlink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03BAB-74AF-4DF2-8433-11D92FF0890F}">
  <sheetPr>
    <tabColor theme="0" tint="-0.249977111117893"/>
  </sheetPr>
  <dimension ref="B2:G15"/>
  <sheetViews>
    <sheetView showGridLines="0" workbookViewId="0"/>
  </sheetViews>
  <sheetFormatPr baseColWidth="10" defaultColWidth="11.42578125" defaultRowHeight="12.75"/>
  <cols>
    <col min="1" max="1" width="11.42578125" style="4"/>
    <col min="2" max="2" width="33.140625" style="4" customWidth="1"/>
    <col min="3" max="3" width="15.7109375" style="4" customWidth="1"/>
    <col min="4" max="4" width="16.85546875" style="4" customWidth="1"/>
    <col min="5" max="5" width="11.42578125" style="4"/>
    <col min="6" max="6" width="12.5703125" style="4" bestFit="1" customWidth="1"/>
    <col min="7" max="16384" width="11.42578125" style="4"/>
  </cols>
  <sheetData>
    <row r="2" spans="2:7">
      <c r="B2" s="95" t="s">
        <v>2638</v>
      </c>
      <c r="D2" s="98" t="s">
        <v>1976</v>
      </c>
    </row>
    <row r="5" spans="2:7">
      <c r="B5" s="150" t="s">
        <v>2786</v>
      </c>
      <c r="C5" s="150"/>
      <c r="D5" s="150"/>
      <c r="E5" s="150"/>
      <c r="F5" s="150"/>
      <c r="G5" s="150"/>
    </row>
    <row r="7" spans="2:7" ht="13.5">
      <c r="C7" s="827" t="s">
        <v>1979</v>
      </c>
      <c r="D7" s="827"/>
    </row>
    <row r="8" spans="2:7">
      <c r="B8" s="406" t="s">
        <v>1980</v>
      </c>
      <c r="C8" s="165">
        <v>45382</v>
      </c>
      <c r="D8" s="165">
        <v>45291</v>
      </c>
    </row>
    <row r="9" spans="2:7">
      <c r="B9" s="4" t="s">
        <v>5692</v>
      </c>
      <c r="C9" s="89">
        <v>0</v>
      </c>
      <c r="D9" s="89">
        <v>59268271.248999961</v>
      </c>
    </row>
    <row r="10" spans="2:7">
      <c r="B10" s="4" t="s">
        <v>2707</v>
      </c>
      <c r="C10" s="89">
        <v>28442902.618000001</v>
      </c>
      <c r="D10" s="4">
        <v>0</v>
      </c>
      <c r="F10" s="152"/>
    </row>
    <row r="11" spans="2:7" ht="13.5" thickBot="1">
      <c r="B11" s="95" t="s">
        <v>2708</v>
      </c>
      <c r="C11" s="403">
        <v>28442902.618000001</v>
      </c>
      <c r="D11" s="409">
        <v>59268271.248999961</v>
      </c>
    </row>
    <row r="12" spans="2:7" ht="13.5" thickTop="1">
      <c r="C12" s="73"/>
      <c r="D12" s="73"/>
    </row>
    <row r="13" spans="2:7">
      <c r="D13" s="152"/>
    </row>
    <row r="15" spans="2:7">
      <c r="C15" s="152"/>
    </row>
  </sheetData>
  <mergeCells count="1">
    <mergeCell ref="C7:D7"/>
  </mergeCells>
  <hyperlinks>
    <hyperlink ref="D2" location="BG!A1" display="BG" xr:uid="{83926386-2D17-48A8-974F-9DAB2C582251}"/>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2830E-52B9-4092-8939-B22F385131B7}">
  <sheetPr>
    <tabColor theme="0" tint="-0.249977111117893"/>
  </sheetPr>
  <dimension ref="B2:I28"/>
  <sheetViews>
    <sheetView showGridLines="0" workbookViewId="0"/>
  </sheetViews>
  <sheetFormatPr baseColWidth="10" defaultColWidth="11.42578125" defaultRowHeight="12.75"/>
  <cols>
    <col min="1" max="1" width="8.28515625" style="4" customWidth="1"/>
    <col min="2" max="2" width="33" style="4" customWidth="1"/>
    <col min="3" max="3" width="15.42578125" style="4" customWidth="1"/>
    <col min="4" max="4" width="14.28515625" style="4" customWidth="1"/>
    <col min="5" max="5" width="11.42578125" style="4"/>
    <col min="6" max="6" width="13.42578125" style="4" bestFit="1" customWidth="1"/>
    <col min="7" max="16384" width="11.42578125" style="4"/>
  </cols>
  <sheetData>
    <row r="2" spans="2:9">
      <c r="B2" s="95" t="s">
        <v>2638</v>
      </c>
      <c r="D2" s="98" t="s">
        <v>2709</v>
      </c>
    </row>
    <row r="5" spans="2:9">
      <c r="B5" s="150" t="s">
        <v>2787</v>
      </c>
      <c r="C5" s="150"/>
      <c r="D5" s="150"/>
      <c r="E5" s="150"/>
      <c r="F5" s="150"/>
      <c r="G5" s="150"/>
    </row>
    <row r="8" spans="2:9" ht="13.5">
      <c r="C8" s="841" t="s">
        <v>1979</v>
      </c>
      <c r="D8" s="841"/>
      <c r="I8" s="295"/>
    </row>
    <row r="9" spans="2:9">
      <c r="B9" s="406" t="s">
        <v>1980</v>
      </c>
      <c r="C9" s="93">
        <v>45382</v>
      </c>
      <c r="D9" s="93">
        <v>45016</v>
      </c>
      <c r="F9" s="295"/>
      <c r="H9" s="295"/>
      <c r="I9" s="295"/>
    </row>
    <row r="10" spans="2:9">
      <c r="B10" s="682" t="s">
        <v>2710</v>
      </c>
      <c r="H10" s="6"/>
      <c r="I10" s="6"/>
    </row>
    <row r="11" spans="2:9">
      <c r="B11" s="95" t="s">
        <v>2711</v>
      </c>
      <c r="C11" s="283"/>
      <c r="D11" s="283"/>
      <c r="I11" s="6"/>
    </row>
    <row r="12" spans="2:9">
      <c r="B12" s="4" t="s">
        <v>2712</v>
      </c>
      <c r="C12" s="166">
        <v>68033941.523257792</v>
      </c>
      <c r="D12" s="166">
        <v>75375757.255330801</v>
      </c>
      <c r="F12" s="166"/>
    </row>
    <row r="13" spans="2:9">
      <c r="B13" s="4" t="s">
        <v>2713</v>
      </c>
      <c r="C13" s="166">
        <v>5910112.4967296999</v>
      </c>
      <c r="D13" s="166">
        <v>6890890.2288999995</v>
      </c>
      <c r="F13" s="100"/>
    </row>
    <row r="14" spans="2:9">
      <c r="B14" s="95" t="s">
        <v>2714</v>
      </c>
      <c r="C14" s="166"/>
      <c r="D14" s="166"/>
      <c r="F14" s="6"/>
    </row>
    <row r="15" spans="2:9">
      <c r="B15" s="4" t="s">
        <v>2712</v>
      </c>
      <c r="C15" s="166">
        <v>4099152.7568496</v>
      </c>
      <c r="D15" s="166">
        <v>5653809.7233081004</v>
      </c>
    </row>
    <row r="16" spans="2:9">
      <c r="B16" s="4" t="s">
        <v>2713</v>
      </c>
      <c r="C16" s="166">
        <v>0</v>
      </c>
      <c r="D16" s="166">
        <v>0</v>
      </c>
      <c r="F16" s="6"/>
    </row>
    <row r="17" spans="2:4">
      <c r="B17" s="682" t="s">
        <v>2715</v>
      </c>
      <c r="C17" s="89"/>
      <c r="D17" s="89"/>
    </row>
    <row r="18" spans="2:4">
      <c r="B18" s="95" t="s">
        <v>2711</v>
      </c>
      <c r="C18" s="89"/>
      <c r="D18" s="89"/>
    </row>
    <row r="19" spans="2:4">
      <c r="B19" s="4" t="s">
        <v>2712</v>
      </c>
      <c r="C19" s="166">
        <v>64440308.677162901</v>
      </c>
      <c r="D19" s="166">
        <v>45305622.696999997</v>
      </c>
    </row>
    <row r="20" spans="2:4">
      <c r="B20" s="4" t="s">
        <v>2713</v>
      </c>
      <c r="C20" s="166">
        <v>0</v>
      </c>
      <c r="D20" s="166">
        <v>0</v>
      </c>
    </row>
    <row r="21" spans="2:4" ht="13.5" thickBot="1">
      <c r="B21" s="95" t="s">
        <v>2716</v>
      </c>
      <c r="C21" s="105">
        <v>142483515.454</v>
      </c>
      <c r="D21" s="105">
        <v>133226079.9045389</v>
      </c>
    </row>
    <row r="22" spans="2:4" ht="13.5" thickTop="1">
      <c r="C22" s="112"/>
      <c r="D22" s="112"/>
    </row>
    <row r="23" spans="2:4">
      <c r="C23" s="152"/>
      <c r="D23" s="152"/>
    </row>
    <row r="24" spans="2:4">
      <c r="C24" s="152"/>
    </row>
    <row r="25" spans="2:4">
      <c r="C25" s="152"/>
      <c r="D25" s="152"/>
    </row>
    <row r="26" spans="2:4">
      <c r="C26" s="6"/>
    </row>
    <row r="27" spans="2:4">
      <c r="D27" s="6"/>
    </row>
    <row r="28" spans="2:4">
      <c r="C28" s="6"/>
    </row>
  </sheetData>
  <mergeCells count="1">
    <mergeCell ref="C8:D8"/>
  </mergeCells>
  <hyperlinks>
    <hyperlink ref="D2" location="ER!A1" display="ER" xr:uid="{F28BD851-E14C-446C-B96A-0FF2571E6D3C}"/>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B85B-3F04-40E0-B289-E40153A48241}">
  <sheetPr>
    <tabColor theme="0" tint="-0.249977111117893"/>
  </sheetPr>
  <dimension ref="B2:H21"/>
  <sheetViews>
    <sheetView showGridLines="0" zoomScaleNormal="100" workbookViewId="0"/>
  </sheetViews>
  <sheetFormatPr baseColWidth="10" defaultColWidth="11.42578125" defaultRowHeight="12.75"/>
  <cols>
    <col min="1" max="1" width="11.42578125" style="4"/>
    <col min="2" max="2" width="38" style="4" customWidth="1"/>
    <col min="3" max="3" width="15" style="4" customWidth="1"/>
    <col min="4" max="4" width="16.28515625" style="4" customWidth="1"/>
    <col min="5" max="5" width="13.7109375" style="4" bestFit="1" customWidth="1"/>
    <col min="6" max="6" width="13.42578125" style="4" bestFit="1" customWidth="1"/>
    <col min="7" max="16384" width="11.42578125" style="4"/>
  </cols>
  <sheetData>
    <row r="2" spans="2:8">
      <c r="B2" s="95" t="s">
        <v>2638</v>
      </c>
      <c r="D2" s="98" t="s">
        <v>2709</v>
      </c>
    </row>
    <row r="5" spans="2:8">
      <c r="B5" s="792" t="s">
        <v>2788</v>
      </c>
      <c r="C5" s="792"/>
      <c r="D5" s="792"/>
      <c r="E5" s="792"/>
      <c r="F5" s="792"/>
      <c r="G5" s="792"/>
    </row>
    <row r="7" spans="2:8">
      <c r="C7" s="794"/>
      <c r="D7" s="794"/>
    </row>
    <row r="8" spans="2:8" ht="13.5">
      <c r="C8" s="841" t="s">
        <v>1979</v>
      </c>
      <c r="D8" s="841"/>
    </row>
    <row r="9" spans="2:8">
      <c r="B9" s="406" t="s">
        <v>1980</v>
      </c>
      <c r="C9" s="93">
        <v>45382</v>
      </c>
      <c r="D9" s="93">
        <v>45016</v>
      </c>
    </row>
    <row r="10" spans="2:8">
      <c r="B10" s="4" t="s">
        <v>2717</v>
      </c>
      <c r="C10" s="166">
        <v>185785633.40900001</v>
      </c>
      <c r="D10" s="166">
        <v>179959230.09800002</v>
      </c>
      <c r="E10" s="295"/>
      <c r="F10" s="712"/>
      <c r="G10" s="122"/>
    </row>
    <row r="11" spans="2:8">
      <c r="B11" s="714" t="s">
        <v>2718</v>
      </c>
      <c r="C11" s="166">
        <v>19159182.108086847</v>
      </c>
      <c r="D11" s="166">
        <v>49278423.544</v>
      </c>
      <c r="E11" s="89"/>
      <c r="F11" s="750"/>
      <c r="G11" s="295"/>
      <c r="H11" s="6"/>
    </row>
    <row r="12" spans="2:8">
      <c r="B12" s="714" t="s">
        <v>2719</v>
      </c>
      <c r="C12" s="166">
        <v>2881963.0939131379</v>
      </c>
      <c r="D12" s="166">
        <v>5945985.3679999895</v>
      </c>
      <c r="E12" s="89"/>
      <c r="F12" s="712"/>
      <c r="G12" s="295"/>
      <c r="H12" s="6"/>
    </row>
    <row r="13" spans="2:8">
      <c r="B13" s="714" t="s">
        <v>2720</v>
      </c>
      <c r="C13" s="166">
        <v>-158153385.729</v>
      </c>
      <c r="D13" s="166">
        <v>-185785633.40900001</v>
      </c>
      <c r="F13" s="85"/>
      <c r="G13" s="295"/>
      <c r="H13" s="6"/>
    </row>
    <row r="14" spans="2:8" ht="13.5" thickBot="1">
      <c r="B14" s="95" t="s">
        <v>2721</v>
      </c>
      <c r="C14" s="105">
        <v>49673392.881999999</v>
      </c>
      <c r="D14" s="105">
        <v>49398005.601000011</v>
      </c>
      <c r="F14" s="713"/>
      <c r="G14" s="89"/>
      <c r="H14" s="6"/>
    </row>
    <row r="15" spans="2:8" ht="13.5" thickTop="1">
      <c r="C15" s="280"/>
      <c r="D15" s="280"/>
      <c r="F15" s="89"/>
    </row>
    <row r="16" spans="2:8">
      <c r="C16" s="152"/>
      <c r="D16" s="152"/>
      <c r="E16" s="6"/>
      <c r="F16" s="152"/>
    </row>
    <row r="17" spans="2:4">
      <c r="C17" s="303"/>
      <c r="D17" s="303"/>
    </row>
    <row r="18" spans="2:4">
      <c r="C18" s="89"/>
    </row>
    <row r="19" spans="2:4">
      <c r="D19" s="6"/>
    </row>
    <row r="20" spans="2:4">
      <c r="D20" s="108"/>
    </row>
    <row r="21" spans="2:4">
      <c r="B21" s="224"/>
    </row>
  </sheetData>
  <mergeCells count="3">
    <mergeCell ref="B5:G5"/>
    <mergeCell ref="C7:D7"/>
    <mergeCell ref="C8:D8"/>
  </mergeCells>
  <hyperlinks>
    <hyperlink ref="D2" location="ER!A1" display="ER" xr:uid="{D99F70D1-D6CA-44B9-8BC9-E7E5963F8035}"/>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DCD63-6DF7-4AC1-85D0-70249B290170}">
  <sheetPr>
    <tabColor theme="0" tint="-0.249977111117893"/>
  </sheetPr>
  <dimension ref="A2:K45"/>
  <sheetViews>
    <sheetView showGridLines="0" zoomScale="90" zoomScaleNormal="90" workbookViewId="0"/>
  </sheetViews>
  <sheetFormatPr baseColWidth="10" defaultColWidth="11.42578125" defaultRowHeight="12.75"/>
  <cols>
    <col min="1" max="1" width="5.7109375" style="4" customWidth="1"/>
    <col min="2" max="2" width="30.28515625" style="4" customWidth="1"/>
    <col min="3" max="10" width="14.140625" style="4" customWidth="1"/>
    <col min="11" max="16384" width="11.42578125" style="4"/>
  </cols>
  <sheetData>
    <row r="2" spans="2:11">
      <c r="B2" s="95" t="s">
        <v>2638</v>
      </c>
      <c r="J2" s="98" t="s">
        <v>2709</v>
      </c>
    </row>
    <row r="5" spans="2:11">
      <c r="B5" s="150" t="s">
        <v>2789</v>
      </c>
      <c r="C5" s="150"/>
      <c r="D5" s="150"/>
      <c r="E5" s="150"/>
      <c r="F5" s="150"/>
      <c r="G5" s="150"/>
      <c r="H5" s="150"/>
      <c r="I5" s="150"/>
      <c r="J5" s="150"/>
    </row>
    <row r="6" spans="2:11" ht="15" customHeight="1">
      <c r="B6" s="410" t="s">
        <v>1979</v>
      </c>
      <c r="C6" s="411"/>
      <c r="D6" s="411"/>
      <c r="E6" s="411"/>
      <c r="F6" s="411"/>
      <c r="G6" s="411"/>
      <c r="H6" s="411"/>
      <c r="I6" s="411"/>
      <c r="J6" s="411"/>
    </row>
    <row r="8" spans="2:11">
      <c r="B8" s="4" t="s">
        <v>2722</v>
      </c>
    </row>
    <row r="10" spans="2:11" ht="15" customHeight="1">
      <c r="B10" s="846" t="s">
        <v>1980</v>
      </c>
      <c r="C10" s="847">
        <v>45382</v>
      </c>
      <c r="D10" s="848"/>
      <c r="E10" s="848">
        <v>2021</v>
      </c>
      <c r="F10" s="849"/>
      <c r="G10" s="847">
        <v>45016</v>
      </c>
      <c r="H10" s="848"/>
      <c r="I10" s="848">
        <v>2021</v>
      </c>
      <c r="J10" s="849"/>
    </row>
    <row r="11" spans="2:11" ht="24" customHeight="1">
      <c r="B11" s="846"/>
      <c r="C11" s="139" t="s">
        <v>357</v>
      </c>
      <c r="D11" s="139" t="s">
        <v>1832</v>
      </c>
      <c r="E11" s="139" t="s">
        <v>353</v>
      </c>
      <c r="F11" s="139" t="s">
        <v>1963</v>
      </c>
      <c r="G11" s="139" t="s">
        <v>357</v>
      </c>
      <c r="H11" s="139" t="s">
        <v>1832</v>
      </c>
      <c r="I11" s="139" t="s">
        <v>353</v>
      </c>
      <c r="J11" s="139" t="s">
        <v>1963</v>
      </c>
    </row>
    <row r="12" spans="2:11">
      <c r="B12" s="412" t="s">
        <v>354</v>
      </c>
      <c r="C12" s="413">
        <v>6157496.2699999996</v>
      </c>
      <c r="D12" s="413">
        <v>9468081.4940000009</v>
      </c>
      <c r="E12" s="413">
        <v>1992817.7720000001</v>
      </c>
      <c r="F12" s="413">
        <v>17618395.536000002</v>
      </c>
      <c r="G12" s="413">
        <v>5583075.8320000004</v>
      </c>
      <c r="H12" s="413">
        <v>8004082.4910000004</v>
      </c>
      <c r="I12" s="413">
        <v>2196420.6150000002</v>
      </c>
      <c r="J12" s="413">
        <v>15783578.938000001</v>
      </c>
      <c r="K12" s="122"/>
    </row>
    <row r="13" spans="2:11">
      <c r="B13" s="414" t="s">
        <v>454</v>
      </c>
      <c r="C13" s="413">
        <v>291915.43599999999</v>
      </c>
      <c r="D13" s="413">
        <v>3170823.3390000002</v>
      </c>
      <c r="E13" s="413">
        <v>861367.57700000005</v>
      </c>
      <c r="F13" s="413">
        <v>4324106.352</v>
      </c>
      <c r="G13" s="413">
        <v>208107.11900000001</v>
      </c>
      <c r="H13" s="413">
        <v>2454673.389</v>
      </c>
      <c r="I13" s="413">
        <v>1053334.986</v>
      </c>
      <c r="J13" s="413">
        <v>3716115.4939999999</v>
      </c>
      <c r="K13" s="122"/>
    </row>
    <row r="14" spans="2:11">
      <c r="B14" s="414" t="s">
        <v>386</v>
      </c>
      <c r="C14" s="413">
        <v>0</v>
      </c>
      <c r="D14" s="413">
        <v>0</v>
      </c>
      <c r="E14" s="413">
        <v>3893750</v>
      </c>
      <c r="F14" s="413">
        <v>3893750</v>
      </c>
      <c r="G14" s="413">
        <v>0</v>
      </c>
      <c r="H14" s="413">
        <v>0</v>
      </c>
      <c r="I14" s="413">
        <v>5025000</v>
      </c>
      <c r="J14" s="413">
        <v>5025000</v>
      </c>
      <c r="K14" s="122"/>
    </row>
    <row r="15" spans="2:11">
      <c r="B15" s="414" t="s">
        <v>573</v>
      </c>
      <c r="C15" s="413">
        <v>108187.605</v>
      </c>
      <c r="D15" s="413">
        <v>3362641.2710000002</v>
      </c>
      <c r="E15" s="413">
        <v>469623.18300000002</v>
      </c>
      <c r="F15" s="413">
        <v>3940452.0590000004</v>
      </c>
      <c r="G15" s="413">
        <v>124635.068</v>
      </c>
      <c r="H15" s="413">
        <v>1907429.2379999999</v>
      </c>
      <c r="I15" s="413">
        <v>680698.55299999996</v>
      </c>
      <c r="J15" s="413">
        <v>2712762.8589999997</v>
      </c>
      <c r="K15" s="122"/>
    </row>
    <row r="16" spans="2:11">
      <c r="B16" s="414" t="s">
        <v>487</v>
      </c>
      <c r="C16" s="413">
        <v>4618.04</v>
      </c>
      <c r="D16" s="413">
        <v>3921703.0819999999</v>
      </c>
      <c r="E16" s="413">
        <v>2626.8180000000002</v>
      </c>
      <c r="F16" s="413">
        <v>3928947.94</v>
      </c>
      <c r="G16" s="413">
        <v>3354.1149999999998</v>
      </c>
      <c r="H16" s="413">
        <v>3596879.003</v>
      </c>
      <c r="I16" s="413">
        <v>394870.08399999997</v>
      </c>
      <c r="J16" s="413">
        <v>3995103.202</v>
      </c>
      <c r="K16" s="122"/>
    </row>
    <row r="17" spans="1:11">
      <c r="B17" s="414" t="s">
        <v>1851</v>
      </c>
      <c r="C17" s="413">
        <v>1160554.436</v>
      </c>
      <c r="D17" s="413">
        <v>1408922.8049999999</v>
      </c>
      <c r="E17" s="413">
        <v>272432.54100000003</v>
      </c>
      <c r="F17" s="413">
        <v>2841909.7820000001</v>
      </c>
      <c r="G17" s="413">
        <v>1146766.4550000001</v>
      </c>
      <c r="H17" s="413">
        <v>1196426.159</v>
      </c>
      <c r="I17" s="413">
        <v>302302.70799999998</v>
      </c>
      <c r="J17" s="413">
        <v>2645495.3220000002</v>
      </c>
      <c r="K17" s="122"/>
    </row>
    <row r="18" spans="1:11">
      <c r="A18" s="4" t="s">
        <v>5696</v>
      </c>
      <c r="B18" s="414" t="s">
        <v>434</v>
      </c>
      <c r="C18" s="413">
        <v>2229714.1239999998</v>
      </c>
      <c r="D18" s="413">
        <v>0</v>
      </c>
      <c r="E18" s="413">
        <v>0</v>
      </c>
      <c r="F18" s="413">
        <v>2229714.1239999998</v>
      </c>
      <c r="G18" s="413">
        <v>1370531.773</v>
      </c>
      <c r="H18" s="413">
        <v>0</v>
      </c>
      <c r="I18" s="413">
        <v>118222.402</v>
      </c>
      <c r="J18" s="413">
        <v>1488754.175</v>
      </c>
      <c r="K18" s="122"/>
    </row>
    <row r="19" spans="1:11">
      <c r="B19" s="414" t="s">
        <v>1875</v>
      </c>
      <c r="C19" s="413">
        <v>2204185.588</v>
      </c>
      <c r="D19" s="413">
        <v>1167.2260000000001</v>
      </c>
      <c r="E19" s="413">
        <v>94759.907000000007</v>
      </c>
      <c r="F19" s="413">
        <v>2300112.7209999999</v>
      </c>
      <c r="G19" s="413">
        <v>1783798.973</v>
      </c>
      <c r="H19" s="413">
        <v>6216.5690000000004</v>
      </c>
      <c r="I19" s="413">
        <v>42980.68</v>
      </c>
      <c r="J19" s="413">
        <v>1832996.2219999998</v>
      </c>
      <c r="K19" s="122"/>
    </row>
    <row r="20" spans="1:11">
      <c r="B20" s="414" t="s">
        <v>358</v>
      </c>
      <c r="C20" s="413">
        <v>2052140.3970000001</v>
      </c>
      <c r="D20" s="413">
        <v>0</v>
      </c>
      <c r="E20" s="413">
        <v>0</v>
      </c>
      <c r="F20" s="413">
        <v>2052140.3970000001</v>
      </c>
      <c r="G20" s="413">
        <v>2783432.4410000001</v>
      </c>
      <c r="H20" s="413">
        <v>0</v>
      </c>
      <c r="I20" s="413">
        <v>0</v>
      </c>
      <c r="J20" s="413">
        <v>2783432.4410000001</v>
      </c>
      <c r="K20" s="122"/>
    </row>
    <row r="21" spans="1:11">
      <c r="B21" s="414" t="s">
        <v>421</v>
      </c>
      <c r="C21" s="413">
        <v>507335.41899999999</v>
      </c>
      <c r="D21" s="413">
        <v>37891.402999999998</v>
      </c>
      <c r="E21" s="413">
        <v>963430.94900000002</v>
      </c>
      <c r="F21" s="413">
        <v>1508657.7710000002</v>
      </c>
      <c r="G21" s="413">
        <v>849127.39</v>
      </c>
      <c r="H21" s="413">
        <v>903.68100000000004</v>
      </c>
      <c r="I21" s="413">
        <v>2220287.7769999998</v>
      </c>
      <c r="J21" s="413">
        <v>3070318.8479999998</v>
      </c>
      <c r="K21" s="122"/>
    </row>
    <row r="22" spans="1:11">
      <c r="B22" s="414" t="s">
        <v>374</v>
      </c>
      <c r="C22" s="413">
        <v>438911.62300000002</v>
      </c>
      <c r="D22" s="413">
        <v>1210481.27</v>
      </c>
      <c r="E22" s="413">
        <v>238443.76800000001</v>
      </c>
      <c r="F22" s="413">
        <v>1887836.6610000001</v>
      </c>
      <c r="G22" s="413">
        <v>219960.50700000001</v>
      </c>
      <c r="H22" s="413">
        <v>687999.77599999995</v>
      </c>
      <c r="I22" s="413">
        <v>686464.71100000001</v>
      </c>
      <c r="J22" s="413">
        <v>1594424.9939999999</v>
      </c>
      <c r="K22" s="122"/>
    </row>
    <row r="23" spans="1:11">
      <c r="B23" s="414" t="s">
        <v>1927</v>
      </c>
      <c r="C23" s="413">
        <v>118350.121</v>
      </c>
      <c r="D23" s="413">
        <v>1067524.5009999999</v>
      </c>
      <c r="E23" s="413">
        <v>346018.54</v>
      </c>
      <c r="F23" s="413">
        <v>1531893.162</v>
      </c>
      <c r="G23" s="413">
        <v>117686.27800000001</v>
      </c>
      <c r="H23" s="413">
        <v>1062310.405</v>
      </c>
      <c r="I23" s="413">
        <v>399178.79300000001</v>
      </c>
      <c r="J23" s="413">
        <v>1579175.476</v>
      </c>
      <c r="K23" s="122"/>
    </row>
    <row r="24" spans="1:11">
      <c r="B24" s="414" t="s">
        <v>465</v>
      </c>
      <c r="C24" s="413">
        <v>62517.523000000001</v>
      </c>
      <c r="D24" s="413">
        <v>824136.60499999998</v>
      </c>
      <c r="E24" s="413">
        <v>389074.80800000002</v>
      </c>
      <c r="F24" s="413">
        <v>1275728.936</v>
      </c>
      <c r="G24" s="413">
        <v>46277.750999999997</v>
      </c>
      <c r="H24" s="413">
        <v>677196.64</v>
      </c>
      <c r="I24" s="413">
        <v>503403.50300000003</v>
      </c>
      <c r="J24" s="413">
        <v>1226877.8940000001</v>
      </c>
      <c r="K24" s="122"/>
    </row>
    <row r="25" spans="1:11">
      <c r="B25" s="414" t="s">
        <v>419</v>
      </c>
      <c r="C25" s="413">
        <v>1243790</v>
      </c>
      <c r="D25" s="413">
        <v>0</v>
      </c>
      <c r="E25" s="413">
        <v>0</v>
      </c>
      <c r="F25" s="413">
        <v>1243790</v>
      </c>
      <c r="G25" s="413">
        <v>2243563.25</v>
      </c>
      <c r="H25" s="413">
        <v>0</v>
      </c>
      <c r="I25" s="413">
        <v>311750</v>
      </c>
      <c r="J25" s="413">
        <v>2555313.25</v>
      </c>
      <c r="K25" s="122"/>
    </row>
    <row r="26" spans="1:11">
      <c r="B26" s="414" t="s">
        <v>113</v>
      </c>
      <c r="C26" s="413">
        <v>1141271.48</v>
      </c>
      <c r="D26" s="413">
        <v>0</v>
      </c>
      <c r="E26" s="413">
        <v>0</v>
      </c>
      <c r="F26" s="413">
        <v>1141271.48</v>
      </c>
      <c r="G26" s="413">
        <v>1076429.858</v>
      </c>
      <c r="H26" s="413">
        <v>795.81200000000001</v>
      </c>
      <c r="I26" s="413">
        <v>18892.481</v>
      </c>
      <c r="J26" s="413">
        <v>1096118.1509999998</v>
      </c>
      <c r="K26" s="122"/>
    </row>
    <row r="27" spans="1:11">
      <c r="B27" s="414" t="s">
        <v>372</v>
      </c>
      <c r="C27" s="413">
        <v>1019584.718</v>
      </c>
      <c r="D27" s="413">
        <v>2000</v>
      </c>
      <c r="E27" s="413">
        <v>13681.817999999999</v>
      </c>
      <c r="F27" s="413">
        <v>1035266.536</v>
      </c>
      <c r="G27" s="413">
        <v>783629.44499999995</v>
      </c>
      <c r="H27" s="413">
        <v>1605.454</v>
      </c>
      <c r="I27" s="413">
        <v>66466.066999999995</v>
      </c>
      <c r="J27" s="413">
        <v>851700.96600000001</v>
      </c>
      <c r="K27" s="122"/>
    </row>
    <row r="28" spans="1:11">
      <c r="B28" s="414" t="s">
        <v>411</v>
      </c>
      <c r="C28" s="413">
        <v>237421.30499999999</v>
      </c>
      <c r="D28" s="413">
        <v>379589.924</v>
      </c>
      <c r="E28" s="413">
        <v>278352.55200000003</v>
      </c>
      <c r="F28" s="413">
        <v>895363.78100000008</v>
      </c>
      <c r="G28" s="413">
        <v>155302.47700000001</v>
      </c>
      <c r="H28" s="413">
        <v>338521.90600000002</v>
      </c>
      <c r="I28" s="413">
        <v>576512.70499999996</v>
      </c>
      <c r="J28" s="413">
        <v>1070337.088</v>
      </c>
      <c r="K28" s="122"/>
    </row>
    <row r="29" spans="1:11">
      <c r="B29" s="414" t="s">
        <v>437</v>
      </c>
      <c r="C29" s="413">
        <v>344080.48599999998</v>
      </c>
      <c r="D29" s="413">
        <v>18464.88</v>
      </c>
      <c r="E29" s="413">
        <v>56896.745000000003</v>
      </c>
      <c r="F29" s="413">
        <v>419442.11099999998</v>
      </c>
      <c r="G29" s="413">
        <v>429596.73</v>
      </c>
      <c r="H29" s="413">
        <v>18810.127</v>
      </c>
      <c r="I29" s="413">
        <v>24941.395</v>
      </c>
      <c r="J29" s="413">
        <v>473348.25199999998</v>
      </c>
      <c r="K29" s="122"/>
    </row>
    <row r="30" spans="1:11">
      <c r="B30" s="414" t="s">
        <v>370</v>
      </c>
      <c r="C30" s="413">
        <v>59903.595000000001</v>
      </c>
      <c r="D30" s="413">
        <v>41000</v>
      </c>
      <c r="E30" s="413">
        <v>751761.96100000001</v>
      </c>
      <c r="F30" s="413">
        <v>852665.55599999998</v>
      </c>
      <c r="G30" s="413">
        <v>228003.70800000001</v>
      </c>
      <c r="H30" s="413">
        <v>7320</v>
      </c>
      <c r="I30" s="413">
        <v>773438.88100000005</v>
      </c>
      <c r="J30" s="413">
        <v>1008762.589</v>
      </c>
      <c r="K30" s="122"/>
    </row>
    <row r="31" spans="1:11">
      <c r="B31" s="414" t="s">
        <v>391</v>
      </c>
      <c r="C31" s="413">
        <v>802484.48400000005</v>
      </c>
      <c r="D31" s="413">
        <v>3100.5160000000001</v>
      </c>
      <c r="E31" s="413">
        <v>15592.486000000001</v>
      </c>
      <c r="F31" s="413">
        <v>821177.48600000003</v>
      </c>
      <c r="G31" s="413">
        <v>920293.18099999998</v>
      </c>
      <c r="H31" s="413">
        <v>3674.7280000000001</v>
      </c>
      <c r="I31" s="413">
        <v>19222.785</v>
      </c>
      <c r="J31" s="413">
        <v>943190.69400000002</v>
      </c>
      <c r="K31" s="122"/>
    </row>
    <row r="32" spans="1:11">
      <c r="B32" s="414" t="s">
        <v>504</v>
      </c>
      <c r="C32" s="413">
        <v>63617.642999999996</v>
      </c>
      <c r="D32" s="413">
        <v>89555.455000000002</v>
      </c>
      <c r="E32" s="413">
        <v>170486.36499999999</v>
      </c>
      <c r="F32" s="413">
        <v>323659.46299999999</v>
      </c>
      <c r="G32" s="413">
        <v>66829.535000000003</v>
      </c>
      <c r="H32" s="413">
        <v>96062.5</v>
      </c>
      <c r="I32" s="413">
        <v>198275.01</v>
      </c>
      <c r="J32" s="413">
        <v>361167.04500000004</v>
      </c>
      <c r="K32" s="122"/>
    </row>
    <row r="33" spans="2:11">
      <c r="B33" s="414" t="s">
        <v>400</v>
      </c>
      <c r="C33" s="413">
        <v>187401.93299999999</v>
      </c>
      <c r="D33" s="413">
        <v>134433.201</v>
      </c>
      <c r="E33" s="413">
        <v>40446.841</v>
      </c>
      <c r="F33" s="413">
        <v>362281.97499999998</v>
      </c>
      <c r="G33" s="413">
        <v>193895.22500000001</v>
      </c>
      <c r="H33" s="413">
        <v>113285.26</v>
      </c>
      <c r="I33" s="413">
        <v>45909.998</v>
      </c>
      <c r="J33" s="413">
        <v>353090.48300000001</v>
      </c>
      <c r="K33" s="122"/>
    </row>
    <row r="34" spans="2:11">
      <c r="B34" s="414" t="s">
        <v>423</v>
      </c>
      <c r="C34" s="413">
        <v>554782.02599999995</v>
      </c>
      <c r="D34" s="413">
        <v>0</v>
      </c>
      <c r="E34" s="413">
        <v>0</v>
      </c>
      <c r="F34" s="413">
        <v>554782.02599999995</v>
      </c>
      <c r="G34" s="413">
        <v>185949.59299999999</v>
      </c>
      <c r="H34" s="413">
        <v>53287.51</v>
      </c>
      <c r="I34" s="413">
        <v>0</v>
      </c>
      <c r="J34" s="413">
        <v>239237.103</v>
      </c>
      <c r="K34" s="122"/>
    </row>
    <row r="35" spans="2:11">
      <c r="B35" s="414" t="s">
        <v>548</v>
      </c>
      <c r="C35" s="413">
        <v>998.12400000000002</v>
      </c>
      <c r="D35" s="413">
        <v>0</v>
      </c>
      <c r="E35" s="413">
        <v>47811.642</v>
      </c>
      <c r="F35" s="413">
        <v>48809.766000000003</v>
      </c>
      <c r="G35" s="413">
        <v>555.97</v>
      </c>
      <c r="H35" s="413">
        <v>0</v>
      </c>
      <c r="I35" s="413">
        <v>61402.637000000002</v>
      </c>
      <c r="J35" s="413">
        <v>61958.607000000004</v>
      </c>
      <c r="K35" s="122"/>
    </row>
    <row r="36" spans="2:11">
      <c r="B36" s="414" t="s">
        <v>362</v>
      </c>
      <c r="C36" s="413">
        <v>0</v>
      </c>
      <c r="D36" s="413">
        <v>11290.216</v>
      </c>
      <c r="E36" s="413">
        <v>0</v>
      </c>
      <c r="F36" s="413">
        <v>11290.216</v>
      </c>
      <c r="G36" s="413">
        <v>29902.699000000001</v>
      </c>
      <c r="H36" s="413">
        <v>0</v>
      </c>
      <c r="I36" s="413">
        <v>25065.25</v>
      </c>
      <c r="J36" s="413">
        <v>54967.949000000001</v>
      </c>
      <c r="K36" s="122"/>
    </row>
    <row r="37" spans="2:11">
      <c r="B37" s="414" t="s">
        <v>449</v>
      </c>
      <c r="C37" s="413">
        <v>136579.65700000001</v>
      </c>
      <c r="D37" s="413">
        <v>41498.182000000001</v>
      </c>
      <c r="E37" s="413">
        <v>61354.6</v>
      </c>
      <c r="F37" s="413">
        <v>239432.43900000001</v>
      </c>
      <c r="G37" s="413">
        <v>144273.31299999999</v>
      </c>
      <c r="H37" s="413">
        <v>94196.410999999993</v>
      </c>
      <c r="I37" s="413">
        <v>36000</v>
      </c>
      <c r="J37" s="413">
        <v>274469.72399999999</v>
      </c>
      <c r="K37" s="122"/>
    </row>
    <row r="38" spans="2:11">
      <c r="B38" s="414" t="s">
        <v>427</v>
      </c>
      <c r="C38" s="413">
        <v>44606.69</v>
      </c>
      <c r="D38" s="413">
        <v>0</v>
      </c>
      <c r="E38" s="413">
        <v>12458.016</v>
      </c>
      <c r="F38" s="413">
        <v>57064.706000000006</v>
      </c>
      <c r="G38" s="413">
        <v>36519.841</v>
      </c>
      <c r="H38" s="413">
        <v>0</v>
      </c>
      <c r="I38" s="413">
        <v>1245.9749999999999</v>
      </c>
      <c r="J38" s="413">
        <v>37765.815999999999</v>
      </c>
      <c r="K38" s="122"/>
    </row>
    <row r="39" spans="2:11">
      <c r="B39" s="414" t="s">
        <v>579</v>
      </c>
      <c r="C39" s="413">
        <v>0</v>
      </c>
      <c r="D39" s="413">
        <v>0</v>
      </c>
      <c r="E39" s="413">
        <v>0</v>
      </c>
      <c r="F39" s="413">
        <v>0</v>
      </c>
      <c r="G39" s="413">
        <v>0</v>
      </c>
      <c r="H39" s="413">
        <v>31536.388999999999</v>
      </c>
      <c r="I39" s="413">
        <v>270471.136</v>
      </c>
      <c r="J39" s="413">
        <v>302007.52500000002</v>
      </c>
      <c r="K39" s="122"/>
    </row>
    <row r="40" spans="2:11">
      <c r="B40" s="415" t="s">
        <v>2724</v>
      </c>
      <c r="C40" s="416">
        <v>21172448.722999997</v>
      </c>
      <c r="D40" s="416">
        <v>25194305.369999994</v>
      </c>
      <c r="E40" s="416">
        <v>10973188.888999999</v>
      </c>
      <c r="F40" s="416">
        <v>57339942.982000001</v>
      </c>
      <c r="G40" s="416">
        <v>20731498.527000003</v>
      </c>
      <c r="H40" s="416">
        <v>20353213.448000003</v>
      </c>
      <c r="I40" s="416">
        <v>16052759.131999997</v>
      </c>
      <c r="J40" s="416">
        <v>57137471.107000001</v>
      </c>
    </row>
    <row r="41" spans="2:11">
      <c r="C41" s="724"/>
      <c r="D41" s="724"/>
      <c r="E41" s="724"/>
      <c r="F41" s="724"/>
      <c r="G41" s="724"/>
      <c r="H41" s="724"/>
      <c r="I41" s="724"/>
      <c r="J41" s="724"/>
    </row>
    <row r="42" spans="2:11">
      <c r="C42" s="295"/>
      <c r="D42" s="108"/>
      <c r="E42" s="108"/>
      <c r="F42" s="15"/>
      <c r="G42" s="15"/>
      <c r="H42" s="15"/>
      <c r="I42" s="15"/>
    </row>
    <row r="43" spans="2:11">
      <c r="C43" s="6"/>
      <c r="D43" s="6"/>
      <c r="E43" s="6"/>
      <c r="G43" s="15"/>
      <c r="H43" s="15"/>
      <c r="I43" s="15"/>
    </row>
    <row r="44" spans="2:11">
      <c r="G44" s="15"/>
      <c r="H44" s="15"/>
      <c r="I44" s="6"/>
    </row>
    <row r="45" spans="2:11">
      <c r="E45" s="6"/>
      <c r="G45" s="6"/>
    </row>
  </sheetData>
  <mergeCells count="3">
    <mergeCell ref="B10:B11"/>
    <mergeCell ref="C10:F10"/>
    <mergeCell ref="G10:J10"/>
  </mergeCells>
  <hyperlinks>
    <hyperlink ref="J2" location="ER!A1" display="ER" xr:uid="{C165403A-DB4E-48F5-B1DF-492111368772}"/>
  </hyperlink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4F57A-D83E-4EB0-B0BC-7344FB9CE423}">
  <dimension ref="A1:P189"/>
  <sheetViews>
    <sheetView workbookViewId="0">
      <pane xSplit="1" ySplit="1" topLeftCell="B172" activePane="bottomRight" state="frozen"/>
      <selection pane="topRight" activeCell="B1" sqref="B1"/>
      <selection pane="bottomLeft" activeCell="A2" sqref="A2"/>
      <selection pane="bottomRight" activeCell="B186" sqref="B186"/>
    </sheetView>
  </sheetViews>
  <sheetFormatPr baseColWidth="10" defaultRowHeight="15"/>
  <cols>
    <col min="1" max="1" width="19.28515625" bestFit="1" customWidth="1"/>
    <col min="2" max="2" width="32.7109375" customWidth="1"/>
    <col min="3" max="3" width="14.7109375" style="44" bestFit="1" customWidth="1"/>
    <col min="4" max="4" width="15.42578125" style="44" bestFit="1" customWidth="1"/>
    <col min="5" max="5" width="14.42578125" style="44" bestFit="1" customWidth="1"/>
    <col min="6" max="7" width="17.140625" style="44" bestFit="1" customWidth="1"/>
    <col min="8" max="11" width="0" style="44" hidden="1" customWidth="1"/>
    <col min="12" max="12" width="14.7109375" style="44" hidden="1" customWidth="1"/>
    <col min="13" max="13" width="15.5703125" style="44" bestFit="1" customWidth="1"/>
    <col min="14" max="14" width="15.42578125" style="44" bestFit="1" customWidth="1"/>
    <col min="15" max="15" width="32.28515625" bestFit="1" customWidth="1"/>
  </cols>
  <sheetData>
    <row r="1" spans="1:16" ht="45.75" thickBot="1">
      <c r="A1" s="696" t="s">
        <v>3246</v>
      </c>
      <c r="B1" s="696" t="s">
        <v>5640</v>
      </c>
      <c r="C1" s="702" t="s">
        <v>1832</v>
      </c>
      <c r="D1" s="701" t="s">
        <v>357</v>
      </c>
      <c r="E1" s="702" t="s">
        <v>353</v>
      </c>
      <c r="F1" s="697" t="s">
        <v>1963</v>
      </c>
      <c r="G1" s="697"/>
      <c r="H1" s="697"/>
      <c r="I1" s="697"/>
      <c r="J1" s="697"/>
      <c r="K1" s="697"/>
      <c r="L1" s="697"/>
      <c r="M1" s="698" t="s">
        <v>2970</v>
      </c>
      <c r="N1" s="697"/>
      <c r="O1" t="s">
        <v>5641</v>
      </c>
    </row>
    <row r="2" spans="1:16" ht="15.75" thickBot="1">
      <c r="A2" s="28">
        <v>62010101</v>
      </c>
      <c r="B2" s="19" t="s">
        <v>1135</v>
      </c>
      <c r="C2" s="44">
        <v>28585804818</v>
      </c>
      <c r="D2" s="44">
        <v>16978363167</v>
      </c>
      <c r="E2" s="44">
        <v>6022597156</v>
      </c>
      <c r="F2" s="44">
        <f t="shared" ref="F2:F33" si="0">+C2+D2+E2</f>
        <v>51586765141</v>
      </c>
      <c r="M2" s="487">
        <v>51586765141</v>
      </c>
      <c r="N2" s="44">
        <f t="shared" ref="N2:N4" si="1">+M2-F2</f>
        <v>0</v>
      </c>
      <c r="O2" s="700" t="s">
        <v>354</v>
      </c>
      <c r="P2" t="str">
        <f>+VLOOKUP(A2,[93]Hoja1!$B$2:$C$163,2,0)</f>
        <v>Sueldos</v>
      </c>
    </row>
    <row r="3" spans="1:16" ht="15.75" thickBot="1">
      <c r="A3" s="28">
        <v>62010102</v>
      </c>
      <c r="B3" s="19" t="s">
        <v>1137</v>
      </c>
      <c r="C3" s="44">
        <v>3437667</v>
      </c>
      <c r="D3" s="44">
        <v>9719477238</v>
      </c>
      <c r="E3" s="44">
        <v>-47</v>
      </c>
      <c r="F3" s="44">
        <f t="shared" si="0"/>
        <v>9722914858</v>
      </c>
      <c r="M3" s="487">
        <v>9722914858</v>
      </c>
      <c r="N3" s="44">
        <f t="shared" si="1"/>
        <v>0</v>
      </c>
      <c r="O3" s="700" t="s">
        <v>358</v>
      </c>
      <c r="P3" t="str">
        <f>+VLOOKUP(A3,[93]Hoja1!$B$2:$C$163,2,0)</f>
        <v>Comisiones</v>
      </c>
    </row>
    <row r="4" spans="1:16" ht="15.75" thickBot="1">
      <c r="A4" s="28">
        <v>62010104</v>
      </c>
      <c r="B4" s="19" t="s">
        <v>1139</v>
      </c>
      <c r="C4" s="44">
        <v>1418731388</v>
      </c>
      <c r="D4" s="44">
        <v>121058091</v>
      </c>
      <c r="E4" s="44">
        <v>36139273</v>
      </c>
      <c r="F4" s="44">
        <f t="shared" si="0"/>
        <v>1575928752</v>
      </c>
      <c r="M4" s="487">
        <v>1575928752</v>
      </c>
      <c r="N4" s="44">
        <f t="shared" si="1"/>
        <v>0</v>
      </c>
      <c r="O4" s="700" t="s">
        <v>354</v>
      </c>
      <c r="P4" t="str">
        <f>+VLOOKUP(A4,[93]Hoja1!$B$2:$C$163,2,0)</f>
        <v>Horas Extras</v>
      </c>
    </row>
    <row r="5" spans="1:16" ht="15.75" thickBot="1">
      <c r="A5" s="28">
        <v>62010106</v>
      </c>
      <c r="B5" s="19" t="s">
        <v>1141</v>
      </c>
      <c r="C5" s="44">
        <v>1508432559</v>
      </c>
      <c r="D5" s="44">
        <v>1106544226</v>
      </c>
      <c r="E5" s="44">
        <v>399960217</v>
      </c>
      <c r="F5" s="44">
        <f t="shared" si="0"/>
        <v>3014937002</v>
      </c>
      <c r="M5" s="487">
        <v>3014937002</v>
      </c>
      <c r="N5" s="44">
        <f t="shared" ref="N5:N59" si="2">+M5-F5</f>
        <v>0</v>
      </c>
      <c r="O5" s="700" t="s">
        <v>354</v>
      </c>
      <c r="P5" t="str">
        <f>+VLOOKUP(A5,[93]Hoja1!$B$2:$C$163,2,0)</f>
        <v>Vacaciones</v>
      </c>
    </row>
    <row r="6" spans="1:16" ht="15.75" thickBot="1">
      <c r="A6" s="28">
        <v>62010107</v>
      </c>
      <c r="B6" s="19" t="s">
        <v>1143</v>
      </c>
      <c r="C6" s="44">
        <v>63761224</v>
      </c>
      <c r="D6" s="44">
        <v>52879468</v>
      </c>
      <c r="E6" s="44">
        <v>51875001</v>
      </c>
      <c r="F6" s="44">
        <f t="shared" si="0"/>
        <v>168515693</v>
      </c>
      <c r="M6" s="487">
        <v>168515693</v>
      </c>
      <c r="N6" s="44">
        <f t="shared" si="2"/>
        <v>0</v>
      </c>
      <c r="O6" s="700" t="s">
        <v>362</v>
      </c>
      <c r="P6" t="str">
        <f>+VLOOKUP(A6,[93]Hoja1!$B$2:$C$163,2,0)</f>
        <v>Indemnizaciones</v>
      </c>
    </row>
    <row r="7" spans="1:16" ht="15.75" thickBot="1">
      <c r="A7" s="28">
        <v>62010108</v>
      </c>
      <c r="B7" s="19" t="s">
        <v>1850</v>
      </c>
      <c r="C7" s="44">
        <v>5321645860</v>
      </c>
      <c r="D7" s="44">
        <v>4623392179</v>
      </c>
      <c r="E7" s="44">
        <v>1079594022</v>
      </c>
      <c r="F7" s="44">
        <f t="shared" si="0"/>
        <v>11024632061</v>
      </c>
      <c r="M7" s="487">
        <v>11024632061</v>
      </c>
      <c r="N7" s="44">
        <f t="shared" si="2"/>
        <v>0</v>
      </c>
      <c r="O7" s="700" t="s">
        <v>1851</v>
      </c>
      <c r="P7" t="str">
        <f>+VLOOKUP(A7,[93]Hoja1!$B$2:$C$163,2,0)</f>
        <v>Aporte Patronal I.P.S.</v>
      </c>
    </row>
    <row r="8" spans="1:16" ht="15.75" thickBot="1">
      <c r="A8" s="28">
        <v>62010109</v>
      </c>
      <c r="B8" s="19" t="s">
        <v>1147</v>
      </c>
      <c r="C8" s="44">
        <v>42946022</v>
      </c>
      <c r="D8" s="44">
        <v>38872211</v>
      </c>
      <c r="E8" s="44">
        <v>29518250</v>
      </c>
      <c r="F8" s="44">
        <f t="shared" si="0"/>
        <v>111336483</v>
      </c>
      <c r="M8" s="487">
        <v>111336483</v>
      </c>
      <c r="N8" s="44">
        <f t="shared" si="2"/>
        <v>0</v>
      </c>
      <c r="O8" s="700" t="s">
        <v>362</v>
      </c>
      <c r="P8" t="str">
        <f>+VLOOKUP(A8,[93]Hoja1!$B$2:$C$163,2,0)</f>
        <v>Preaviso</v>
      </c>
    </row>
    <row r="9" spans="1:16" ht="15.75" thickBot="1">
      <c r="A9" s="28">
        <v>62010111</v>
      </c>
      <c r="B9" s="19" t="s">
        <v>366</v>
      </c>
      <c r="C9" s="44">
        <v>630842658</v>
      </c>
      <c r="D9" s="44">
        <v>63757</v>
      </c>
      <c r="E9" s="44">
        <v>-2</v>
      </c>
      <c r="F9" s="44">
        <f t="shared" si="0"/>
        <v>630906413</v>
      </c>
      <c r="M9" s="487">
        <v>630906413</v>
      </c>
      <c r="N9" s="44">
        <f t="shared" si="2"/>
        <v>0</v>
      </c>
      <c r="O9" s="700" t="s">
        <v>354</v>
      </c>
      <c r="P9" t="str">
        <f>+VLOOKUP(A9,[93]Hoja1!$B$2:$C$163,2,0)</f>
        <v>Horas Nocturnas</v>
      </c>
    </row>
    <row r="10" spans="1:16" ht="15.75" thickBot="1">
      <c r="A10" s="28">
        <v>62010201</v>
      </c>
      <c r="B10" s="19" t="s">
        <v>1151</v>
      </c>
      <c r="C10" s="44">
        <v>2664837355</v>
      </c>
      <c r="D10" s="44">
        <v>2316642111</v>
      </c>
      <c r="E10" s="44">
        <v>534958781</v>
      </c>
      <c r="F10" s="44">
        <f t="shared" si="0"/>
        <v>5516438247</v>
      </c>
      <c r="M10" s="487">
        <v>5516438247</v>
      </c>
      <c r="N10" s="44">
        <f t="shared" si="2"/>
        <v>0</v>
      </c>
      <c r="O10" s="700" t="s">
        <v>354</v>
      </c>
      <c r="P10" t="str">
        <f>+VLOOKUP(A10,[93]Hoja1!$B$2:$C$163,2,0)</f>
        <v>Aguinaldos</v>
      </c>
    </row>
    <row r="11" spans="1:16" ht="15.75" thickBot="1">
      <c r="A11" s="28">
        <v>62010202</v>
      </c>
      <c r="B11" s="19" t="s">
        <v>1853</v>
      </c>
      <c r="C11" s="44">
        <v>34688182</v>
      </c>
      <c r="D11" s="44">
        <v>456991465</v>
      </c>
      <c r="E11" s="44">
        <v>2081353125</v>
      </c>
      <c r="F11" s="44">
        <f t="shared" si="0"/>
        <v>2573032772</v>
      </c>
      <c r="M11" s="487">
        <v>2573032772</v>
      </c>
      <c r="N11" s="44">
        <f t="shared" si="2"/>
        <v>0</v>
      </c>
      <c r="O11" s="700" t="s">
        <v>370</v>
      </c>
      <c r="P11" t="str">
        <f>+VLOOKUP(A11,[93]Hoja1!$B$2:$C$163,2,0)</f>
        <v>Honorarios Profesionales (Int)</v>
      </c>
    </row>
    <row r="12" spans="1:16" ht="15.75" thickBot="1">
      <c r="A12" s="28">
        <v>62010203</v>
      </c>
      <c r="B12" s="19" t="s">
        <v>1854</v>
      </c>
      <c r="C12" s="44">
        <v>296483274</v>
      </c>
      <c r="D12" s="44">
        <v>1983110079</v>
      </c>
      <c r="E12" s="44">
        <v>650475163</v>
      </c>
      <c r="F12" s="44">
        <f t="shared" si="0"/>
        <v>2930068516</v>
      </c>
      <c r="M12" s="487">
        <v>2930068516</v>
      </c>
      <c r="N12" s="44">
        <f t="shared" si="2"/>
        <v>0</v>
      </c>
      <c r="O12" s="700" t="s">
        <v>354</v>
      </c>
      <c r="P12" t="str">
        <f>+VLOOKUP(A12,[93]Hoja1!$B$2:$C$163,2,0)</f>
        <v>Servic.Contrat. Jubilados</v>
      </c>
    </row>
    <row r="13" spans="1:16" ht="15.75" thickBot="1">
      <c r="A13" s="28">
        <v>62010204</v>
      </c>
      <c r="B13" s="19" t="s">
        <v>1855</v>
      </c>
      <c r="C13" s="44">
        <v>134560000</v>
      </c>
      <c r="D13" s="44">
        <v>913215998</v>
      </c>
      <c r="E13" s="44">
        <v>216299999</v>
      </c>
      <c r="F13" s="44">
        <f t="shared" si="0"/>
        <v>1264075997</v>
      </c>
      <c r="M13" s="487">
        <v>1264075997</v>
      </c>
      <c r="N13" s="44">
        <f t="shared" si="2"/>
        <v>0</v>
      </c>
      <c r="O13" s="700" t="s">
        <v>354</v>
      </c>
      <c r="P13" t="str">
        <f>+VLOOKUP(A13,[93]Hoja1!$B$2:$C$163,2,0)</f>
        <v>Gratificaciones al Personal</v>
      </c>
    </row>
    <row r="14" spans="1:16" ht="15.75" thickBot="1">
      <c r="A14" s="28">
        <v>62010205</v>
      </c>
      <c r="B14" s="19" t="s">
        <v>1856</v>
      </c>
      <c r="C14" s="44">
        <v>139476970</v>
      </c>
      <c r="D14" s="44">
        <v>60884893</v>
      </c>
      <c r="E14" s="44">
        <v>144144691</v>
      </c>
      <c r="F14" s="44">
        <f t="shared" si="0"/>
        <v>344506554</v>
      </c>
      <c r="M14" s="487">
        <v>344506554</v>
      </c>
      <c r="N14" s="44">
        <f t="shared" si="2"/>
        <v>0</v>
      </c>
      <c r="O14" s="700" t="s">
        <v>374</v>
      </c>
      <c r="P14" t="str">
        <f>+VLOOKUP(A14,[93]Hoja1!$B$2:$C$163,2,0)</f>
        <v>Capacitacion al Personal</v>
      </c>
    </row>
    <row r="15" spans="1:16" ht="15.75" thickBot="1">
      <c r="A15" s="28">
        <v>62010206</v>
      </c>
      <c r="B15" s="19" t="s">
        <v>1161</v>
      </c>
      <c r="C15" s="44">
        <v>507031370</v>
      </c>
      <c r="D15" s="44">
        <v>6865454</v>
      </c>
      <c r="E15" s="44">
        <v>169968087</v>
      </c>
      <c r="F15" s="44">
        <f t="shared" si="0"/>
        <v>683864911</v>
      </c>
      <c r="M15" s="487">
        <v>683864911</v>
      </c>
      <c r="N15" s="44">
        <f t="shared" si="2"/>
        <v>0</v>
      </c>
      <c r="O15" s="700" t="s">
        <v>374</v>
      </c>
      <c r="P15" t="str">
        <f>+VLOOKUP(A15,[93]Hoja1!$B$2:$C$163,2,0)</f>
        <v>Uniformes</v>
      </c>
    </row>
    <row r="16" spans="1:16" ht="15.75" thickBot="1">
      <c r="A16" s="28">
        <v>62010207</v>
      </c>
      <c r="B16" s="19" t="s">
        <v>1163</v>
      </c>
      <c r="C16" s="44">
        <v>2100328522</v>
      </c>
      <c r="D16" s="44">
        <v>318201880</v>
      </c>
      <c r="E16" s="44">
        <v>234875671</v>
      </c>
      <c r="F16" s="44">
        <f t="shared" si="0"/>
        <v>2653406073</v>
      </c>
      <c r="M16" s="487">
        <v>2653406073</v>
      </c>
      <c r="N16" s="44">
        <f t="shared" si="2"/>
        <v>0</v>
      </c>
      <c r="O16" s="700" t="s">
        <v>374</v>
      </c>
      <c r="P16" t="str">
        <f>+VLOOKUP(A16,[93]Hoja1!$B$2:$C$163,2,0)</f>
        <v>Gastos de Comedor</v>
      </c>
    </row>
    <row r="17" spans="1:16" ht="15.75" thickBot="1">
      <c r="A17" s="28">
        <v>62010208</v>
      </c>
      <c r="B17" s="19" t="s">
        <v>2952</v>
      </c>
      <c r="C17" s="44">
        <v>0</v>
      </c>
      <c r="D17" s="44">
        <v>13437230</v>
      </c>
      <c r="E17" s="44">
        <v>0</v>
      </c>
      <c r="F17" s="44">
        <f t="shared" si="0"/>
        <v>13437230</v>
      </c>
      <c r="M17" s="487">
        <v>13437230</v>
      </c>
      <c r="N17" s="44">
        <f t="shared" si="2"/>
        <v>0</v>
      </c>
      <c r="O17" s="700" t="s">
        <v>374</v>
      </c>
      <c r="P17" t="str">
        <f>+VLOOKUP(A17,[93]Hoja1!$B$2:$C$163,2,0)</f>
        <v>Alquiler Vivienda del Personal</v>
      </c>
    </row>
    <row r="18" spans="1:16" ht="15.75" thickBot="1">
      <c r="A18" s="28">
        <v>62010209</v>
      </c>
      <c r="B18" s="19" t="s">
        <v>1857</v>
      </c>
      <c r="C18" s="44">
        <v>54048349</v>
      </c>
      <c r="D18" s="44">
        <v>22277016</v>
      </c>
      <c r="E18" s="44">
        <v>329822868</v>
      </c>
      <c r="F18" s="44">
        <f t="shared" si="0"/>
        <v>406148233</v>
      </c>
      <c r="M18" s="487">
        <v>406148233</v>
      </c>
      <c r="N18" s="44">
        <f t="shared" si="2"/>
        <v>0</v>
      </c>
      <c r="O18" s="700" t="s">
        <v>374</v>
      </c>
      <c r="P18" t="str">
        <f>+VLOOKUP(A18,[93]Hoja1!$B$2:$C$163,2,0)</f>
        <v>Otros Gastos del Personal</v>
      </c>
    </row>
    <row r="19" spans="1:16" ht="15.75" thickBot="1">
      <c r="A19" s="28">
        <v>62010211</v>
      </c>
      <c r="B19" s="19" t="s">
        <v>1858</v>
      </c>
      <c r="C19" s="44">
        <v>499273520</v>
      </c>
      <c r="D19" s="44">
        <v>137635872</v>
      </c>
      <c r="E19" s="44">
        <v>33169298</v>
      </c>
      <c r="F19" s="44">
        <f t="shared" si="0"/>
        <v>670078690</v>
      </c>
      <c r="M19" s="487">
        <v>670078690</v>
      </c>
      <c r="N19" s="44">
        <f t="shared" si="2"/>
        <v>0</v>
      </c>
      <c r="O19" s="700" t="s">
        <v>354</v>
      </c>
      <c r="P19" t="str">
        <f>+VLOOKUP(A19,[93]Hoja1!$B$2:$C$163,2,0)</f>
        <v>Bonificación Familiar</v>
      </c>
    </row>
    <row r="20" spans="1:16" ht="15.75" thickBot="1">
      <c r="A20" s="28">
        <v>62010212</v>
      </c>
      <c r="B20" s="19" t="s">
        <v>1859</v>
      </c>
      <c r="C20" s="44">
        <v>6948049</v>
      </c>
      <c r="D20" s="44">
        <v>409576</v>
      </c>
      <c r="E20" s="44">
        <v>53202064</v>
      </c>
      <c r="F20" s="44">
        <f t="shared" si="0"/>
        <v>60559689</v>
      </c>
      <c r="M20" s="487">
        <v>60559689</v>
      </c>
      <c r="N20" s="44">
        <f t="shared" si="2"/>
        <v>0</v>
      </c>
      <c r="O20" s="700" t="s">
        <v>374</v>
      </c>
      <c r="P20" t="str">
        <f>+VLOOKUP(A20,[93]Hoja1!$B$2:$C$163,2,0)</f>
        <v>Obsequios Varios al Personal</v>
      </c>
    </row>
    <row r="21" spans="1:16" ht="15.75" thickBot="1">
      <c r="A21" s="28">
        <v>62010213</v>
      </c>
      <c r="B21" s="19" t="s">
        <v>382</v>
      </c>
      <c r="C21" s="44">
        <v>-119635111</v>
      </c>
      <c r="D21" s="44">
        <v>-242638042</v>
      </c>
      <c r="E21" s="44">
        <v>1607106966</v>
      </c>
      <c r="F21" s="44">
        <f t="shared" si="0"/>
        <v>1244833813</v>
      </c>
      <c r="M21" s="487">
        <v>1244833813</v>
      </c>
      <c r="N21" s="44">
        <f t="shared" si="2"/>
        <v>0</v>
      </c>
      <c r="O21" s="700" t="s">
        <v>374</v>
      </c>
      <c r="P21" t="str">
        <f>+VLOOKUP(A21,[93]Hoja1!$B$2:$C$163,2,0)</f>
        <v>Seguro Médico</v>
      </c>
    </row>
    <row r="22" spans="1:16" ht="15.75" thickBot="1">
      <c r="A22" s="28">
        <v>62010214</v>
      </c>
      <c r="B22" s="19" t="s">
        <v>1860</v>
      </c>
      <c r="C22" s="44">
        <v>36300000</v>
      </c>
      <c r="D22" s="44">
        <v>22800000</v>
      </c>
      <c r="E22" s="44">
        <v>6600000</v>
      </c>
      <c r="F22" s="44">
        <f t="shared" si="0"/>
        <v>65700000</v>
      </c>
      <c r="M22" s="487">
        <v>65700000</v>
      </c>
      <c r="N22" s="44">
        <f t="shared" si="2"/>
        <v>0</v>
      </c>
      <c r="O22" s="700" t="s">
        <v>374</v>
      </c>
      <c r="P22" t="str">
        <f>+VLOOKUP(A22,[93]Hoja1!$B$2:$C$163,2,0)</f>
        <v>Beneficio para madres</v>
      </c>
    </row>
    <row r="23" spans="1:16" ht="15.75" thickBot="1">
      <c r="A23" s="28">
        <v>62010301</v>
      </c>
      <c r="B23" s="19" t="s">
        <v>1861</v>
      </c>
      <c r="C23" s="44">
        <v>0</v>
      </c>
      <c r="D23" s="44">
        <v>0</v>
      </c>
      <c r="E23" s="44">
        <v>17440000000</v>
      </c>
      <c r="F23" s="44">
        <f t="shared" si="0"/>
        <v>17440000000</v>
      </c>
      <c r="M23" s="487">
        <v>17440000000</v>
      </c>
      <c r="N23" s="44">
        <f t="shared" si="2"/>
        <v>0</v>
      </c>
      <c r="O23" s="700" t="s">
        <v>386</v>
      </c>
      <c r="P23" t="str">
        <f>+VLOOKUP(A23,[93]Hoja1!$B$2:$C$163,2,0)</f>
        <v>Remuneracion Personal Superior</v>
      </c>
    </row>
    <row r="24" spans="1:16" ht="15.75" thickBot="1">
      <c r="A24" s="28">
        <v>62010302</v>
      </c>
      <c r="B24" s="19" t="s">
        <v>1862</v>
      </c>
      <c r="C24" s="44">
        <v>0</v>
      </c>
      <c r="D24" s="44">
        <v>0</v>
      </c>
      <c r="E24" s="44">
        <v>935000000</v>
      </c>
      <c r="F24" s="44">
        <f t="shared" si="0"/>
        <v>935000000</v>
      </c>
      <c r="M24" s="487">
        <v>935000000</v>
      </c>
      <c r="N24" s="44">
        <f t="shared" si="2"/>
        <v>0</v>
      </c>
      <c r="O24" s="700" t="s">
        <v>386</v>
      </c>
      <c r="P24" t="str">
        <f>+VLOOKUP(A24,[93]Hoja1!$B$2:$C$163,2,0)</f>
        <v>Remuneración Extraordinaria</v>
      </c>
    </row>
    <row r="25" spans="1:16" ht="15.75" thickBot="1">
      <c r="A25" s="28">
        <v>62020101</v>
      </c>
      <c r="B25" s="19" t="s">
        <v>1863</v>
      </c>
      <c r="C25" s="44">
        <v>0</v>
      </c>
      <c r="D25" s="44">
        <v>2626835698</v>
      </c>
      <c r="E25" s="44">
        <v>32976795</v>
      </c>
      <c r="F25" s="44">
        <f t="shared" si="0"/>
        <v>2659812493</v>
      </c>
      <c r="M25" s="487">
        <v>2659812493</v>
      </c>
      <c r="N25" s="44">
        <f t="shared" si="2"/>
        <v>0</v>
      </c>
      <c r="O25" s="700" t="s">
        <v>391</v>
      </c>
      <c r="P25" t="str">
        <f>+VLOOKUP(A25,[93]Hoja1!$B$2:$C$163,2,0)</f>
        <v>Combust.Vendedores / Visitadores</v>
      </c>
    </row>
    <row r="26" spans="1:16" ht="15.75" thickBot="1">
      <c r="A26" s="28">
        <v>62020102</v>
      </c>
      <c r="B26" s="19" t="s">
        <v>1864</v>
      </c>
      <c r="C26" s="44">
        <v>145455</v>
      </c>
      <c r="D26" s="44">
        <v>335740273</v>
      </c>
      <c r="E26" s="44">
        <v>655910</v>
      </c>
      <c r="F26" s="44">
        <f t="shared" si="0"/>
        <v>336541638</v>
      </c>
      <c r="M26" s="487">
        <v>336541638</v>
      </c>
      <c r="N26" s="44">
        <f t="shared" si="2"/>
        <v>0</v>
      </c>
      <c r="O26" s="700" t="s">
        <v>391</v>
      </c>
      <c r="P26" t="str">
        <f>+VLOOKUP(A26,[93]Hoja1!$B$2:$C$163,2,0)</f>
        <v>Gtos. de Movil. y Viat.(Consumición)</v>
      </c>
    </row>
    <row r="27" spans="1:16" ht="15.75" thickBot="1">
      <c r="A27" s="28">
        <v>62020103</v>
      </c>
      <c r="B27" s="19" t="s">
        <v>1865</v>
      </c>
      <c r="C27" s="44">
        <v>7558217</v>
      </c>
      <c r="D27" s="44">
        <v>258641106</v>
      </c>
      <c r="E27" s="44">
        <v>14059088</v>
      </c>
      <c r="F27" s="44">
        <f t="shared" si="0"/>
        <v>280258411</v>
      </c>
      <c r="M27" s="487">
        <v>280258411</v>
      </c>
      <c r="N27" s="44">
        <f t="shared" si="2"/>
        <v>0</v>
      </c>
      <c r="O27" s="700" t="s">
        <v>391</v>
      </c>
      <c r="P27" t="str">
        <f>+VLOOKUP(A27,[93]Hoja1!$B$2:$C$163,2,0)</f>
        <v>Gtos. de Movil. y Viat. (Hospedaje)</v>
      </c>
    </row>
    <row r="28" spans="1:16" ht="15.75" thickBot="1">
      <c r="A28" s="28">
        <v>62020104</v>
      </c>
      <c r="B28" s="19" t="s">
        <v>1866</v>
      </c>
      <c r="C28" s="44">
        <v>2221744</v>
      </c>
      <c r="D28" s="44">
        <v>42781905</v>
      </c>
      <c r="E28" s="44">
        <v>1658000</v>
      </c>
      <c r="F28" s="44">
        <f t="shared" si="0"/>
        <v>46661649</v>
      </c>
      <c r="M28" s="487">
        <v>46661649</v>
      </c>
      <c r="N28" s="44">
        <f t="shared" si="2"/>
        <v>0</v>
      </c>
      <c r="O28" s="700" t="s">
        <v>391</v>
      </c>
      <c r="P28" t="str">
        <f>+VLOOKUP(A28,[93]Hoja1!$B$2:$C$163,2,0)</f>
        <v>Gtos. de Movil. y Viat. (Peaje)</v>
      </c>
    </row>
    <row r="29" spans="1:16" ht="15.75" thickBot="1">
      <c r="A29" s="28">
        <v>62020105</v>
      </c>
      <c r="B29" s="19" t="s">
        <v>1867</v>
      </c>
      <c r="C29" s="44">
        <v>54545</v>
      </c>
      <c r="D29" s="44">
        <v>5333211</v>
      </c>
      <c r="E29" s="44">
        <v>653642</v>
      </c>
      <c r="F29" s="44">
        <f t="shared" si="0"/>
        <v>6041398</v>
      </c>
      <c r="M29" s="487">
        <v>6041398</v>
      </c>
      <c r="N29" s="44">
        <f t="shared" si="2"/>
        <v>0</v>
      </c>
      <c r="O29" s="700" t="s">
        <v>391</v>
      </c>
      <c r="P29" t="str">
        <f>+VLOOKUP(A29,[93]Hoja1!$B$2:$C$163,2,0)</f>
        <v>Gtos. de Movil. y Viat. (Estacionamiento)</v>
      </c>
    </row>
    <row r="30" spans="1:16" ht="15.75" thickBot="1">
      <c r="A30" s="28">
        <v>62020106</v>
      </c>
      <c r="B30" s="19" t="s">
        <v>1868</v>
      </c>
      <c r="C30" s="44">
        <v>11971836</v>
      </c>
      <c r="D30" s="44">
        <v>172764103</v>
      </c>
      <c r="E30" s="44">
        <v>189816733</v>
      </c>
      <c r="F30" s="44">
        <f t="shared" si="0"/>
        <v>374552672</v>
      </c>
      <c r="M30" s="487">
        <v>374552672</v>
      </c>
      <c r="N30" s="44">
        <f t="shared" si="2"/>
        <v>0</v>
      </c>
      <c r="O30" s="700" t="s">
        <v>391</v>
      </c>
      <c r="P30" t="str">
        <f>+VLOOKUP(A30,[93]Hoja1!$B$2:$C$163,2,0)</f>
        <v>Gastos en el Exterior</v>
      </c>
    </row>
    <row r="31" spans="1:16" ht="15.75" thickBot="1">
      <c r="A31" s="28">
        <v>62020107</v>
      </c>
      <c r="B31" s="19" t="s">
        <v>1869</v>
      </c>
      <c r="C31" s="44">
        <v>0</v>
      </c>
      <c r="D31" s="44">
        <v>128105187</v>
      </c>
      <c r="E31" s="44">
        <v>-2</v>
      </c>
      <c r="F31" s="44">
        <f t="shared" si="0"/>
        <v>128105185</v>
      </c>
      <c r="M31" s="487">
        <v>128105185</v>
      </c>
      <c r="N31" s="44">
        <f t="shared" si="2"/>
        <v>0</v>
      </c>
      <c r="O31" s="700" t="s">
        <v>391</v>
      </c>
      <c r="P31" t="str">
        <f>+VLOOKUP(A31,[93]Hoja1!$B$2:$C$163,2,0)</f>
        <v>Gtos. de Movilidad (Comunicación)</v>
      </c>
    </row>
    <row r="32" spans="1:16" ht="15.75" thickBot="1">
      <c r="A32" s="28">
        <v>62020108</v>
      </c>
      <c r="B32" s="19" t="s">
        <v>1870</v>
      </c>
      <c r="C32" s="44">
        <v>5868633</v>
      </c>
      <c r="D32" s="44">
        <v>7784456</v>
      </c>
      <c r="E32" s="44">
        <v>836590</v>
      </c>
      <c r="F32" s="44">
        <f t="shared" si="0"/>
        <v>14489679</v>
      </c>
      <c r="M32" s="487">
        <v>14489679</v>
      </c>
      <c r="N32" s="44">
        <f t="shared" si="2"/>
        <v>0</v>
      </c>
      <c r="O32" s="700" t="s">
        <v>391</v>
      </c>
      <c r="P32" t="str">
        <f>+VLOOKUP(A32,[93]Hoja1!$B$2:$C$163,2,0)</f>
        <v>Gtos. de Movilidad (Otros)</v>
      </c>
    </row>
    <row r="33" spans="1:16" ht="15.75" thickBot="1">
      <c r="A33" s="28">
        <v>62020109</v>
      </c>
      <c r="B33" s="19" t="s">
        <v>1871</v>
      </c>
      <c r="C33" s="44">
        <v>0</v>
      </c>
      <c r="D33" s="44">
        <v>227636736</v>
      </c>
      <c r="E33" s="44">
        <v>25123151</v>
      </c>
      <c r="F33" s="44">
        <f t="shared" si="0"/>
        <v>252759887</v>
      </c>
      <c r="M33" s="487">
        <v>252759887</v>
      </c>
      <c r="N33" s="44">
        <f t="shared" si="2"/>
        <v>0</v>
      </c>
      <c r="O33" s="700" t="s">
        <v>400</v>
      </c>
      <c r="P33" t="str">
        <f>+VLOOKUP(A33,[93]Hoja1!$B$2:$C$163,2,0)</f>
        <v>Seguros Vendedores/Visitadores</v>
      </c>
    </row>
    <row r="34" spans="1:16" ht="15.75" thickBot="1">
      <c r="A34" s="28">
        <v>62020201</v>
      </c>
      <c r="B34" s="19" t="s">
        <v>1202</v>
      </c>
      <c r="C34" s="44">
        <v>0</v>
      </c>
      <c r="D34" s="44">
        <v>1479162002</v>
      </c>
      <c r="E34" s="44">
        <v>606434407</v>
      </c>
      <c r="F34" s="44">
        <f t="shared" ref="F34:F89" si="3">+C34+D34+E34</f>
        <v>2085596409</v>
      </c>
      <c r="M34" s="487">
        <v>2085596409</v>
      </c>
      <c r="N34" s="44">
        <f t="shared" si="2"/>
        <v>0</v>
      </c>
      <c r="O34" s="700" t="s">
        <v>113</v>
      </c>
      <c r="P34" t="str">
        <f>+VLOOKUP(A34,[93]Hoja1!$B$2:$C$163,2,0)</f>
        <v>Muestras Medicas</v>
      </c>
    </row>
    <row r="35" spans="1:16" ht="15.75" thickBot="1">
      <c r="A35" s="28">
        <v>62020202</v>
      </c>
      <c r="B35" s="19" t="s">
        <v>1872</v>
      </c>
      <c r="C35" s="44">
        <v>34952182</v>
      </c>
      <c r="D35" s="44">
        <v>376337692</v>
      </c>
      <c r="E35" s="44">
        <v>1145456</v>
      </c>
      <c r="F35" s="44">
        <f t="shared" si="3"/>
        <v>412435330</v>
      </c>
      <c r="M35" s="487">
        <v>412435330</v>
      </c>
      <c r="N35" s="44">
        <f t="shared" si="2"/>
        <v>0</v>
      </c>
      <c r="O35" s="700" t="s">
        <v>504</v>
      </c>
      <c r="P35" t="str">
        <f>+VLOOKUP(A35,[93]Hoja1!$B$2:$C$163,2,0)</f>
        <v>Impresos para Promocion</v>
      </c>
    </row>
    <row r="36" spans="1:16" ht="15.75" thickBot="1">
      <c r="A36" s="28">
        <v>62020203</v>
      </c>
      <c r="B36" s="19" t="s">
        <v>1873</v>
      </c>
      <c r="C36" s="44">
        <v>0</v>
      </c>
      <c r="D36" s="44">
        <v>1231620140</v>
      </c>
      <c r="E36" s="44">
        <v>1</v>
      </c>
      <c r="F36" s="44">
        <f t="shared" si="3"/>
        <v>1231620141</v>
      </c>
      <c r="M36" s="487">
        <v>1231620141</v>
      </c>
      <c r="N36" s="44">
        <f t="shared" si="2"/>
        <v>0</v>
      </c>
      <c r="O36" s="700" t="s">
        <v>374</v>
      </c>
      <c r="P36" t="str">
        <f>+VLOOKUP(A36,[93]Hoja1!$B$2:$C$163,2,0)</f>
        <v>Congresos Seminarios Jornadas Nacional</v>
      </c>
    </row>
    <row r="37" spans="1:16" ht="15.75" thickBot="1">
      <c r="A37" s="28">
        <v>62020204</v>
      </c>
      <c r="B37" s="19" t="s">
        <v>1874</v>
      </c>
      <c r="C37" s="44">
        <v>6368983</v>
      </c>
      <c r="D37" s="44">
        <v>672268425</v>
      </c>
      <c r="E37" s="44">
        <v>1497638</v>
      </c>
      <c r="F37" s="44">
        <f t="shared" si="3"/>
        <v>680135046</v>
      </c>
      <c r="M37" s="487">
        <v>680135046</v>
      </c>
      <c r="N37" s="44">
        <f t="shared" si="2"/>
        <v>0</v>
      </c>
      <c r="O37" s="700" t="s">
        <v>1875</v>
      </c>
      <c r="P37" t="str">
        <f>+VLOOKUP(A37,[93]Hoja1!$B$2:$C$163,2,0)</f>
        <v>Obseq.y Contrib. a Medicos y Farmacias</v>
      </c>
    </row>
    <row r="38" spans="1:16" ht="15.75" thickBot="1">
      <c r="A38" s="28">
        <v>62020205</v>
      </c>
      <c r="B38" s="19" t="s">
        <v>1876</v>
      </c>
      <c r="C38" s="44">
        <v>888728</v>
      </c>
      <c r="D38" s="44">
        <v>1452275785</v>
      </c>
      <c r="E38" s="44">
        <v>485784055</v>
      </c>
      <c r="F38" s="44">
        <f t="shared" si="3"/>
        <v>1938948568</v>
      </c>
      <c r="M38" s="487">
        <v>1938948568</v>
      </c>
      <c r="N38" s="44">
        <f t="shared" si="2"/>
        <v>0</v>
      </c>
      <c r="O38" s="700" t="s">
        <v>1875</v>
      </c>
      <c r="P38" t="str">
        <f>+VLOOKUP(A38,[93]Hoja1!$B$2:$C$163,2,0)</f>
        <v>Agasajos/Eventos Comerciales</v>
      </c>
    </row>
    <row r="39" spans="1:16" ht="15.75" thickBot="1">
      <c r="A39" s="28">
        <v>62020206</v>
      </c>
      <c r="B39" s="19" t="s">
        <v>1212</v>
      </c>
      <c r="C39" s="44">
        <v>199141</v>
      </c>
      <c r="D39" s="44">
        <v>3794975020</v>
      </c>
      <c r="E39" s="44">
        <v>-8</v>
      </c>
      <c r="F39" s="44">
        <f t="shared" si="3"/>
        <v>3795174153</v>
      </c>
      <c r="M39" s="487">
        <v>3795174153</v>
      </c>
      <c r="N39" s="44">
        <f t="shared" si="2"/>
        <v>0</v>
      </c>
      <c r="O39" s="700" t="s">
        <v>372</v>
      </c>
      <c r="P39" t="str">
        <f>+VLOOKUP(A39,[93]Hoja1!$B$2:$C$163,2,0)</f>
        <v>Servicios Médicos</v>
      </c>
    </row>
    <row r="40" spans="1:16" ht="15.75" thickBot="1">
      <c r="A40" s="28">
        <v>62020207</v>
      </c>
      <c r="B40" s="19" t="s">
        <v>1877</v>
      </c>
      <c r="C40" s="44">
        <v>0</v>
      </c>
      <c r="D40" s="44">
        <v>909090</v>
      </c>
      <c r="E40" s="44">
        <v>25887387</v>
      </c>
      <c r="F40" s="44">
        <f t="shared" si="3"/>
        <v>26796477</v>
      </c>
      <c r="M40" s="487">
        <v>26796477</v>
      </c>
      <c r="N40" s="44">
        <f t="shared" si="2"/>
        <v>0</v>
      </c>
      <c r="O40" s="700" t="s">
        <v>411</v>
      </c>
      <c r="P40" t="str">
        <f>+VLOOKUP(A40,[93]Hoja1!$B$2:$C$163,2,0)</f>
        <v>Gastos de Representacion</v>
      </c>
    </row>
    <row r="41" spans="1:16" ht="15.75" thickBot="1">
      <c r="A41" s="28">
        <v>62020208</v>
      </c>
      <c r="B41" s="19" t="s">
        <v>1878</v>
      </c>
      <c r="C41" s="44">
        <v>0</v>
      </c>
      <c r="D41" s="44">
        <v>155365996</v>
      </c>
      <c r="E41" s="44">
        <v>1</v>
      </c>
      <c r="F41" s="44">
        <f t="shared" si="3"/>
        <v>155365997</v>
      </c>
      <c r="M41" s="487">
        <v>155365997</v>
      </c>
      <c r="N41" s="44">
        <f t="shared" si="2"/>
        <v>0</v>
      </c>
      <c r="O41" s="700" t="s">
        <v>1875</v>
      </c>
      <c r="P41" t="str">
        <f>+VLOOKUP(A41,[93]Hoja1!$B$2:$C$163,2,0)</f>
        <v>Suscripciones Marketing</v>
      </c>
    </row>
    <row r="42" spans="1:16" ht="15.75" thickBot="1">
      <c r="A42" s="28">
        <v>62020209</v>
      </c>
      <c r="B42" s="19" t="s">
        <v>1879</v>
      </c>
      <c r="C42" s="44">
        <v>11571646</v>
      </c>
      <c r="D42" s="44">
        <v>2264765584</v>
      </c>
      <c r="E42" s="44">
        <v>34081540</v>
      </c>
      <c r="F42" s="44">
        <f t="shared" si="3"/>
        <v>2310418770</v>
      </c>
      <c r="M42" s="487">
        <v>2310418770</v>
      </c>
      <c r="N42" s="44">
        <f t="shared" si="2"/>
        <v>0</v>
      </c>
      <c r="O42" s="700" t="s">
        <v>113</v>
      </c>
      <c r="P42" t="str">
        <f>+VLOOKUP(A42,[93]Hoja1!$B$2:$C$163,2,0)</f>
        <v>Originales como Muestra Medicas</v>
      </c>
    </row>
    <row r="43" spans="1:16" ht="15.75" thickBot="1">
      <c r="A43" s="28">
        <v>62020210</v>
      </c>
      <c r="B43" s="19" t="s">
        <v>1880</v>
      </c>
      <c r="C43" s="44">
        <v>246762</v>
      </c>
      <c r="D43" s="44">
        <v>2474184</v>
      </c>
      <c r="E43" s="44">
        <v>0</v>
      </c>
      <c r="F43" s="44">
        <f t="shared" si="3"/>
        <v>2720946</v>
      </c>
      <c r="M43" s="487">
        <v>2720946</v>
      </c>
      <c r="N43" s="44">
        <f t="shared" si="2"/>
        <v>0</v>
      </c>
      <c r="O43" s="700" t="s">
        <v>423</v>
      </c>
      <c r="P43" t="str">
        <f>+VLOOKUP(A43,[93]Hoja1!$B$2:$C$163,2,0)</f>
        <v>Muestras para Registros</v>
      </c>
    </row>
    <row r="44" spans="1:16" ht="15.75" thickBot="1">
      <c r="A44" s="28">
        <v>62020211</v>
      </c>
      <c r="B44" s="19" t="s">
        <v>1881</v>
      </c>
      <c r="C44" s="44">
        <v>0</v>
      </c>
      <c r="D44" s="44">
        <v>26300000</v>
      </c>
      <c r="E44" s="44">
        <v>0</v>
      </c>
      <c r="F44" s="44">
        <f t="shared" si="3"/>
        <v>26300000</v>
      </c>
      <c r="M44" s="487">
        <v>26300000</v>
      </c>
      <c r="N44" s="44">
        <f t="shared" si="2"/>
        <v>0</v>
      </c>
      <c r="O44" s="700" t="s">
        <v>374</v>
      </c>
      <c r="P44" t="str">
        <f>+VLOOKUP(A44,[93]Hoja1!$B$2:$C$163,2,0)</f>
        <v>Actividades Médicas MSL</v>
      </c>
    </row>
    <row r="45" spans="1:16" ht="15.75" thickBot="1">
      <c r="A45" s="28">
        <v>62020212</v>
      </c>
      <c r="B45" s="19" t="s">
        <v>1873</v>
      </c>
      <c r="C45" s="44">
        <v>0</v>
      </c>
      <c r="D45" s="44">
        <v>674682127</v>
      </c>
      <c r="E45" s="44">
        <v>18098704</v>
      </c>
      <c r="F45" s="44">
        <f t="shared" si="3"/>
        <v>692780831</v>
      </c>
      <c r="M45" s="487">
        <v>692780831</v>
      </c>
      <c r="N45" s="44">
        <f t="shared" si="2"/>
        <v>0</v>
      </c>
      <c r="O45" s="700" t="s">
        <v>374</v>
      </c>
      <c r="P45" t="str">
        <f>+VLOOKUP(A45,[93]Hoja1!$B$2:$C$163,2,0)</f>
        <v>Congresos Seminarios Jornadas Exterior</v>
      </c>
    </row>
    <row r="46" spans="1:16" ht="15.75" thickBot="1">
      <c r="A46" s="28">
        <v>62020213</v>
      </c>
      <c r="B46" s="19" t="s">
        <v>1879</v>
      </c>
      <c r="C46" s="44">
        <v>0</v>
      </c>
      <c r="D46" s="21">
        <v>210639174</v>
      </c>
      <c r="E46" s="44">
        <v>0</v>
      </c>
      <c r="F46" s="44">
        <f t="shared" si="3"/>
        <v>210639174</v>
      </c>
      <c r="M46" s="487">
        <v>210639174</v>
      </c>
      <c r="N46" s="44">
        <f t="shared" si="2"/>
        <v>0</v>
      </c>
      <c r="O46" s="700" t="s">
        <v>113</v>
      </c>
      <c r="P46" t="str">
        <f>+VLOOKUP(A46,[93]Hoja1!$B$2:$C$163,2,0)</f>
        <v>Originales como Muestras Médicas (PV)</v>
      </c>
    </row>
    <row r="47" spans="1:16" ht="15.75" thickBot="1">
      <c r="A47" s="28">
        <v>62020301</v>
      </c>
      <c r="B47" s="19" t="s">
        <v>1882</v>
      </c>
      <c r="C47" s="44">
        <v>0</v>
      </c>
      <c r="D47" s="44">
        <v>7910228876</v>
      </c>
      <c r="E47" s="44">
        <v>785031027</v>
      </c>
      <c r="F47" s="44">
        <f t="shared" si="3"/>
        <v>8695259903</v>
      </c>
      <c r="M47" s="487">
        <v>8695259903</v>
      </c>
      <c r="N47" s="44">
        <f t="shared" si="2"/>
        <v>0</v>
      </c>
      <c r="O47" s="700" t="s">
        <v>419</v>
      </c>
      <c r="P47" t="str">
        <f>+VLOOKUP(A47,[93]Hoja1!$B$2:$C$163,2,0)</f>
        <v>Gastos de Investigación y Desarrollo</v>
      </c>
    </row>
    <row r="48" spans="1:16" ht="15.75" thickBot="1">
      <c r="A48" s="28">
        <v>62020302</v>
      </c>
      <c r="B48" s="19" t="s">
        <v>1883</v>
      </c>
      <c r="C48" s="44">
        <v>0</v>
      </c>
      <c r="D48" s="44">
        <v>1861413957</v>
      </c>
      <c r="E48" s="44">
        <v>79723144</v>
      </c>
      <c r="F48" s="44">
        <f t="shared" si="3"/>
        <v>1941137101</v>
      </c>
      <c r="M48" s="487">
        <v>1941137101</v>
      </c>
      <c r="N48" s="44">
        <f t="shared" si="2"/>
        <v>0</v>
      </c>
      <c r="O48" s="700" t="s">
        <v>421</v>
      </c>
      <c r="P48" t="str">
        <f>+VLOOKUP(A48,[93]Hoja1!$B$2:$C$163,2,0)</f>
        <v>Retenciones no Fiscales</v>
      </c>
    </row>
    <row r="49" spans="1:16" ht="15.75" thickBot="1">
      <c r="A49" s="28">
        <v>62020303</v>
      </c>
      <c r="B49" s="19" t="s">
        <v>1231</v>
      </c>
      <c r="C49" s="44">
        <v>22793288</v>
      </c>
      <c r="D49" s="44">
        <v>858125345</v>
      </c>
      <c r="E49" s="44">
        <v>6391637</v>
      </c>
      <c r="F49" s="44">
        <f t="shared" si="3"/>
        <v>887310270</v>
      </c>
      <c r="M49" s="487">
        <v>887310270</v>
      </c>
      <c r="N49" s="44">
        <f t="shared" si="2"/>
        <v>0</v>
      </c>
      <c r="O49" s="700" t="s">
        <v>423</v>
      </c>
      <c r="P49" t="str">
        <f>+VLOOKUP(A49,[93]Hoja1!$B$2:$C$163,2,0)</f>
        <v>Registros y Marcas</v>
      </c>
    </row>
    <row r="50" spans="1:16" ht="15.75" thickBot="1">
      <c r="A50" s="28">
        <v>62020304</v>
      </c>
      <c r="B50" s="19" t="s">
        <v>1884</v>
      </c>
      <c r="C50" s="44">
        <v>0</v>
      </c>
      <c r="D50" s="44">
        <v>24768254</v>
      </c>
      <c r="E50" s="44">
        <v>1</v>
      </c>
      <c r="F50" s="44">
        <f t="shared" si="3"/>
        <v>24768255</v>
      </c>
      <c r="M50" s="487">
        <v>24768255</v>
      </c>
      <c r="N50" s="44">
        <f t="shared" si="2"/>
        <v>0</v>
      </c>
      <c r="O50" s="700" t="s">
        <v>411</v>
      </c>
      <c r="P50" t="str">
        <f>+VLOOKUP(A50,[93]Hoja1!$B$2:$C$163,2,0)</f>
        <v>Garantia s/Productos Vendidos</v>
      </c>
    </row>
    <row r="51" spans="1:16" ht="15.75" thickBot="1">
      <c r="A51" s="28">
        <v>62020305</v>
      </c>
      <c r="B51" s="19" t="s">
        <v>1885</v>
      </c>
      <c r="C51" s="44">
        <v>0</v>
      </c>
      <c r="D51" s="44">
        <v>0</v>
      </c>
      <c r="E51" s="44">
        <v>5000000</v>
      </c>
      <c r="F51" s="44">
        <f t="shared" si="3"/>
        <v>5000000</v>
      </c>
      <c r="M51" s="487">
        <v>5000000</v>
      </c>
      <c r="N51" s="44">
        <f t="shared" si="2"/>
        <v>0</v>
      </c>
      <c r="O51" s="700" t="s">
        <v>421</v>
      </c>
      <c r="P51" t="str">
        <f>+VLOOKUP(A51,[93]Hoja1!$B$2:$C$163,2,0)</f>
        <v>Gastos Judiciales y Demandas</v>
      </c>
    </row>
    <row r="52" spans="1:16" ht="15.75" thickBot="1">
      <c r="A52" s="28">
        <v>62020306</v>
      </c>
      <c r="B52" s="19" t="s">
        <v>1886</v>
      </c>
      <c r="C52" s="44">
        <v>0</v>
      </c>
      <c r="D52" s="44">
        <v>302244033</v>
      </c>
      <c r="E52" s="44">
        <v>-1</v>
      </c>
      <c r="F52" s="44">
        <f t="shared" si="3"/>
        <v>302244032</v>
      </c>
      <c r="M52" s="487">
        <v>302244032</v>
      </c>
      <c r="N52" s="44">
        <f t="shared" si="2"/>
        <v>0</v>
      </c>
      <c r="O52" s="700" t="s">
        <v>427</v>
      </c>
      <c r="P52" t="str">
        <f>+VLOOKUP(A52,[93]Hoja1!$B$2:$C$163,2,0)</f>
        <v>Gastos de Exportacion</v>
      </c>
    </row>
    <row r="53" spans="1:16" ht="15.75" thickBot="1">
      <c r="A53" s="28">
        <v>62020307</v>
      </c>
      <c r="B53" s="19" t="s">
        <v>1887</v>
      </c>
      <c r="C53" s="44">
        <v>0</v>
      </c>
      <c r="D53" s="44">
        <v>44105999</v>
      </c>
      <c r="E53" s="44">
        <v>0</v>
      </c>
      <c r="F53" s="44">
        <f t="shared" si="3"/>
        <v>44105999</v>
      </c>
      <c r="M53" s="487">
        <v>44105999</v>
      </c>
      <c r="N53" s="44">
        <f t="shared" si="2"/>
        <v>0</v>
      </c>
      <c r="O53" s="700" t="s">
        <v>411</v>
      </c>
      <c r="P53" t="str">
        <f>+VLOOKUP(A53,[93]Hoja1!$B$2:$C$163,2,0)</f>
        <v>Gastos de Licitacion</v>
      </c>
    </row>
    <row r="54" spans="1:16" ht="15.75" thickBot="1">
      <c r="A54" s="28">
        <v>62020308</v>
      </c>
      <c r="B54" s="19" t="s">
        <v>1241</v>
      </c>
      <c r="C54" s="44">
        <v>0</v>
      </c>
      <c r="D54" s="44">
        <v>294323773</v>
      </c>
      <c r="E54" s="44">
        <v>95816035</v>
      </c>
      <c r="F54" s="44">
        <f t="shared" si="3"/>
        <v>390139808</v>
      </c>
      <c r="M54" s="487">
        <v>390139808</v>
      </c>
      <c r="N54" s="44">
        <f t="shared" si="2"/>
        <v>0</v>
      </c>
      <c r="O54" s="700" t="s">
        <v>411</v>
      </c>
      <c r="P54" t="str">
        <f>+VLOOKUP(A54,[93]Hoja1!$B$2:$C$163,2,0)</f>
        <v>Donaciones</v>
      </c>
    </row>
    <row r="55" spans="1:16" ht="15.75" thickBot="1">
      <c r="A55" s="28">
        <v>62020309</v>
      </c>
      <c r="B55" s="19" t="s">
        <v>1888</v>
      </c>
      <c r="C55" s="44">
        <v>1653130</v>
      </c>
      <c r="D55" s="44">
        <v>483127296</v>
      </c>
      <c r="E55" s="44">
        <v>164970972</v>
      </c>
      <c r="F55" s="44">
        <f t="shared" si="3"/>
        <v>649751398</v>
      </c>
      <c r="M55" s="487">
        <v>649751398</v>
      </c>
      <c r="N55" s="44">
        <f t="shared" si="2"/>
        <v>0</v>
      </c>
      <c r="O55" s="700" t="s">
        <v>411</v>
      </c>
      <c r="P55" t="str">
        <f>+VLOOKUP(A55,[93]Hoja1!$B$2:$C$163,2,0)</f>
        <v>Otros Gastos Comerciales</v>
      </c>
    </row>
    <row r="56" spans="1:16" ht="15.75" thickBot="1">
      <c r="A56" s="28">
        <v>62020310</v>
      </c>
      <c r="B56" s="19" t="s">
        <v>1245</v>
      </c>
      <c r="C56" s="44">
        <v>0</v>
      </c>
      <c r="D56" s="44">
        <v>0</v>
      </c>
      <c r="E56" s="44">
        <v>11453197</v>
      </c>
      <c r="F56" s="44">
        <f t="shared" si="3"/>
        <v>11453197</v>
      </c>
      <c r="M56" s="487">
        <v>11453197</v>
      </c>
      <c r="N56" s="44">
        <f t="shared" si="2"/>
        <v>0</v>
      </c>
      <c r="O56" s="700" t="s">
        <v>427</v>
      </c>
      <c r="P56" t="str">
        <f>+VLOOKUP(A56,[93]Hoja1!$B$2:$C$163,2,0)</f>
        <v>Faltante en Aduana</v>
      </c>
    </row>
    <row r="57" spans="1:16" ht="15.75" thickBot="1">
      <c r="A57" s="28">
        <v>62020311</v>
      </c>
      <c r="B57" s="19" t="s">
        <v>1889</v>
      </c>
      <c r="C57" s="44">
        <v>14493908</v>
      </c>
      <c r="D57" s="44">
        <v>3429092</v>
      </c>
      <c r="E57" s="44">
        <v>0</v>
      </c>
      <c r="F57" s="44">
        <f t="shared" si="3"/>
        <v>17923000</v>
      </c>
      <c r="M57" s="487">
        <v>17923000</v>
      </c>
      <c r="N57" s="44">
        <f t="shared" si="2"/>
        <v>0</v>
      </c>
      <c r="O57" s="700" t="s">
        <v>411</v>
      </c>
      <c r="P57" t="str">
        <f>+VLOOKUP(A57,[93]Hoja1!$B$2:$C$163,2,0)</f>
        <v>Insumos No Activables</v>
      </c>
    </row>
    <row r="58" spans="1:16" ht="15.75" thickBot="1">
      <c r="A58" s="28">
        <v>62020312</v>
      </c>
      <c r="B58" s="19" t="s">
        <v>1249</v>
      </c>
      <c r="C58" s="44">
        <v>0</v>
      </c>
      <c r="D58" s="44">
        <v>27397078</v>
      </c>
      <c r="E58" s="44">
        <v>22746905</v>
      </c>
      <c r="F58" s="44">
        <f t="shared" si="3"/>
        <v>50143983</v>
      </c>
      <c r="M58" s="487">
        <v>50143983</v>
      </c>
      <c r="N58" s="44">
        <f t="shared" si="2"/>
        <v>0</v>
      </c>
      <c r="O58" s="700" t="s">
        <v>411</v>
      </c>
      <c r="P58" t="str">
        <f>+VLOOKUP(A58,[93]Hoja1!$B$2:$C$163,2,0)</f>
        <v>Gastos en Bolivia</v>
      </c>
    </row>
    <row r="59" spans="1:16" ht="15.75" thickBot="1">
      <c r="A59" s="28">
        <v>62020313</v>
      </c>
      <c r="B59" s="19" t="s">
        <v>1251</v>
      </c>
      <c r="C59" s="44">
        <v>0</v>
      </c>
      <c r="D59" s="44">
        <v>7138027109</v>
      </c>
      <c r="E59" s="44">
        <v>225511619</v>
      </c>
      <c r="F59" s="44">
        <f t="shared" si="3"/>
        <v>7363538728</v>
      </c>
      <c r="M59" s="487">
        <v>7363538728</v>
      </c>
      <c r="N59" s="44">
        <f t="shared" si="2"/>
        <v>0</v>
      </c>
      <c r="O59" s="700" t="s">
        <v>434</v>
      </c>
      <c r="P59" t="str">
        <f>+VLOOKUP(A59,[93]Hoja1!$B$2:$C$163,2,0)</f>
        <v>Acuerdos Comerciales</v>
      </c>
    </row>
    <row r="60" spans="1:16" ht="15.75" thickBot="1">
      <c r="A60" s="28">
        <v>62020314</v>
      </c>
      <c r="B60" s="19" t="s">
        <v>1751</v>
      </c>
      <c r="C60" s="44">
        <v>0</v>
      </c>
      <c r="D60" s="44">
        <v>5381243757</v>
      </c>
      <c r="E60" s="44">
        <v>0</v>
      </c>
      <c r="F60" s="44">
        <f t="shared" si="3"/>
        <v>5381243757</v>
      </c>
      <c r="M60" s="487">
        <v>5381243757</v>
      </c>
      <c r="N60" s="44">
        <f t="shared" ref="N60:N113" si="4">+M60-F60</f>
        <v>0</v>
      </c>
      <c r="O60" s="700" t="s">
        <v>437</v>
      </c>
      <c r="P60" t="str">
        <f>+VLOOKUP(A60,[93]Hoja1!$B$2:$C$163,2,0)</f>
        <v xml:space="preserve"> FEE de Distribución</v>
      </c>
    </row>
    <row r="61" spans="1:16" ht="15.75" thickBot="1">
      <c r="A61" s="28">
        <v>62020401</v>
      </c>
      <c r="B61" s="19" t="s">
        <v>1890</v>
      </c>
      <c r="C61" s="44">
        <v>0</v>
      </c>
      <c r="D61" s="44">
        <v>367230795</v>
      </c>
      <c r="E61" s="44">
        <v>5</v>
      </c>
      <c r="F61" s="44">
        <f t="shared" si="3"/>
        <v>367230800</v>
      </c>
      <c r="M61" s="487">
        <v>367230800</v>
      </c>
      <c r="N61" s="44">
        <f t="shared" si="4"/>
        <v>0</v>
      </c>
      <c r="O61" s="700" t="s">
        <v>1875</v>
      </c>
      <c r="P61" t="str">
        <f>+VLOOKUP(A61,[93]Hoja1!$B$2:$C$163,2,0)</f>
        <v>Publicidad Institucional (Campaña)</v>
      </c>
    </row>
    <row r="62" spans="1:16" ht="15.75" thickBot="1">
      <c r="A62" s="28">
        <v>62020402</v>
      </c>
      <c r="B62" s="19" t="s">
        <v>1891</v>
      </c>
      <c r="C62" s="44">
        <v>0</v>
      </c>
      <c r="D62" s="44">
        <v>6672319682</v>
      </c>
      <c r="E62" s="44">
        <v>17</v>
      </c>
      <c r="F62" s="44">
        <f t="shared" si="3"/>
        <v>6672319699</v>
      </c>
      <c r="M62" s="487">
        <v>6672319699</v>
      </c>
      <c r="N62" s="44">
        <f t="shared" si="4"/>
        <v>0</v>
      </c>
      <c r="O62" s="700" t="s">
        <v>1875</v>
      </c>
      <c r="P62" t="str">
        <f>+VLOOKUP(A62,[93]Hoja1!$B$2:$C$163,2,0)</f>
        <v>Public.Product.Marcas (Campaña)</v>
      </c>
    </row>
    <row r="63" spans="1:16" ht="15.75" thickBot="1">
      <c r="A63" s="28">
        <v>62020403</v>
      </c>
      <c r="B63" s="19" t="s">
        <v>1892</v>
      </c>
      <c r="C63" s="44">
        <v>0</v>
      </c>
      <c r="D63" s="44">
        <v>519545466</v>
      </c>
      <c r="E63" s="44">
        <v>-14</v>
      </c>
      <c r="F63" s="44">
        <f t="shared" si="3"/>
        <v>519545452</v>
      </c>
      <c r="M63" s="487">
        <v>519545452</v>
      </c>
      <c r="N63" s="44">
        <f t="shared" si="4"/>
        <v>0</v>
      </c>
      <c r="O63" s="700" t="s">
        <v>1875</v>
      </c>
      <c r="P63" t="str">
        <f>+VLOOKUP(A63,[93]Hoja1!$B$2:$C$163,2,0)</f>
        <v>Publicidad Fee-Agencias (Campaña)</v>
      </c>
    </row>
    <row r="64" spans="1:16" ht="15.75" thickBot="1">
      <c r="A64" s="28">
        <v>62020404</v>
      </c>
      <c r="B64" s="19" t="s">
        <v>1893</v>
      </c>
      <c r="C64" s="44">
        <v>0</v>
      </c>
      <c r="D64" s="44">
        <v>39963638</v>
      </c>
      <c r="E64" s="44">
        <v>0</v>
      </c>
      <c r="F64" s="44">
        <f t="shared" si="3"/>
        <v>39963638</v>
      </c>
      <c r="M64" s="487">
        <v>39963638</v>
      </c>
      <c r="N64" s="44">
        <f t="shared" si="4"/>
        <v>0</v>
      </c>
      <c r="O64" s="700" t="s">
        <v>1875</v>
      </c>
      <c r="P64" t="str">
        <f>+VLOOKUP(A64,[93]Hoja1!$B$2:$C$163,2,0)</f>
        <v>Publicidad Comercial Eventual</v>
      </c>
    </row>
    <row r="65" spans="1:16" ht="15.75" thickBot="1">
      <c r="A65" s="28">
        <v>62020501</v>
      </c>
      <c r="B65" s="19" t="s">
        <v>1894</v>
      </c>
      <c r="C65" s="44">
        <v>9277276</v>
      </c>
      <c r="D65" s="44">
        <v>1005954475</v>
      </c>
      <c r="E65" s="44">
        <v>48210352</v>
      </c>
      <c r="F65" s="44">
        <f t="shared" si="3"/>
        <v>1063442103</v>
      </c>
      <c r="M65" s="487">
        <v>1063442103</v>
      </c>
      <c r="N65" s="44">
        <f t="shared" si="4"/>
        <v>0</v>
      </c>
      <c r="O65" s="700" t="s">
        <v>437</v>
      </c>
      <c r="P65" t="str">
        <f>+VLOOKUP(A65,[93]Hoja1!$B$2:$C$163,2,0)</f>
        <v>Combustibles Distribucion</v>
      </c>
    </row>
    <row r="66" spans="1:16" ht="15.75" thickBot="1">
      <c r="A66" s="28">
        <v>62020502</v>
      </c>
      <c r="B66" s="19" t="s">
        <v>1265</v>
      </c>
      <c r="C66" s="44">
        <v>43176717</v>
      </c>
      <c r="D66" s="44">
        <v>547064285</v>
      </c>
      <c r="E66" s="44">
        <v>87771666</v>
      </c>
      <c r="F66" s="44">
        <f t="shared" si="3"/>
        <v>678012668</v>
      </c>
      <c r="M66" s="487">
        <v>678012668</v>
      </c>
      <c r="N66" s="44">
        <f t="shared" si="4"/>
        <v>0</v>
      </c>
      <c r="O66" s="700" t="s">
        <v>437</v>
      </c>
      <c r="P66" t="str">
        <f>+VLOOKUP(A66,[93]Hoja1!$B$2:$C$163,2,0)</f>
        <v>Fletes y Encomiendas</v>
      </c>
    </row>
    <row r="67" spans="1:16" ht="15.75" thickBot="1">
      <c r="A67" s="28">
        <v>62020503</v>
      </c>
      <c r="B67" s="19" t="s">
        <v>1895</v>
      </c>
      <c r="C67" s="44">
        <v>45455</v>
      </c>
      <c r="D67" s="44">
        <v>157664411</v>
      </c>
      <c r="E67" s="44">
        <v>122723</v>
      </c>
      <c r="F67" s="44">
        <f t="shared" si="3"/>
        <v>157832589</v>
      </c>
      <c r="M67" s="487">
        <v>157832589</v>
      </c>
      <c r="N67" s="44">
        <f t="shared" si="4"/>
        <v>0</v>
      </c>
      <c r="O67" s="700" t="s">
        <v>437</v>
      </c>
      <c r="P67" t="str">
        <f>+VLOOKUP(A67,[93]Hoja1!$B$2:$C$163,2,0)</f>
        <v>Gastos de Giras Distribución</v>
      </c>
    </row>
    <row r="68" spans="1:16" ht="15.75" thickBot="1">
      <c r="A68" s="28">
        <v>62020504</v>
      </c>
      <c r="B68" s="19" t="s">
        <v>1896</v>
      </c>
      <c r="C68" s="44">
        <v>8951998</v>
      </c>
      <c r="D68" s="44">
        <v>292754555</v>
      </c>
      <c r="E68" s="44">
        <v>455453</v>
      </c>
      <c r="F68" s="44">
        <f t="shared" si="3"/>
        <v>302162006</v>
      </c>
      <c r="M68" s="487">
        <v>302162006</v>
      </c>
      <c r="N68" s="44">
        <f t="shared" si="4"/>
        <v>0</v>
      </c>
      <c r="O68" s="700" t="s">
        <v>437</v>
      </c>
      <c r="P68" t="str">
        <f>+VLOOKUP(A68,[93]Hoja1!$B$2:$C$163,2,0)</f>
        <v>Otros Gastos de Distribucion</v>
      </c>
    </row>
    <row r="69" spans="1:16" ht="15.75" thickBot="1">
      <c r="A69" s="28">
        <v>62030101</v>
      </c>
      <c r="B69" s="19" t="s">
        <v>1274</v>
      </c>
      <c r="C69" s="44">
        <v>0</v>
      </c>
      <c r="D69" s="44">
        <v>64999998</v>
      </c>
      <c r="E69" s="44">
        <v>0</v>
      </c>
      <c r="F69" s="44">
        <f t="shared" si="3"/>
        <v>64999998</v>
      </c>
      <c r="M69" s="487">
        <v>64999998</v>
      </c>
      <c r="N69" s="44">
        <f t="shared" si="4"/>
        <v>0</v>
      </c>
      <c r="O69" s="700" t="s">
        <v>449</v>
      </c>
      <c r="P69" t="str">
        <f>+VLOOKUP(A69,[93]Hoja1!$B$2:$C$163,2,0)</f>
        <v>Alquiler de Agencias</v>
      </c>
    </row>
    <row r="70" spans="1:16" ht="15.75" thickBot="1">
      <c r="A70" s="28">
        <v>62030102</v>
      </c>
      <c r="B70" s="19" t="s">
        <v>1276</v>
      </c>
      <c r="C70" s="44">
        <v>22627272</v>
      </c>
      <c r="D70" s="44">
        <v>22423408</v>
      </c>
      <c r="E70" s="44">
        <v>5946573</v>
      </c>
      <c r="F70" s="44">
        <f t="shared" si="3"/>
        <v>50997253</v>
      </c>
      <c r="M70" s="487">
        <v>50997253</v>
      </c>
      <c r="N70" s="44">
        <f t="shared" si="4"/>
        <v>0</v>
      </c>
      <c r="O70" s="700" t="s">
        <v>449</v>
      </c>
      <c r="P70" t="str">
        <f>+VLOOKUP(A70,[93]Hoja1!$B$2:$C$163,2,0)</f>
        <v>Alquiler de Maquinas</v>
      </c>
    </row>
    <row r="71" spans="1:16" ht="15.75" thickBot="1">
      <c r="A71" s="28">
        <v>62030104</v>
      </c>
      <c r="B71" s="19" t="s">
        <v>1897</v>
      </c>
      <c r="C71" s="44">
        <v>179848982</v>
      </c>
      <c r="D71" s="44">
        <v>438618431</v>
      </c>
      <c r="E71" s="44">
        <v>159758869</v>
      </c>
      <c r="F71" s="44">
        <f t="shared" si="3"/>
        <v>778226282</v>
      </c>
      <c r="M71" s="487">
        <v>778226282</v>
      </c>
      <c r="N71" s="44">
        <f t="shared" si="4"/>
        <v>0</v>
      </c>
      <c r="O71" s="700" t="s">
        <v>449</v>
      </c>
      <c r="P71" t="str">
        <f>+VLOOKUP(A71,[93]Hoja1!$B$2:$C$163,2,0)</f>
        <v>Alquiler de Depositos</v>
      </c>
    </row>
    <row r="72" spans="1:16" ht="15.75" thickBot="1">
      <c r="A72" s="28">
        <v>62030201</v>
      </c>
      <c r="B72" s="19" t="s">
        <v>1898</v>
      </c>
      <c r="C72" s="44">
        <v>3655242007</v>
      </c>
      <c r="D72" s="44">
        <v>320647421</v>
      </c>
      <c r="E72" s="44">
        <v>788846907</v>
      </c>
      <c r="F72" s="44">
        <f t="shared" si="3"/>
        <v>4764736335</v>
      </c>
      <c r="M72" s="487">
        <v>4764736335</v>
      </c>
      <c r="N72" s="44">
        <f t="shared" si="4"/>
        <v>0</v>
      </c>
      <c r="O72" s="700" t="s">
        <v>454</v>
      </c>
      <c r="P72" t="str">
        <f>+VLOOKUP(A72,[93]Hoja1!$B$2:$C$163,2,0)</f>
        <v>Mantenimiento de Edificios</v>
      </c>
    </row>
    <row r="73" spans="1:16" ht="15.75" thickBot="1">
      <c r="A73" s="28">
        <v>62030202</v>
      </c>
      <c r="B73" s="19" t="s">
        <v>1899</v>
      </c>
      <c r="C73" s="44">
        <v>12432497</v>
      </c>
      <c r="D73" s="44">
        <v>357564441</v>
      </c>
      <c r="E73" s="44">
        <v>50536394</v>
      </c>
      <c r="F73" s="44">
        <f t="shared" si="3"/>
        <v>420533332</v>
      </c>
      <c r="M73" s="487">
        <v>420533332</v>
      </c>
      <c r="N73" s="44">
        <f t="shared" si="4"/>
        <v>0</v>
      </c>
      <c r="O73" s="700" t="s">
        <v>454</v>
      </c>
      <c r="P73" t="str">
        <f>+VLOOKUP(A73,[93]Hoja1!$B$2:$C$163,2,0)</f>
        <v>Mantenimiento de Rodados</v>
      </c>
    </row>
    <row r="74" spans="1:16" ht="15.75" thickBot="1">
      <c r="A74" s="28">
        <v>62030203</v>
      </c>
      <c r="B74" s="19" t="s">
        <v>1900</v>
      </c>
      <c r="C74" s="44">
        <v>2074759733</v>
      </c>
      <c r="D74" s="44">
        <v>45256755</v>
      </c>
      <c r="E74" s="44">
        <v>327292</v>
      </c>
      <c r="F74" s="44">
        <f t="shared" si="3"/>
        <v>2120343780</v>
      </c>
      <c r="M74" s="487">
        <v>2120343780</v>
      </c>
      <c r="N74" s="44">
        <f t="shared" si="4"/>
        <v>0</v>
      </c>
      <c r="O74" s="700" t="s">
        <v>454</v>
      </c>
      <c r="P74" t="str">
        <f>+VLOOKUP(A74,[93]Hoja1!$B$2:$C$163,2,0)</f>
        <v>Mantenimiento de Maquinarias</v>
      </c>
    </row>
    <row r="75" spans="1:16" ht="15.75" thickBot="1">
      <c r="A75" s="28">
        <v>62030204</v>
      </c>
      <c r="B75" s="19" t="s">
        <v>1901</v>
      </c>
      <c r="C75" s="44">
        <v>68112468</v>
      </c>
      <c r="D75" s="44">
        <v>49191726</v>
      </c>
      <c r="E75" s="44">
        <v>2800000</v>
      </c>
      <c r="F75" s="44">
        <f t="shared" si="3"/>
        <v>120104194</v>
      </c>
      <c r="M75" s="487">
        <v>120104194</v>
      </c>
      <c r="N75" s="44">
        <f t="shared" si="4"/>
        <v>0</v>
      </c>
      <c r="O75" s="700" t="s">
        <v>454</v>
      </c>
      <c r="P75" t="str">
        <f>+VLOOKUP(A75,[93]Hoja1!$B$2:$C$163,2,0)</f>
        <v>Mantenimiento de Muebles</v>
      </c>
    </row>
    <row r="76" spans="1:16" ht="15.75" thickBot="1">
      <c r="A76" s="28">
        <v>62030205</v>
      </c>
      <c r="B76" s="19" t="s">
        <v>1902</v>
      </c>
      <c r="C76" s="44">
        <v>3146416416</v>
      </c>
      <c r="D76" s="44">
        <v>191174669</v>
      </c>
      <c r="E76" s="44">
        <v>151486535</v>
      </c>
      <c r="F76" s="44">
        <f t="shared" si="3"/>
        <v>3489077620</v>
      </c>
      <c r="M76" s="487">
        <v>3489077620</v>
      </c>
      <c r="N76" s="44">
        <f t="shared" si="4"/>
        <v>0</v>
      </c>
      <c r="O76" s="700" t="s">
        <v>454</v>
      </c>
      <c r="P76" t="str">
        <f>+VLOOKUP(A76,[93]Hoja1!$B$2:$C$163,2,0)</f>
        <v>Mantenimiento de Equipos</v>
      </c>
    </row>
    <row r="77" spans="1:16" ht="15.75" thickBot="1">
      <c r="A77" s="28">
        <v>62030206</v>
      </c>
      <c r="B77" s="19" t="s">
        <v>1903</v>
      </c>
      <c r="C77" s="44">
        <v>607195417</v>
      </c>
      <c r="D77" s="44">
        <v>4540218</v>
      </c>
      <c r="E77" s="44">
        <v>37458309</v>
      </c>
      <c r="F77" s="44">
        <f t="shared" si="3"/>
        <v>649193944</v>
      </c>
      <c r="M77" s="487">
        <v>649193944</v>
      </c>
      <c r="N77" s="44">
        <f t="shared" si="4"/>
        <v>0</v>
      </c>
      <c r="O77" s="700" t="s">
        <v>454</v>
      </c>
      <c r="P77" t="str">
        <f>+VLOOKUP(A77,[93]Hoja1!$B$2:$C$163,2,0)</f>
        <v>Mantenimiento de Instalaciones Electricas</v>
      </c>
    </row>
    <row r="78" spans="1:16" ht="15.75" thickBot="1">
      <c r="A78" s="28">
        <v>62030207</v>
      </c>
      <c r="B78" s="19" t="s">
        <v>1904</v>
      </c>
      <c r="C78" s="44">
        <v>65406781</v>
      </c>
      <c r="D78" s="44">
        <v>53734245</v>
      </c>
      <c r="E78" s="44">
        <v>405737921</v>
      </c>
      <c r="F78" s="44">
        <f t="shared" si="3"/>
        <v>524878947</v>
      </c>
      <c r="M78" s="487">
        <v>524878947</v>
      </c>
      <c r="N78" s="44">
        <f t="shared" si="4"/>
        <v>0</v>
      </c>
      <c r="O78" s="700" t="s">
        <v>454</v>
      </c>
      <c r="P78" t="str">
        <f>+VLOOKUP(A78,[93]Hoja1!$B$2:$C$163,2,0)</f>
        <v>Mantenimiento Sistema Informático</v>
      </c>
    </row>
    <row r="79" spans="1:16" ht="15.75" thickBot="1">
      <c r="A79" s="28">
        <v>62030208</v>
      </c>
      <c r="B79" s="19" t="s">
        <v>1905</v>
      </c>
      <c r="C79" s="44">
        <v>1845028020</v>
      </c>
      <c r="D79" s="44">
        <v>2936364</v>
      </c>
      <c r="E79" s="44">
        <v>-10</v>
      </c>
      <c r="F79" s="44">
        <f t="shared" si="3"/>
        <v>1847964374</v>
      </c>
      <c r="M79" s="487">
        <v>1847964374</v>
      </c>
      <c r="N79" s="44">
        <f t="shared" si="4"/>
        <v>0</v>
      </c>
      <c r="O79" s="700" t="s">
        <v>454</v>
      </c>
      <c r="P79" t="str">
        <f>+VLOOKUP(A79,[93]Hoja1!$B$2:$C$163,2,0)</f>
        <v>Mantenimiento Equipo de Calibraciones</v>
      </c>
    </row>
    <row r="80" spans="1:16" ht="15.75" thickBot="1">
      <c r="A80" s="28">
        <v>62030209</v>
      </c>
      <c r="B80" s="19" t="s">
        <v>1297</v>
      </c>
      <c r="C80" s="44">
        <f>840572219+5000000</f>
        <v>845572219</v>
      </c>
      <c r="D80" s="44">
        <v>1990909</v>
      </c>
      <c r="E80" s="44">
        <v>13372823</v>
      </c>
      <c r="F80" s="44">
        <f t="shared" si="3"/>
        <v>860935951</v>
      </c>
      <c r="M80" s="487">
        <v>860935951</v>
      </c>
      <c r="N80" s="44">
        <f t="shared" si="4"/>
        <v>0</v>
      </c>
      <c r="O80" s="700" t="s">
        <v>454</v>
      </c>
      <c r="P80" t="str">
        <f>+VLOOKUP(A80,[93]Hoja1!$B$2:$C$163,2,0)</f>
        <v>Refacciones Planta</v>
      </c>
    </row>
    <row r="81" spans="1:16" ht="15.75" thickBot="1">
      <c r="A81" s="28">
        <v>62030210</v>
      </c>
      <c r="B81" s="19" t="s">
        <v>1906</v>
      </c>
      <c r="C81" s="44">
        <v>563319869</v>
      </c>
      <c r="D81" s="44">
        <v>172536</v>
      </c>
      <c r="E81" s="44">
        <v>7499854</v>
      </c>
      <c r="F81" s="44">
        <f t="shared" si="3"/>
        <v>570992259</v>
      </c>
      <c r="M81" s="487">
        <v>570992259</v>
      </c>
      <c r="N81" s="44">
        <f t="shared" si="4"/>
        <v>0</v>
      </c>
      <c r="O81" s="700" t="s">
        <v>454</v>
      </c>
      <c r="P81" t="str">
        <f>+VLOOKUP(A81,[93]Hoja1!$B$2:$C$163,2,0)</f>
        <v>Gastos Generales de Mantenimiento</v>
      </c>
    </row>
    <row r="82" spans="1:16" ht="15.75" thickBot="1">
      <c r="A82" s="28">
        <v>62030301</v>
      </c>
      <c r="B82" s="19" t="s">
        <v>1302</v>
      </c>
      <c r="C82" s="44">
        <v>3056479663</v>
      </c>
      <c r="D82" s="44">
        <v>91618427</v>
      </c>
      <c r="E82" s="44">
        <v>1295474967</v>
      </c>
      <c r="F82" s="44">
        <f t="shared" si="3"/>
        <v>4443573057</v>
      </c>
      <c r="M82" s="487">
        <v>4443573057</v>
      </c>
      <c r="N82" s="44">
        <f t="shared" si="4"/>
        <v>0</v>
      </c>
      <c r="O82" s="700" t="s">
        <v>465</v>
      </c>
      <c r="P82" t="str">
        <f>+VLOOKUP(A82,[93]Hoja1!$B$2:$C$163,2,0)</f>
        <v>Energia Electrica</v>
      </c>
    </row>
    <row r="83" spans="1:16" ht="15.75" thickBot="1">
      <c r="A83" s="28">
        <v>62030302</v>
      </c>
      <c r="B83" s="19" t="s">
        <v>1304</v>
      </c>
      <c r="C83" s="44">
        <v>2884321</v>
      </c>
      <c r="D83" s="44">
        <v>11915333</v>
      </c>
      <c r="E83" s="44">
        <v>45687009</v>
      </c>
      <c r="F83" s="44">
        <f t="shared" si="3"/>
        <v>60486663</v>
      </c>
      <c r="M83" s="487">
        <v>60486663</v>
      </c>
      <c r="N83" s="44">
        <f t="shared" si="4"/>
        <v>0</v>
      </c>
      <c r="O83" s="700" t="s">
        <v>465</v>
      </c>
      <c r="P83" t="str">
        <f>+VLOOKUP(A83,[93]Hoja1!$B$2:$C$163,2,0)</f>
        <v>Telefono</v>
      </c>
    </row>
    <row r="84" spans="1:16" ht="15.75" thickBot="1">
      <c r="A84" s="28">
        <v>62030303</v>
      </c>
      <c r="B84" s="19" t="s">
        <v>1306</v>
      </c>
      <c r="C84" s="44">
        <v>18447245</v>
      </c>
      <c r="D84" s="44">
        <v>39579534</v>
      </c>
      <c r="E84" s="44">
        <v>21457024</v>
      </c>
      <c r="F84" s="44">
        <f t="shared" si="3"/>
        <v>79483803</v>
      </c>
      <c r="M84" s="487">
        <v>79483803</v>
      </c>
      <c r="N84" s="44">
        <f t="shared" si="4"/>
        <v>0</v>
      </c>
      <c r="O84" s="700" t="s">
        <v>465</v>
      </c>
      <c r="P84" t="str">
        <f>+VLOOKUP(A84,[93]Hoja1!$B$2:$C$163,2,0)</f>
        <v>Celulares</v>
      </c>
    </row>
    <row r="85" spans="1:16" ht="15.75" thickBot="1">
      <c r="A85" s="28">
        <v>62030304</v>
      </c>
      <c r="B85" s="19" t="s">
        <v>1907</v>
      </c>
      <c r="C85" s="44">
        <v>31125954</v>
      </c>
      <c r="D85" s="44">
        <v>60752064</v>
      </c>
      <c r="E85" s="44">
        <v>99113944</v>
      </c>
      <c r="F85" s="44">
        <f t="shared" si="3"/>
        <v>190991962</v>
      </c>
      <c r="M85" s="487">
        <v>190991962</v>
      </c>
      <c r="N85" s="44">
        <f t="shared" si="4"/>
        <v>0</v>
      </c>
      <c r="O85" s="700" t="s">
        <v>465</v>
      </c>
      <c r="P85" t="str">
        <f>+VLOOKUP(A85,[93]Hoja1!$B$2:$C$163,2,0)</f>
        <v>Conectividad / VPN / otros</v>
      </c>
    </row>
    <row r="86" spans="1:16" ht="15.75" thickBot="1">
      <c r="A86" s="28">
        <v>62030305</v>
      </c>
      <c r="B86" s="19" t="s">
        <v>1310</v>
      </c>
      <c r="C86" s="44">
        <v>23913889</v>
      </c>
      <c r="D86" s="44">
        <v>6112477</v>
      </c>
      <c r="E86" s="44">
        <v>9098584</v>
      </c>
      <c r="F86" s="44">
        <f t="shared" si="3"/>
        <v>39124950</v>
      </c>
      <c r="M86" s="487">
        <v>39124950</v>
      </c>
      <c r="N86" s="44">
        <f t="shared" si="4"/>
        <v>0</v>
      </c>
      <c r="O86" s="700" t="s">
        <v>465</v>
      </c>
      <c r="P86" t="str">
        <f>+VLOOKUP(A86,[93]Hoja1!$B$2:$C$163,2,0)</f>
        <v>Agua</v>
      </c>
    </row>
    <row r="87" spans="1:16" ht="15.75" thickBot="1">
      <c r="A87" s="28">
        <v>62030306</v>
      </c>
      <c r="B87" s="19" t="s">
        <v>1908</v>
      </c>
      <c r="C87" s="44">
        <v>121390506</v>
      </c>
      <c r="D87" s="44">
        <v>0</v>
      </c>
      <c r="E87" s="44">
        <v>25212347</v>
      </c>
      <c r="F87" s="44">
        <f t="shared" si="3"/>
        <v>146602853</v>
      </c>
      <c r="M87" s="487">
        <v>146602853</v>
      </c>
      <c r="N87" s="44">
        <f t="shared" si="4"/>
        <v>0</v>
      </c>
      <c r="O87" s="700" t="s">
        <v>465</v>
      </c>
      <c r="P87" t="str">
        <f>+VLOOKUP(A87,[93]Hoja1!$B$2:$C$163,2,0)</f>
        <v>Combustible Generador</v>
      </c>
    </row>
    <row r="88" spans="1:16" ht="15.75" thickBot="1">
      <c r="A88" s="28">
        <v>62030401</v>
      </c>
      <c r="B88" s="19" t="s">
        <v>1909</v>
      </c>
      <c r="C88" s="44">
        <v>6216569</v>
      </c>
      <c r="D88" s="44">
        <v>283276453</v>
      </c>
      <c r="E88" s="44">
        <v>58564972</v>
      </c>
      <c r="F88" s="44">
        <f t="shared" si="3"/>
        <v>348057994</v>
      </c>
      <c r="M88" s="487">
        <v>348057994</v>
      </c>
      <c r="N88" s="44">
        <f t="shared" si="4"/>
        <v>0</v>
      </c>
      <c r="O88" s="700" t="s">
        <v>1875</v>
      </c>
      <c r="P88" t="str">
        <f>+VLOOKUP(A88,[93]Hoja1!$B$2:$C$163,2,0)</f>
        <v>Cuotas y Suscripciones</v>
      </c>
    </row>
    <row r="89" spans="1:16" ht="15.75" thickBot="1">
      <c r="A89" s="28">
        <v>62030402</v>
      </c>
      <c r="B89" s="19" t="s">
        <v>1910</v>
      </c>
      <c r="C89" s="44">
        <v>173330074</v>
      </c>
      <c r="D89" s="44">
        <v>231447157</v>
      </c>
      <c r="E89" s="44">
        <v>1147397066</v>
      </c>
      <c r="F89" s="44">
        <f t="shared" si="3"/>
        <v>1552174297</v>
      </c>
      <c r="M89" s="487">
        <v>1552174297</v>
      </c>
      <c r="N89" s="44">
        <f t="shared" si="4"/>
        <v>0</v>
      </c>
      <c r="O89" s="700" t="s">
        <v>454</v>
      </c>
      <c r="P89" t="str">
        <f>+VLOOKUP(A89,[93]Hoja1!$B$2:$C$163,2,0)</f>
        <v>Licencias y Mantenimiento Software</v>
      </c>
    </row>
    <row r="90" spans="1:16" ht="15.75" thickBot="1">
      <c r="A90" s="28">
        <v>62030501</v>
      </c>
      <c r="B90" s="19" t="s">
        <v>1911</v>
      </c>
      <c r="C90" s="44">
        <v>92084929</v>
      </c>
      <c r="D90" s="44">
        <v>8616113</v>
      </c>
      <c r="E90" s="44">
        <v>88337356</v>
      </c>
      <c r="F90" s="44">
        <f t="shared" ref="F90:F138" si="5">+C90+D90+E90</f>
        <v>189038398</v>
      </c>
      <c r="M90" s="487">
        <v>189038398</v>
      </c>
      <c r="N90" s="44">
        <f t="shared" si="4"/>
        <v>0</v>
      </c>
      <c r="O90" s="700" t="s">
        <v>400</v>
      </c>
      <c r="P90" t="str">
        <f>+VLOOKUP(A90,[93]Hoja1!$B$2:$C$163,2,0)</f>
        <v>Seguro de Mercaderias</v>
      </c>
    </row>
    <row r="91" spans="1:16" ht="15.75" thickBot="1">
      <c r="A91" s="28">
        <v>62030502</v>
      </c>
      <c r="B91" s="19" t="s">
        <v>1323</v>
      </c>
      <c r="C91" s="44">
        <v>205354503</v>
      </c>
      <c r="D91" s="44">
        <v>20218370</v>
      </c>
      <c r="E91" s="44">
        <v>39866397</v>
      </c>
      <c r="F91" s="44">
        <f t="shared" si="5"/>
        <v>265439270</v>
      </c>
      <c r="M91" s="487">
        <v>265439270</v>
      </c>
      <c r="N91" s="44">
        <f t="shared" si="4"/>
        <v>0</v>
      </c>
      <c r="O91" s="700" t="s">
        <v>400</v>
      </c>
      <c r="P91" t="str">
        <f>+VLOOKUP(A91,[93]Hoja1!$B$2:$C$163,2,0)</f>
        <v>Seguro de Edificios</v>
      </c>
    </row>
    <row r="92" spans="1:16" ht="15.75" thickBot="1">
      <c r="A92" s="28">
        <v>62030503</v>
      </c>
      <c r="B92" s="19" t="s">
        <v>884</v>
      </c>
      <c r="C92" s="44">
        <v>6427273</v>
      </c>
      <c r="D92" s="44">
        <v>89439174</v>
      </c>
      <c r="E92" s="44">
        <v>2672728</v>
      </c>
      <c r="F92" s="44">
        <f t="shared" si="5"/>
        <v>98539175</v>
      </c>
      <c r="M92" s="487">
        <v>98539175</v>
      </c>
      <c r="N92" s="44">
        <f t="shared" si="4"/>
        <v>0</v>
      </c>
      <c r="O92" s="700" t="s">
        <v>400</v>
      </c>
      <c r="P92" t="str">
        <f>+VLOOKUP(A92,[93]Hoja1!$B$2:$C$163,2,0)</f>
        <v>Seguros Rodados</v>
      </c>
    </row>
    <row r="93" spans="1:16" ht="15.75" thickBot="1">
      <c r="A93" s="28">
        <v>62030504</v>
      </c>
      <c r="B93" s="19" t="s">
        <v>1326</v>
      </c>
      <c r="C93" s="44">
        <v>177216178</v>
      </c>
      <c r="D93" s="44">
        <v>4252941</v>
      </c>
      <c r="E93" s="44">
        <v>1194030</v>
      </c>
      <c r="F93" s="44">
        <f t="shared" si="5"/>
        <v>182663149</v>
      </c>
      <c r="M93" s="487">
        <v>182663149</v>
      </c>
      <c r="N93" s="44">
        <f t="shared" si="4"/>
        <v>0</v>
      </c>
      <c r="O93" s="700" t="s">
        <v>400</v>
      </c>
      <c r="P93" t="str">
        <f>+VLOOKUP(A93,[93]Hoja1!$B$2:$C$163,2,0)</f>
        <v>Seguro de Maquinas</v>
      </c>
    </row>
    <row r="94" spans="1:16" ht="15.75" thickBot="1">
      <c r="A94" s="28">
        <v>62030505</v>
      </c>
      <c r="B94" s="19" t="s">
        <v>1328</v>
      </c>
      <c r="C94" s="44">
        <v>374998</v>
      </c>
      <c r="D94" s="44">
        <v>5000020</v>
      </c>
      <c r="E94" s="44">
        <v>7454392</v>
      </c>
      <c r="F94" s="44">
        <f t="shared" si="5"/>
        <v>12829410</v>
      </c>
      <c r="M94" s="487">
        <v>12829410</v>
      </c>
      <c r="N94" s="44">
        <f t="shared" si="4"/>
        <v>0</v>
      </c>
      <c r="O94" s="700" t="s">
        <v>400</v>
      </c>
      <c r="P94" t="str">
        <f>+VLOOKUP(A94,[93]Hoja1!$B$2:$C$163,2,0)</f>
        <v>Seguros de Valores</v>
      </c>
    </row>
    <row r="95" spans="1:16" ht="15.75" thickBot="1">
      <c r="A95" s="28">
        <v>62030506</v>
      </c>
      <c r="B95" s="19" t="s">
        <v>888</v>
      </c>
      <c r="C95" s="44">
        <v>0</v>
      </c>
      <c r="D95" s="44">
        <v>0</v>
      </c>
      <c r="E95" s="44">
        <v>4102116</v>
      </c>
      <c r="F95" s="44">
        <f t="shared" si="5"/>
        <v>4102116</v>
      </c>
      <c r="M95" s="487">
        <v>4102116</v>
      </c>
      <c r="N95" s="44">
        <f t="shared" si="4"/>
        <v>0</v>
      </c>
      <c r="O95" s="700" t="s">
        <v>400</v>
      </c>
      <c r="P95" t="str">
        <f>+VLOOKUP(A95,[93]Hoja1!$B$2:$C$163,2,0)</f>
        <v>Seguros c/Accidentes</v>
      </c>
    </row>
    <row r="96" spans="1:16" ht="15.75" thickBot="1">
      <c r="A96" s="28">
        <v>62030507</v>
      </c>
      <c r="B96" s="19" t="s">
        <v>1331</v>
      </c>
      <c r="C96" s="44">
        <v>0</v>
      </c>
      <c r="D96" s="44">
        <v>489750638</v>
      </c>
      <c r="E96" s="44">
        <v>11</v>
      </c>
      <c r="F96" s="44">
        <f t="shared" si="5"/>
        <v>489750649</v>
      </c>
      <c r="M96" s="487">
        <v>489750649</v>
      </c>
      <c r="N96" s="44">
        <f t="shared" si="4"/>
        <v>0</v>
      </c>
      <c r="O96" s="700" t="s">
        <v>400</v>
      </c>
      <c r="P96" t="str">
        <f>+VLOOKUP(A96,[93]Hoja1!$B$2:$C$163,2,0)</f>
        <v>Seguros c/Caucion</v>
      </c>
    </row>
    <row r="97" spans="1:16" ht="15.75" thickBot="1">
      <c r="A97" s="28">
        <v>62030509</v>
      </c>
      <c r="B97" s="19" t="s">
        <v>1912</v>
      </c>
      <c r="C97" s="44">
        <v>2363138</v>
      </c>
      <c r="D97" s="44">
        <v>1303178</v>
      </c>
      <c r="E97" s="44">
        <v>1791035</v>
      </c>
      <c r="F97" s="44">
        <f t="shared" si="5"/>
        <v>5457351</v>
      </c>
      <c r="M97" s="487">
        <v>5457351</v>
      </c>
      <c r="N97" s="44">
        <f t="shared" si="4"/>
        <v>0</v>
      </c>
      <c r="O97" s="700" t="s">
        <v>400</v>
      </c>
      <c r="P97" t="str">
        <f>+VLOOKUP(A97,[93]Hoja1!$B$2:$C$163,2,0)</f>
        <v>Seguros c/Muebles y Equipos</v>
      </c>
    </row>
    <row r="98" spans="1:16" ht="15.75" thickBot="1">
      <c r="A98" s="28">
        <v>62030601</v>
      </c>
      <c r="B98" s="19" t="s">
        <v>1913</v>
      </c>
      <c r="C98" s="44">
        <v>646237608</v>
      </c>
      <c r="D98" s="44">
        <v>1068699870</v>
      </c>
      <c r="E98" s="44">
        <v>1389301957</v>
      </c>
      <c r="F98" s="44">
        <f t="shared" si="5"/>
        <v>3104239435</v>
      </c>
      <c r="M98" s="487">
        <v>3104239435</v>
      </c>
      <c r="N98" s="44">
        <f t="shared" si="4"/>
        <v>0</v>
      </c>
      <c r="O98" s="700" t="s">
        <v>370</v>
      </c>
      <c r="P98" t="str">
        <f>+VLOOKUP(A98,[93]Hoja1!$B$2:$C$163,2,0)</f>
        <v>Honorarios Profesionales Externos</v>
      </c>
    </row>
    <row r="99" spans="1:16" ht="15.75" thickBot="1">
      <c r="A99" s="28">
        <v>62030602</v>
      </c>
      <c r="B99" s="19" t="s">
        <v>1914</v>
      </c>
      <c r="C99" s="44">
        <v>3500000</v>
      </c>
      <c r="D99" s="44">
        <v>70871654</v>
      </c>
      <c r="E99" s="44">
        <v>111619085</v>
      </c>
      <c r="F99" s="44">
        <f t="shared" si="5"/>
        <v>185990739</v>
      </c>
      <c r="M99" s="487">
        <v>185990739</v>
      </c>
      <c r="N99" s="44">
        <f t="shared" si="4"/>
        <v>0</v>
      </c>
      <c r="O99" s="700" t="s">
        <v>372</v>
      </c>
      <c r="P99" t="str">
        <f>+VLOOKUP(A99,[93]Hoja1!$B$2:$C$163,2,0)</f>
        <v>Servicios Contratados</v>
      </c>
    </row>
    <row r="100" spans="1:16" ht="15.75" thickBot="1">
      <c r="A100" s="28">
        <v>62030701</v>
      </c>
      <c r="B100" s="19" t="s">
        <v>1915</v>
      </c>
      <c r="C100" s="44">
        <v>6918344790</v>
      </c>
      <c r="D100" s="44">
        <v>7343175</v>
      </c>
      <c r="E100" s="44">
        <v>-13</v>
      </c>
      <c r="F100" s="44">
        <f t="shared" si="5"/>
        <v>6925687952</v>
      </c>
      <c r="M100" s="487">
        <v>6925687952</v>
      </c>
      <c r="N100" s="44">
        <f t="shared" si="4"/>
        <v>0</v>
      </c>
      <c r="O100" s="700" t="s">
        <v>487</v>
      </c>
      <c r="P100" t="str">
        <f>+VLOOKUP(A100,[93]Hoja1!$B$2:$C$163,2,0)</f>
        <v>Insumos y Equipos Industriales</v>
      </c>
    </row>
    <row r="101" spans="1:16" ht="15.75" thickBot="1">
      <c r="A101" s="28">
        <v>62030702</v>
      </c>
      <c r="B101" s="19" t="s">
        <v>1916</v>
      </c>
      <c r="C101" s="44">
        <v>2485409200</v>
      </c>
      <c r="D101" s="44">
        <v>0</v>
      </c>
      <c r="E101" s="44">
        <v>-13</v>
      </c>
      <c r="F101" s="44">
        <f t="shared" si="5"/>
        <v>2485409187</v>
      </c>
      <c r="M101" s="487">
        <v>2485409187</v>
      </c>
      <c r="N101" s="44">
        <f t="shared" si="4"/>
        <v>0</v>
      </c>
      <c r="O101" s="700" t="s">
        <v>487</v>
      </c>
      <c r="P101" t="str">
        <f>+VLOOKUP(A101,[93]Hoja1!$B$2:$C$163,2,0)</f>
        <v>Combustibles Planta Industrial</v>
      </c>
    </row>
    <row r="102" spans="1:16" ht="15.75" thickBot="1">
      <c r="A102" s="28">
        <v>62030703</v>
      </c>
      <c r="B102" s="19" t="s">
        <v>1347</v>
      </c>
      <c r="C102" s="44">
        <v>407920819</v>
      </c>
      <c r="D102" s="44">
        <v>0</v>
      </c>
      <c r="E102" s="44">
        <v>2</v>
      </c>
      <c r="F102" s="44">
        <f t="shared" si="5"/>
        <v>407920821</v>
      </c>
      <c r="M102" s="487">
        <v>407920821</v>
      </c>
      <c r="N102" s="44">
        <f t="shared" si="4"/>
        <v>0</v>
      </c>
      <c r="O102" s="700" t="s">
        <v>487</v>
      </c>
      <c r="P102" t="str">
        <f>+VLOOKUP(A102,[93]Hoja1!$B$2:$C$163,2,0)</f>
        <v>Tratamiento de Agua</v>
      </c>
    </row>
    <row r="103" spans="1:16" ht="15.75" thickBot="1">
      <c r="A103" s="28">
        <v>62030704</v>
      </c>
      <c r="B103" s="19" t="s">
        <v>1349</v>
      </c>
      <c r="C103" s="44">
        <v>588298289</v>
      </c>
      <c r="D103" s="44">
        <v>216279</v>
      </c>
      <c r="E103" s="44">
        <v>621996</v>
      </c>
      <c r="F103" s="44">
        <f t="shared" si="5"/>
        <v>589136564</v>
      </c>
      <c r="M103" s="487">
        <v>589136564</v>
      </c>
      <c r="N103" s="44">
        <f t="shared" si="4"/>
        <v>0</v>
      </c>
      <c r="O103" s="700" t="s">
        <v>487</v>
      </c>
      <c r="P103" t="str">
        <f>+VLOOKUP(A103,[93]Hoja1!$B$2:$C$163,2,0)</f>
        <v>Analisis Quimicos</v>
      </c>
    </row>
    <row r="104" spans="1:16" ht="15.75" thickBot="1">
      <c r="A104" s="28">
        <v>62030705</v>
      </c>
      <c r="B104" s="19" t="s">
        <v>1351</v>
      </c>
      <c r="C104" s="44">
        <v>878607900</v>
      </c>
      <c r="D104" s="44">
        <v>0</v>
      </c>
      <c r="E104" s="44">
        <v>-4</v>
      </c>
      <c r="F104" s="44">
        <f t="shared" si="5"/>
        <v>878607896</v>
      </c>
      <c r="M104" s="487">
        <v>878607896</v>
      </c>
      <c r="N104" s="44">
        <f t="shared" si="4"/>
        <v>0</v>
      </c>
      <c r="O104" s="700" t="s">
        <v>487</v>
      </c>
      <c r="P104" t="str">
        <f>+VLOOKUP(A104,[93]Hoja1!$B$2:$C$163,2,0)</f>
        <v>Contramuestras</v>
      </c>
    </row>
    <row r="105" spans="1:16" ht="15.75" thickBot="1">
      <c r="A105" s="28">
        <v>62030706</v>
      </c>
      <c r="B105" s="19" t="s">
        <v>1917</v>
      </c>
      <c r="C105" s="44">
        <v>58433948</v>
      </c>
      <c r="D105" s="44">
        <v>0</v>
      </c>
      <c r="E105" s="44">
        <v>0</v>
      </c>
      <c r="F105" s="44">
        <f t="shared" si="5"/>
        <v>58433948</v>
      </c>
      <c r="M105" s="487">
        <v>58433948</v>
      </c>
      <c r="N105" s="44">
        <f t="shared" si="4"/>
        <v>0</v>
      </c>
      <c r="O105" s="700" t="s">
        <v>487</v>
      </c>
      <c r="P105" t="str">
        <f>+VLOOKUP(A105,[93]Hoja1!$B$2:$C$163,2,0)</f>
        <v>Tratamiento efluentes</v>
      </c>
    </row>
    <row r="106" spans="1:16" ht="15.75" thickBot="1">
      <c r="A106" s="28">
        <v>62030707</v>
      </c>
      <c r="B106" s="19" t="s">
        <v>1355</v>
      </c>
      <c r="C106" s="44">
        <v>1566845</v>
      </c>
      <c r="D106" s="44">
        <v>0</v>
      </c>
      <c r="E106" s="44">
        <v>0</v>
      </c>
      <c r="F106" s="44">
        <f t="shared" si="5"/>
        <v>1566845</v>
      </c>
      <c r="M106" s="487">
        <v>1566845</v>
      </c>
      <c r="N106" s="44">
        <f t="shared" si="4"/>
        <v>0</v>
      </c>
      <c r="O106" s="700" t="s">
        <v>487</v>
      </c>
      <c r="P106" t="str">
        <f>+VLOOKUP(A106,[93]Hoja1!$B$2:$C$163,2,0)</f>
        <v>Comedor Planta</v>
      </c>
    </row>
    <row r="107" spans="1:16" ht="15.75" thickBot="1">
      <c r="A107" s="28">
        <v>62030708</v>
      </c>
      <c r="B107" s="19" t="s">
        <v>1918</v>
      </c>
      <c r="C107" s="44">
        <v>465069868</v>
      </c>
      <c r="D107" s="44">
        <v>0</v>
      </c>
      <c r="E107" s="44">
        <v>1</v>
      </c>
      <c r="F107" s="44">
        <f t="shared" si="5"/>
        <v>465069869</v>
      </c>
      <c r="M107" s="487">
        <v>465069869</v>
      </c>
      <c r="N107" s="44">
        <f t="shared" si="4"/>
        <v>0</v>
      </c>
      <c r="O107" s="700" t="s">
        <v>487</v>
      </c>
      <c r="P107" t="str">
        <f>+VLOOKUP(A107,[93]Hoja1!$B$2:$C$163,2,0)</f>
        <v>Otros Gastos de Planta Industral</v>
      </c>
    </row>
    <row r="108" spans="1:16" ht="15.75" thickBot="1">
      <c r="A108" s="28">
        <v>62030709</v>
      </c>
      <c r="B108" s="19" t="s">
        <v>1359</v>
      </c>
      <c r="C108" s="44">
        <v>1759398890</v>
      </c>
      <c r="D108" s="44">
        <v>0</v>
      </c>
      <c r="E108" s="44">
        <v>5</v>
      </c>
      <c r="F108" s="44">
        <f t="shared" si="5"/>
        <v>1759398895</v>
      </c>
      <c r="M108" s="487">
        <v>1759398895</v>
      </c>
      <c r="N108" s="44">
        <f t="shared" si="4"/>
        <v>0</v>
      </c>
      <c r="O108" s="700" t="s">
        <v>487</v>
      </c>
      <c r="P108" t="str">
        <f>+VLOOKUP(A108,[93]Hoja1!$B$2:$C$163,2,0)</f>
        <v>Insumo Nitrógeno</v>
      </c>
    </row>
    <row r="109" spans="1:16" ht="15.75" thickBot="1">
      <c r="A109" s="28">
        <v>62030710</v>
      </c>
      <c r="B109" s="19" t="s">
        <v>1919</v>
      </c>
      <c r="C109" s="44">
        <v>79488221</v>
      </c>
      <c r="D109" s="44">
        <v>9985327</v>
      </c>
      <c r="E109" s="44">
        <v>0</v>
      </c>
      <c r="F109" s="44">
        <f t="shared" si="5"/>
        <v>89473548</v>
      </c>
      <c r="M109" s="487">
        <v>89473548</v>
      </c>
      <c r="N109" s="44">
        <f t="shared" si="4"/>
        <v>0</v>
      </c>
      <c r="O109" s="700" t="s">
        <v>487</v>
      </c>
      <c r="P109" t="str">
        <f>+VLOOKUP(A109,[93]Hoja1!$B$2:$C$163,2,0)</f>
        <v>Gastos en el exterior Fábrica</v>
      </c>
    </row>
    <row r="110" spans="1:16" ht="15.75" thickBot="1">
      <c r="A110" s="28">
        <v>62030711</v>
      </c>
      <c r="B110" s="19" t="s">
        <v>1363</v>
      </c>
      <c r="C110" s="44">
        <v>32922222</v>
      </c>
      <c r="D110" s="44">
        <v>0</v>
      </c>
      <c r="E110" s="44">
        <v>0</v>
      </c>
      <c r="F110" s="44">
        <f t="shared" si="5"/>
        <v>32922222</v>
      </c>
      <c r="M110" s="487">
        <v>32922222</v>
      </c>
      <c r="N110" s="44">
        <f t="shared" si="4"/>
        <v>0</v>
      </c>
      <c r="O110" s="700" t="s">
        <v>487</v>
      </c>
      <c r="P110" t="str">
        <f>+VLOOKUP(A110,[93]Hoja1!$B$2:$C$163,2,0)</f>
        <v>Rechazos</v>
      </c>
    </row>
    <row r="111" spans="1:16" ht="15.75" thickBot="1">
      <c r="A111" s="28">
        <v>62030712</v>
      </c>
      <c r="B111" s="19" t="s">
        <v>1365</v>
      </c>
      <c r="C111" s="44">
        <v>492385066</v>
      </c>
      <c r="D111" s="44">
        <v>0</v>
      </c>
      <c r="E111" s="44">
        <v>2947720</v>
      </c>
      <c r="F111" s="44">
        <f t="shared" si="5"/>
        <v>495332786</v>
      </c>
      <c r="M111" s="487">
        <v>495332786</v>
      </c>
      <c r="N111" s="44">
        <f t="shared" si="4"/>
        <v>0</v>
      </c>
      <c r="O111" s="700" t="s">
        <v>487</v>
      </c>
      <c r="P111" t="str">
        <f>+VLOOKUP(A111,[93]Hoja1!$B$2:$C$163,2,0)</f>
        <v>Seguridad Industrial</v>
      </c>
    </row>
    <row r="112" spans="1:16" ht="15.75" thickBot="1">
      <c r="A112" s="28">
        <v>62030713</v>
      </c>
      <c r="B112" s="19" t="s">
        <v>1920</v>
      </c>
      <c r="C112" s="44">
        <v>85101460</v>
      </c>
      <c r="D112" s="44">
        <v>90909</v>
      </c>
      <c r="E112" s="44">
        <v>25469943</v>
      </c>
      <c r="F112" s="44">
        <f t="shared" si="5"/>
        <v>110662312</v>
      </c>
      <c r="M112" s="487">
        <v>110662312</v>
      </c>
      <c r="N112" s="44">
        <f t="shared" si="4"/>
        <v>0</v>
      </c>
      <c r="O112" s="700" t="s">
        <v>487</v>
      </c>
      <c r="P112" t="str">
        <f>+VLOOKUP(A112,[93]Hoja1!$B$2:$C$163,2,0)</f>
        <v>Servicio de Lavandería</v>
      </c>
    </row>
    <row r="113" spans="1:16" ht="15.75" thickBot="1">
      <c r="A113" s="28">
        <v>62030714</v>
      </c>
      <c r="B113" s="19" t="s">
        <v>1921</v>
      </c>
      <c r="C113" s="44">
        <v>983405327</v>
      </c>
      <c r="D113" s="44">
        <v>0</v>
      </c>
      <c r="E113" s="44">
        <v>-3</v>
      </c>
      <c r="F113" s="44">
        <f t="shared" si="5"/>
        <v>983405324</v>
      </c>
      <c r="M113" s="487">
        <v>983405324</v>
      </c>
      <c r="N113" s="44">
        <f t="shared" si="4"/>
        <v>0</v>
      </c>
      <c r="O113" s="700" t="s">
        <v>487</v>
      </c>
      <c r="P113" t="str">
        <f>+VLOOKUP(A113,[93]Hoja1!$B$2:$C$163,2,0)</f>
        <v>Validaciones y Calificaciones</v>
      </c>
    </row>
    <row r="114" spans="1:16" ht="15.75" thickBot="1">
      <c r="A114" s="28">
        <v>62030715</v>
      </c>
      <c r="B114" s="19" t="s">
        <v>1231</v>
      </c>
      <c r="C114" s="44">
        <v>251652761</v>
      </c>
      <c r="D114" s="44">
        <v>5854505</v>
      </c>
      <c r="E114" s="44">
        <v>3</v>
      </c>
      <c r="F114" s="44">
        <f t="shared" si="5"/>
        <v>257507269</v>
      </c>
      <c r="M114" s="487">
        <v>257507269</v>
      </c>
      <c r="N114" s="44">
        <f t="shared" ref="N114:N153" si="6">+M114-F114</f>
        <v>0</v>
      </c>
      <c r="O114" s="700" t="s">
        <v>423</v>
      </c>
      <c r="P114" t="str">
        <f>+VLOOKUP(A114,[93]Hoja1!$B$2:$C$163,2,0)</f>
        <v>Registros y Marcas de Planta Industrial</v>
      </c>
    </row>
    <row r="115" spans="1:16" ht="15.75" thickBot="1">
      <c r="A115" s="28">
        <v>62030801</v>
      </c>
      <c r="B115" s="19" t="s">
        <v>1922</v>
      </c>
      <c r="C115" s="44">
        <v>2735042</v>
      </c>
      <c r="D115" s="44">
        <v>0</v>
      </c>
      <c r="E115" s="44">
        <v>527055266</v>
      </c>
      <c r="F115" s="44">
        <f t="shared" si="5"/>
        <v>529790308</v>
      </c>
      <c r="M115" s="487">
        <v>529790308</v>
      </c>
      <c r="N115" s="44">
        <f t="shared" si="6"/>
        <v>0</v>
      </c>
      <c r="O115" s="700" t="s">
        <v>504</v>
      </c>
      <c r="P115" t="str">
        <f>+VLOOKUP(A115,[93]Hoja1!$B$2:$C$163,2,0)</f>
        <v>Fotocopias - Servicio Leasing</v>
      </c>
    </row>
    <row r="116" spans="1:16" ht="15.75" thickBot="1">
      <c r="A116" s="28">
        <v>62030802</v>
      </c>
      <c r="B116" s="19" t="s">
        <v>1375</v>
      </c>
      <c r="C116" s="44">
        <v>1219999</v>
      </c>
      <c r="D116" s="44">
        <v>0</v>
      </c>
      <c r="E116" s="44">
        <v>0</v>
      </c>
      <c r="F116" s="44">
        <f t="shared" si="5"/>
        <v>1219999</v>
      </c>
      <c r="M116" s="487">
        <v>1219999</v>
      </c>
      <c r="N116" s="44">
        <f t="shared" si="6"/>
        <v>0</v>
      </c>
      <c r="O116" s="700" t="s">
        <v>504</v>
      </c>
      <c r="P116" t="str">
        <f>+VLOOKUP(A116,[93]Hoja1!$B$2:$C$163,2,0)</f>
        <v>Fotocopias - Externo</v>
      </c>
    </row>
    <row r="117" spans="1:16" ht="15.75" thickBot="1">
      <c r="A117" s="28">
        <v>62030803</v>
      </c>
      <c r="B117" s="19" t="s">
        <v>1377</v>
      </c>
      <c r="C117" s="44">
        <v>210738663</v>
      </c>
      <c r="D117" s="44">
        <v>88162964</v>
      </c>
      <c r="E117" s="44">
        <v>218932210</v>
      </c>
      <c r="F117" s="44">
        <f t="shared" si="5"/>
        <v>517833837</v>
      </c>
      <c r="M117" s="487">
        <v>517833837</v>
      </c>
      <c r="N117" s="44">
        <f t="shared" si="6"/>
        <v>0</v>
      </c>
      <c r="O117" s="700" t="s">
        <v>504</v>
      </c>
      <c r="P117" t="str">
        <f>+VLOOKUP(A117,[93]Hoja1!$B$2:$C$163,2,0)</f>
        <v>Papeleria y Utiles</v>
      </c>
    </row>
    <row r="118" spans="1:16" ht="15.75" thickBot="1">
      <c r="A118" s="28">
        <v>62030804</v>
      </c>
      <c r="B118" s="19" t="s">
        <v>1923</v>
      </c>
      <c r="C118" s="44">
        <v>69004392</v>
      </c>
      <c r="D118" s="44">
        <v>3859999</v>
      </c>
      <c r="E118" s="44">
        <v>3298182</v>
      </c>
      <c r="F118" s="44">
        <f t="shared" si="5"/>
        <v>76162573</v>
      </c>
      <c r="M118" s="487">
        <v>76162573</v>
      </c>
      <c r="N118" s="44">
        <f t="shared" si="6"/>
        <v>0</v>
      </c>
      <c r="O118" s="700" t="s">
        <v>504</v>
      </c>
      <c r="P118" t="str">
        <f>+VLOOKUP(A118,[93]Hoja1!$B$2:$C$163,2,0)</f>
        <v>Papeleria Formul.Continuos</v>
      </c>
    </row>
    <row r="119" spans="1:16" ht="15.75" thickBot="1">
      <c r="A119" s="28">
        <v>62030805</v>
      </c>
      <c r="B119" s="19" t="s">
        <v>1924</v>
      </c>
      <c r="C119" s="44">
        <v>91865216</v>
      </c>
      <c r="D119" s="44">
        <v>9663071</v>
      </c>
      <c r="E119" s="44">
        <v>1275000</v>
      </c>
      <c r="F119" s="44">
        <f t="shared" si="5"/>
        <v>102803287</v>
      </c>
      <c r="M119" s="487">
        <v>102803287</v>
      </c>
      <c r="N119" s="44">
        <f t="shared" si="6"/>
        <v>0</v>
      </c>
      <c r="O119" s="700" t="s">
        <v>504</v>
      </c>
      <c r="P119" t="str">
        <f>+VLOOKUP(A119,[93]Hoja1!$B$2:$C$163,2,0)</f>
        <v>Papeleria - Etiquetas</v>
      </c>
    </row>
    <row r="120" spans="1:16" ht="15.75" thickBot="1">
      <c r="A120" s="28">
        <v>62030806</v>
      </c>
      <c r="B120" s="19" t="s">
        <v>1383</v>
      </c>
      <c r="C120" s="44">
        <v>72483540</v>
      </c>
      <c r="D120" s="44">
        <v>30000</v>
      </c>
      <c r="E120" s="44">
        <v>4609090</v>
      </c>
      <c r="F120" s="44">
        <f t="shared" si="5"/>
        <v>77122630</v>
      </c>
      <c r="M120" s="487">
        <v>77122630</v>
      </c>
      <c r="N120" s="44">
        <f t="shared" si="6"/>
        <v>0</v>
      </c>
      <c r="O120" s="700" t="s">
        <v>504</v>
      </c>
      <c r="P120" t="str">
        <f>+VLOOKUP(A120,[93]Hoja1!$B$2:$C$163,2,0)</f>
        <v>Papeleria - Resmas</v>
      </c>
    </row>
    <row r="121" spans="1:16" ht="15.75" thickBot="1">
      <c r="A121" s="28">
        <v>62030807</v>
      </c>
      <c r="B121" s="19" t="s">
        <v>1925</v>
      </c>
      <c r="C121" s="44">
        <v>22614382</v>
      </c>
      <c r="D121" s="44">
        <v>14678183</v>
      </c>
      <c r="E121" s="44">
        <v>89540453</v>
      </c>
      <c r="F121" s="44">
        <f t="shared" si="5"/>
        <v>126833018</v>
      </c>
      <c r="M121" s="487">
        <v>126833018</v>
      </c>
      <c r="N121" s="44">
        <f t="shared" si="6"/>
        <v>0</v>
      </c>
      <c r="O121" s="700" t="s">
        <v>454</v>
      </c>
      <c r="P121" t="str">
        <f>+VLOOKUP(A121,[93]Hoja1!$B$2:$C$163,2,0)</f>
        <v>Artículos de Informatica</v>
      </c>
    </row>
    <row r="122" spans="1:16" ht="15.75" thickBot="1">
      <c r="A122" s="28">
        <v>62030901</v>
      </c>
      <c r="B122" s="19" t="s">
        <v>1926</v>
      </c>
      <c r="C122" s="44">
        <v>1104394898</v>
      </c>
      <c r="D122" s="44">
        <v>6646924</v>
      </c>
      <c r="E122" s="44">
        <v>163799234</v>
      </c>
      <c r="F122" s="44">
        <f t="shared" si="5"/>
        <v>1274841056</v>
      </c>
      <c r="M122" s="487">
        <v>1274841056</v>
      </c>
      <c r="N122" s="44">
        <f t="shared" si="6"/>
        <v>0</v>
      </c>
      <c r="O122" s="700" t="s">
        <v>1927</v>
      </c>
      <c r="P122" t="str">
        <f>+VLOOKUP(A122,[93]Hoja1!$B$2:$C$163,2,0)</f>
        <v>Articulos de Limpieza</v>
      </c>
    </row>
    <row r="123" spans="1:16" ht="15.75" thickBot="1">
      <c r="A123" s="28">
        <v>62030902</v>
      </c>
      <c r="B123" s="19" t="s">
        <v>1928</v>
      </c>
      <c r="C123" s="44">
        <v>1796923162</v>
      </c>
      <c r="D123" s="44">
        <v>93272063</v>
      </c>
      <c r="E123" s="44">
        <v>532082496</v>
      </c>
      <c r="F123" s="44">
        <f t="shared" si="5"/>
        <v>2422277721</v>
      </c>
      <c r="M123" s="487">
        <v>2422277721</v>
      </c>
      <c r="N123" s="44">
        <f t="shared" si="6"/>
        <v>0</v>
      </c>
      <c r="O123" s="700" t="s">
        <v>1927</v>
      </c>
      <c r="P123" t="str">
        <f>+VLOOKUP(A123,[93]Hoja1!$B$2:$C$163,2,0)</f>
        <v>Servicio de Limpieza Externo</v>
      </c>
    </row>
    <row r="124" spans="1:16" ht="15.75" thickBot="1">
      <c r="A124" s="28">
        <v>62030903</v>
      </c>
      <c r="B124" s="19" t="s">
        <v>1929</v>
      </c>
      <c r="C124" s="44">
        <v>747174734</v>
      </c>
      <c r="D124" s="44">
        <v>463279494</v>
      </c>
      <c r="E124" s="44">
        <v>581673591</v>
      </c>
      <c r="F124" s="44">
        <f t="shared" si="5"/>
        <v>1792127819</v>
      </c>
      <c r="M124" s="487">
        <v>1792127819</v>
      </c>
      <c r="N124" s="44">
        <f t="shared" si="6"/>
        <v>0</v>
      </c>
      <c r="O124" s="700" t="s">
        <v>1927</v>
      </c>
      <c r="P124" t="str">
        <f>+VLOOKUP(A124,[93]Hoja1!$B$2:$C$163,2,0)</f>
        <v>Servicio e Insumos de Seguridad</v>
      </c>
    </row>
    <row r="125" spans="1:16" ht="15.75" thickBot="1">
      <c r="A125" s="28">
        <v>62030904</v>
      </c>
      <c r="B125" s="19" t="s">
        <v>1930</v>
      </c>
      <c r="C125" s="44">
        <v>666004682</v>
      </c>
      <c r="D125" s="44">
        <v>179921265</v>
      </c>
      <c r="E125" s="44">
        <v>99213764</v>
      </c>
      <c r="F125" s="44">
        <f t="shared" si="5"/>
        <v>945139711</v>
      </c>
      <c r="M125" s="487">
        <v>945139711</v>
      </c>
      <c r="N125" s="44">
        <f t="shared" si="6"/>
        <v>0</v>
      </c>
      <c r="O125" s="700" t="s">
        <v>1927</v>
      </c>
      <c r="P125" t="str">
        <f>+VLOOKUP(A125,[93]Hoja1!$B$2:$C$163,2,0)</f>
        <v>Recolección de Resíduos</v>
      </c>
    </row>
    <row r="126" spans="1:16" ht="15.75" thickBot="1">
      <c r="A126" s="28">
        <v>62031001</v>
      </c>
      <c r="B126" s="19" t="s">
        <v>1931</v>
      </c>
      <c r="C126" s="44">
        <v>1278096646</v>
      </c>
      <c r="D126" s="44">
        <v>132582409</v>
      </c>
      <c r="E126" s="44">
        <v>712072888</v>
      </c>
      <c r="F126" s="44">
        <f t="shared" si="5"/>
        <v>2122751943</v>
      </c>
      <c r="M126" s="487">
        <v>2122751943</v>
      </c>
      <c r="N126" s="44">
        <f t="shared" si="6"/>
        <v>0</v>
      </c>
      <c r="O126" s="700" t="s">
        <v>411</v>
      </c>
      <c r="P126" t="str">
        <f>+VLOOKUP(A126,[93]Hoja1!$B$2:$C$163,2,0)</f>
        <v>Eventos/otros Empresa-Covid</v>
      </c>
    </row>
    <row r="127" spans="1:16" ht="15.75" thickBot="1">
      <c r="A127" s="28">
        <v>62031002</v>
      </c>
      <c r="B127" s="19" t="s">
        <v>1932</v>
      </c>
      <c r="C127" s="44">
        <v>229423297</v>
      </c>
      <c r="D127" s="44">
        <v>28855996</v>
      </c>
      <c r="E127" s="44">
        <v>178174105</v>
      </c>
      <c r="F127" s="44">
        <f t="shared" si="5"/>
        <v>436453398</v>
      </c>
      <c r="M127" s="487">
        <v>436453398</v>
      </c>
      <c r="N127" s="44">
        <f t="shared" si="6"/>
        <v>0</v>
      </c>
      <c r="O127" s="700" t="s">
        <v>411</v>
      </c>
      <c r="P127" t="str">
        <f>+VLOOKUP(A127,[93]Hoja1!$B$2:$C$163,2,0)</f>
        <v>Cafeteria y Consumicion</v>
      </c>
    </row>
    <row r="128" spans="1:16" ht="15.75" thickBot="1">
      <c r="A128" s="28">
        <v>62031003</v>
      </c>
      <c r="B128" s="19" t="s">
        <v>1933</v>
      </c>
      <c r="C128" s="44">
        <v>2757727</v>
      </c>
      <c r="D128" s="44">
        <v>1731180</v>
      </c>
      <c r="E128" s="44">
        <v>36163797</v>
      </c>
      <c r="F128" s="44">
        <f t="shared" si="5"/>
        <v>40652704</v>
      </c>
      <c r="M128" s="487">
        <v>40652704</v>
      </c>
      <c r="N128" s="44">
        <f t="shared" si="6"/>
        <v>0</v>
      </c>
      <c r="O128" s="700" t="s">
        <v>411</v>
      </c>
      <c r="P128" t="str">
        <f>+VLOOKUP(A128,[93]Hoja1!$B$2:$C$163,2,0)</f>
        <v>Gastos Administrativos</v>
      </c>
    </row>
    <row r="129" spans="1:16" ht="15.75" thickBot="1">
      <c r="A129" s="28">
        <v>62031004</v>
      </c>
      <c r="B129" s="19" t="s">
        <v>1934</v>
      </c>
      <c r="C129" s="44">
        <v>36954991</v>
      </c>
      <c r="D129" s="44">
        <v>104778156</v>
      </c>
      <c r="E129" s="44">
        <v>6999759</v>
      </c>
      <c r="F129" s="44">
        <f t="shared" si="5"/>
        <v>148732906</v>
      </c>
      <c r="M129" s="487">
        <v>148732906</v>
      </c>
      <c r="N129" s="44">
        <f t="shared" si="6"/>
        <v>0</v>
      </c>
      <c r="O129" s="700" t="s">
        <v>391</v>
      </c>
      <c r="P129" t="str">
        <f>+VLOOKUP(A129,[93]Hoja1!$B$2:$C$163,2,0)</f>
        <v>Combustibles Reposiciones</v>
      </c>
    </row>
    <row r="130" spans="1:16" ht="15.75" thickBot="1">
      <c r="A130" s="28">
        <v>62031005</v>
      </c>
      <c r="B130" s="19" t="s">
        <v>1935</v>
      </c>
      <c r="C130" s="44">
        <v>707182</v>
      </c>
      <c r="D130" s="44">
        <v>4980852</v>
      </c>
      <c r="E130" s="44">
        <v>0</v>
      </c>
      <c r="F130" s="44">
        <f t="shared" si="5"/>
        <v>5688034</v>
      </c>
      <c r="M130" s="487">
        <v>5688034</v>
      </c>
      <c r="N130" s="44">
        <f t="shared" si="6"/>
        <v>0</v>
      </c>
      <c r="O130" s="700" t="s">
        <v>391</v>
      </c>
      <c r="P130" t="str">
        <f>+VLOOKUP(A130,[93]Hoja1!$B$2:$C$163,2,0)</f>
        <v>Gastos de Movilidad Adm.</v>
      </c>
    </row>
    <row r="131" spans="1:16" ht="15.75" thickBot="1">
      <c r="A131" s="28">
        <v>62031006</v>
      </c>
      <c r="B131" s="19" t="s">
        <v>1408</v>
      </c>
      <c r="C131" s="44">
        <v>0</v>
      </c>
      <c r="D131" s="44">
        <v>-272096</v>
      </c>
      <c r="E131" s="44">
        <v>-8591747</v>
      </c>
      <c r="F131" s="44">
        <f t="shared" si="5"/>
        <v>-8863843</v>
      </c>
      <c r="M131" s="487">
        <v>-8863843</v>
      </c>
      <c r="N131" s="44">
        <f t="shared" si="6"/>
        <v>0</v>
      </c>
      <c r="O131" s="700" t="s">
        <v>411</v>
      </c>
      <c r="P131" t="str">
        <f>+VLOOKUP(A131,[93]Hoja1!$B$2:$C$163,2,0)</f>
        <v>Ajuste Redondeo</v>
      </c>
    </row>
    <row r="132" spans="1:16" ht="15.75" thickBot="1">
      <c r="A132" s="28">
        <v>62031007</v>
      </c>
      <c r="B132" s="19" t="s">
        <v>1936</v>
      </c>
      <c r="C132" s="44">
        <v>23025479</v>
      </c>
      <c r="D132" s="44">
        <v>39074815</v>
      </c>
      <c r="E132" s="44">
        <v>552338113</v>
      </c>
      <c r="F132" s="44">
        <f t="shared" si="5"/>
        <v>614438407</v>
      </c>
      <c r="M132" s="487">
        <v>614438407</v>
      </c>
      <c r="N132" s="44">
        <f t="shared" si="6"/>
        <v>0</v>
      </c>
      <c r="O132" s="700" t="s">
        <v>411</v>
      </c>
      <c r="P132" t="str">
        <f>+VLOOKUP(A132,[93]Hoja1!$B$2:$C$163,2,0)</f>
        <v>Otros Gastos Adminitrativos</v>
      </c>
    </row>
    <row r="133" spans="1:16" ht="15.75" thickBot="1">
      <c r="A133" s="28">
        <v>62031009</v>
      </c>
      <c r="B133" s="19" t="s">
        <v>1937</v>
      </c>
      <c r="C133" s="44">
        <v>0</v>
      </c>
      <c r="D133" s="44">
        <v>0</v>
      </c>
      <c r="E133" s="44">
        <v>166072381</v>
      </c>
      <c r="F133" s="44">
        <f t="shared" si="5"/>
        <v>166072381</v>
      </c>
      <c r="M133" s="487">
        <v>166072381</v>
      </c>
      <c r="N133" s="44">
        <f t="shared" si="6"/>
        <v>0</v>
      </c>
      <c r="O133" s="700" t="s">
        <v>411</v>
      </c>
      <c r="P133" t="str">
        <f>+VLOOKUP(A133,[93]Hoja1!$B$2:$C$163,2,0)</f>
        <v>Celulares Facturables</v>
      </c>
    </row>
    <row r="134" spans="1:16" ht="15.75" thickBot="1">
      <c r="A134" s="28">
        <v>62031010</v>
      </c>
      <c r="B134" s="19" t="s">
        <v>523</v>
      </c>
      <c r="C134" s="44">
        <v>0</v>
      </c>
      <c r="D134" s="44">
        <v>0</v>
      </c>
      <c r="E134" s="44">
        <v>25535992</v>
      </c>
      <c r="F134" s="44">
        <f t="shared" si="5"/>
        <v>25535992</v>
      </c>
      <c r="M134" s="487">
        <v>25535992</v>
      </c>
      <c r="N134" s="44">
        <f t="shared" si="6"/>
        <v>0</v>
      </c>
      <c r="O134" s="700" t="s">
        <v>411</v>
      </c>
      <c r="P134" t="str">
        <f>+VLOOKUP(A134,[93]Hoja1!$B$2:$C$163,2,0)</f>
        <v>Leasing de Vehículos</v>
      </c>
    </row>
    <row r="135" spans="1:16" ht="15.75" thickBot="1">
      <c r="A135" s="28">
        <v>62031011</v>
      </c>
      <c r="B135" s="19" t="s">
        <v>1938</v>
      </c>
      <c r="C135" s="44">
        <v>98436762</v>
      </c>
      <c r="D135" s="44">
        <v>0</v>
      </c>
      <c r="E135" s="44">
        <v>396862745</v>
      </c>
      <c r="F135" s="44">
        <f t="shared" si="5"/>
        <v>495299507</v>
      </c>
      <c r="M135" s="487">
        <v>495299507</v>
      </c>
      <c r="N135" s="44">
        <f t="shared" si="6"/>
        <v>0</v>
      </c>
      <c r="O135" s="700" t="s">
        <v>411</v>
      </c>
      <c r="P135" t="str">
        <f>+VLOOKUP(A135,[93]Hoja1!$B$2:$C$163,2,0)</f>
        <v>Baja de articulos en desuso</v>
      </c>
    </row>
    <row r="136" spans="1:16" ht="15.75" thickBot="1">
      <c r="A136" s="28">
        <v>62031012</v>
      </c>
      <c r="B136" s="19" t="s">
        <v>1939</v>
      </c>
      <c r="C136" s="44">
        <v>188671405</v>
      </c>
      <c r="D136" s="44">
        <v>5232500</v>
      </c>
      <c r="E136" s="44">
        <v>190203663</v>
      </c>
      <c r="F136" s="44">
        <f t="shared" si="5"/>
        <v>384107568</v>
      </c>
      <c r="M136" s="487">
        <v>384107568</v>
      </c>
      <c r="N136" s="44">
        <f t="shared" si="6"/>
        <v>0</v>
      </c>
      <c r="O136" s="700" t="s">
        <v>411</v>
      </c>
      <c r="P136" t="str">
        <f>+VLOOKUP(A136,[93]Hoja1!$B$2:$C$163,2,0)</f>
        <v>Guarda de documentos/Digitalizacion</v>
      </c>
    </row>
    <row r="137" spans="1:16" ht="15.75" thickBot="1">
      <c r="A137" s="28">
        <v>62031013</v>
      </c>
      <c r="B137" s="19" t="s">
        <v>1940</v>
      </c>
      <c r="C137" s="44">
        <v>0</v>
      </c>
      <c r="D137" s="44">
        <v>12311766</v>
      </c>
      <c r="E137" s="44">
        <v>356171</v>
      </c>
      <c r="F137" s="44">
        <f t="shared" si="5"/>
        <v>12667937</v>
      </c>
      <c r="M137" s="487">
        <v>12667937</v>
      </c>
      <c r="N137" s="44">
        <f t="shared" si="6"/>
        <v>0</v>
      </c>
      <c r="O137" s="700" t="s">
        <v>411</v>
      </c>
      <c r="P137" t="str">
        <f>+VLOOKUP(A137,[93]Hoja1!$B$2:$C$163,2,0)</f>
        <v>Perdida por perjuicio de Terceros</v>
      </c>
    </row>
    <row r="138" spans="1:16" ht="15.75" thickBot="1">
      <c r="A138" s="28">
        <v>62031014</v>
      </c>
      <c r="B138" s="19" t="s">
        <v>1941</v>
      </c>
      <c r="C138" s="44">
        <v>0</v>
      </c>
      <c r="D138" s="44">
        <v>0</v>
      </c>
      <c r="E138" s="44">
        <v>125280568</v>
      </c>
      <c r="F138" s="44">
        <f t="shared" si="5"/>
        <v>125280568</v>
      </c>
      <c r="M138" s="487">
        <v>125280568</v>
      </c>
      <c r="N138" s="44">
        <f t="shared" si="6"/>
        <v>0</v>
      </c>
      <c r="O138" s="700" t="s">
        <v>411</v>
      </c>
      <c r="P138" t="str">
        <f>+VLOOKUP(A138,[93]Hoja1!$B$2:$C$163,2,0)</f>
        <v>Gastos del Directorio</v>
      </c>
    </row>
    <row r="139" spans="1:16" ht="15.75" thickBot="1">
      <c r="A139" s="28">
        <v>63010202</v>
      </c>
      <c r="B139" s="19" t="s">
        <v>2961</v>
      </c>
      <c r="C139" s="44">
        <v>0</v>
      </c>
      <c r="D139" s="44">
        <v>4359785</v>
      </c>
      <c r="E139" s="44">
        <v>228655425</v>
      </c>
      <c r="F139" s="44">
        <f t="shared" ref="F139:F157" si="7">+C139+D139+E139</f>
        <v>233015210</v>
      </c>
      <c r="M139" s="487">
        <v>233015210</v>
      </c>
      <c r="N139" s="44">
        <f t="shared" si="6"/>
        <v>0</v>
      </c>
      <c r="O139" s="700" t="s">
        <v>548</v>
      </c>
      <c r="P139" t="str">
        <f>+VLOOKUP(A139,[93]Hoja1!$B$2:$C$163,2,0)</f>
        <v>Comisiones y Gastos Bancarios</v>
      </c>
    </row>
    <row r="140" spans="1:16" ht="15.75" thickBot="1">
      <c r="A140" s="28">
        <v>63010203</v>
      </c>
      <c r="B140" s="19" t="s">
        <v>2962</v>
      </c>
      <c r="C140" s="44">
        <v>0</v>
      </c>
      <c r="D140" s="44">
        <v>139999</v>
      </c>
      <c r="E140" s="44">
        <v>146</v>
      </c>
      <c r="F140" s="44">
        <f t="shared" si="7"/>
        <v>140145</v>
      </c>
      <c r="M140" s="487">
        <v>140145</v>
      </c>
      <c r="N140" s="44">
        <f t="shared" si="6"/>
        <v>0</v>
      </c>
      <c r="O140" s="700" t="s">
        <v>548</v>
      </c>
      <c r="P140" t="str">
        <f>+VLOOKUP(A140,[93]Hoja1!$B$2:$C$163,2,0)</f>
        <v>Otros Gastos Bancarios</v>
      </c>
    </row>
    <row r="141" spans="1:16" ht="15.75" thickBot="1">
      <c r="A141" s="28">
        <v>63020105</v>
      </c>
      <c r="B141" s="19" t="s">
        <v>1942</v>
      </c>
      <c r="C141" s="44">
        <v>0</v>
      </c>
      <c r="D141" s="44">
        <v>249108210</v>
      </c>
      <c r="E141" s="44">
        <v>367058357</v>
      </c>
      <c r="F141" s="44">
        <f t="shared" si="7"/>
        <v>616166567</v>
      </c>
      <c r="M141" s="487">
        <v>616166567</v>
      </c>
      <c r="N141" s="44">
        <f t="shared" si="6"/>
        <v>0</v>
      </c>
      <c r="O141" s="700" t="s">
        <v>421</v>
      </c>
      <c r="P141" t="str">
        <f>+VLOOKUP(A141,[93]Hoja1!$B$2:$C$163,2,0)</f>
        <v>Retencion Ley 2051/03 SICP</v>
      </c>
    </row>
    <row r="142" spans="1:16" ht="15.75" thickBot="1">
      <c r="A142" s="28">
        <v>63020106</v>
      </c>
      <c r="B142" s="19" t="s">
        <v>1943</v>
      </c>
      <c r="C142" s="44">
        <v>67488911</v>
      </c>
      <c r="D142" s="44">
        <v>3291125</v>
      </c>
      <c r="E142" s="44">
        <v>892961198</v>
      </c>
      <c r="F142" s="44">
        <f t="shared" si="7"/>
        <v>963741234</v>
      </c>
      <c r="M142" s="487">
        <v>963741234</v>
      </c>
      <c r="N142" s="44">
        <f t="shared" si="6"/>
        <v>0</v>
      </c>
      <c r="O142" s="700" t="s">
        <v>421</v>
      </c>
      <c r="P142" t="str">
        <f>+VLOOKUP(A142,[93]Hoja1!$B$2:$C$163,2,0)</f>
        <v>Retenciones Absorbidas</v>
      </c>
    </row>
    <row r="143" spans="1:16" ht="15.75" thickBot="1">
      <c r="A143" s="28">
        <v>63020107</v>
      </c>
      <c r="B143" s="19" t="s">
        <v>1447</v>
      </c>
      <c r="C143" s="44">
        <v>0</v>
      </c>
      <c r="D143" s="44">
        <v>1000000</v>
      </c>
      <c r="E143" s="44">
        <v>48561753</v>
      </c>
      <c r="F143" s="44">
        <f t="shared" si="7"/>
        <v>49561753</v>
      </c>
      <c r="M143" s="487">
        <v>49561753</v>
      </c>
      <c r="N143" s="44">
        <f t="shared" si="6"/>
        <v>0</v>
      </c>
      <c r="O143" s="700" t="s">
        <v>421</v>
      </c>
      <c r="P143" t="str">
        <f>+VLOOKUP(A143,[93]Hoja1!$B$2:$C$163,2,0)</f>
        <v>Iva Gastos</v>
      </c>
    </row>
    <row r="144" spans="1:16" ht="15.75" thickBot="1">
      <c r="A144" s="28">
        <v>63020108</v>
      </c>
      <c r="B144" s="19" t="s">
        <v>1774</v>
      </c>
      <c r="C144" s="44">
        <v>0</v>
      </c>
      <c r="D144" s="44">
        <v>0</v>
      </c>
      <c r="E144" s="44">
        <v>255261686</v>
      </c>
      <c r="F144" s="44">
        <f t="shared" si="7"/>
        <v>255261686</v>
      </c>
      <c r="M144" s="487">
        <v>255261686</v>
      </c>
      <c r="N144" s="44">
        <f t="shared" si="6"/>
        <v>0</v>
      </c>
      <c r="O144" s="700" t="s">
        <v>421</v>
      </c>
      <c r="P144" t="str">
        <f>+VLOOKUP(A144,[93]Hoja1!$B$2:$C$163,2,0)</f>
        <v xml:space="preserve"> Iva Muestras Medicas</v>
      </c>
    </row>
    <row r="145" spans="1:16" ht="15.75" thickBot="1">
      <c r="A145" s="28">
        <v>63020109</v>
      </c>
      <c r="B145" s="19" t="s">
        <v>1449</v>
      </c>
      <c r="C145" s="44">
        <v>0</v>
      </c>
      <c r="D145" s="44">
        <v>3336005</v>
      </c>
      <c r="E145" s="44">
        <v>11467699</v>
      </c>
      <c r="F145" s="44">
        <f t="shared" si="7"/>
        <v>14803704</v>
      </c>
      <c r="M145" s="487">
        <v>14803704</v>
      </c>
      <c r="N145" s="44">
        <f t="shared" si="6"/>
        <v>0</v>
      </c>
      <c r="O145" s="700" t="s">
        <v>421</v>
      </c>
      <c r="P145" t="str">
        <f>+VLOOKUP(A145,[93]Hoja1!$B$2:$C$163,2,0)</f>
        <v>Multas y Recargos</v>
      </c>
    </row>
    <row r="146" spans="1:16" ht="15.75" thickBot="1">
      <c r="A146" s="28">
        <v>63020110</v>
      </c>
      <c r="B146" s="19" t="s">
        <v>1944</v>
      </c>
      <c r="C146" s="44">
        <v>3000000</v>
      </c>
      <c r="D146" s="44">
        <v>2992809</v>
      </c>
      <c r="E146" s="44">
        <v>3244903</v>
      </c>
      <c r="F146" s="44">
        <f t="shared" si="7"/>
        <v>9237712</v>
      </c>
      <c r="M146" s="487">
        <v>9237712</v>
      </c>
      <c r="N146" s="44">
        <f t="shared" si="6"/>
        <v>0</v>
      </c>
      <c r="O146" s="700" t="s">
        <v>421</v>
      </c>
      <c r="P146" t="str">
        <f>+VLOOKUP(A146,[93]Hoja1!$B$2:$C$163,2,0)</f>
        <v>Impuestos y tasas varios</v>
      </c>
    </row>
    <row r="147" spans="1:16" ht="15.75" thickBot="1">
      <c r="A147" s="28">
        <v>63020112</v>
      </c>
      <c r="B147" s="19" t="s">
        <v>1945</v>
      </c>
      <c r="C147" s="44">
        <v>0</v>
      </c>
      <c r="D147" s="44">
        <v>0</v>
      </c>
      <c r="E147" s="44">
        <v>3117170310</v>
      </c>
      <c r="F147" s="44">
        <f t="shared" si="7"/>
        <v>3117170310</v>
      </c>
      <c r="M147" s="487">
        <v>3117170310</v>
      </c>
      <c r="N147" s="44">
        <f t="shared" si="6"/>
        <v>0</v>
      </c>
      <c r="O147" s="700" t="s">
        <v>421</v>
      </c>
      <c r="P147" t="str">
        <f>+VLOOKUP(A147,[93]Hoja1!$B$2:$C$163,2,0)</f>
        <v>Impuestos sobre Dividendos</v>
      </c>
    </row>
    <row r="148" spans="1:16" ht="15.75" thickBot="1">
      <c r="A148" s="28">
        <v>63020114</v>
      </c>
      <c r="B148" s="19" t="s">
        <v>1946</v>
      </c>
      <c r="C148" s="44">
        <v>0</v>
      </c>
      <c r="D148" s="44">
        <v>0</v>
      </c>
      <c r="E148" s="44">
        <v>198317530</v>
      </c>
      <c r="F148" s="44">
        <f t="shared" si="7"/>
        <v>198317530</v>
      </c>
      <c r="M148" s="487">
        <v>198317530</v>
      </c>
      <c r="N148" s="44">
        <f t="shared" si="6"/>
        <v>0</v>
      </c>
      <c r="O148" s="700" t="s">
        <v>421</v>
      </c>
      <c r="P148" t="str">
        <f>+VLOOKUP(A148,[93]Hoja1!$B$2:$C$163,2,0)</f>
        <v>IVA Gastos formulario 120</v>
      </c>
    </row>
    <row r="149" spans="1:16" ht="15.75" thickBot="1">
      <c r="A149" s="28">
        <v>63020201</v>
      </c>
      <c r="B149" s="19" t="s">
        <v>1947</v>
      </c>
      <c r="C149" s="44">
        <v>5591840</v>
      </c>
      <c r="D149" s="44">
        <v>54587646</v>
      </c>
      <c r="E149" s="44">
        <v>547937200</v>
      </c>
      <c r="F149" s="44">
        <f t="shared" si="7"/>
        <v>608116686</v>
      </c>
      <c r="M149" s="487">
        <v>608116686</v>
      </c>
      <c r="N149" s="44">
        <f t="shared" si="6"/>
        <v>0</v>
      </c>
      <c r="O149" s="700" t="s">
        <v>421</v>
      </c>
      <c r="P149" t="str">
        <f>+VLOOKUP(A149,[93]Hoja1!$B$2:$C$163,2,0)</f>
        <v>Impto Municipal Pat.Comercial</v>
      </c>
    </row>
    <row r="150" spans="1:16" ht="15.75" thickBot="1">
      <c r="A150" s="28">
        <v>63020202</v>
      </c>
      <c r="B150" s="19" t="s">
        <v>1948</v>
      </c>
      <c r="C150" s="44">
        <v>903681</v>
      </c>
      <c r="D150" s="44">
        <v>7725700</v>
      </c>
      <c r="E150" s="44">
        <v>1627502</v>
      </c>
      <c r="F150" s="44">
        <f t="shared" si="7"/>
        <v>10256883</v>
      </c>
      <c r="M150" s="487">
        <v>10256883</v>
      </c>
      <c r="N150" s="44">
        <f t="shared" si="6"/>
        <v>0</v>
      </c>
      <c r="O150" s="700" t="s">
        <v>421</v>
      </c>
      <c r="P150" t="str">
        <f>+VLOOKUP(A150,[93]Hoja1!$B$2:$C$163,2,0)</f>
        <v>Impto Municipal Pat.Rodados</v>
      </c>
    </row>
    <row r="151" spans="1:16" ht="15.75" thickBot="1">
      <c r="A151" s="28">
        <v>63020203</v>
      </c>
      <c r="B151" s="19" t="s">
        <v>1949</v>
      </c>
      <c r="C151" s="44">
        <v>9044040</v>
      </c>
      <c r="D151" s="44">
        <v>18109163</v>
      </c>
      <c r="E151" s="44">
        <v>314756595</v>
      </c>
      <c r="F151" s="44">
        <f t="shared" si="7"/>
        <v>341909798</v>
      </c>
      <c r="M151" s="487">
        <v>341909798</v>
      </c>
      <c r="N151" s="44">
        <f t="shared" si="6"/>
        <v>0</v>
      </c>
      <c r="O151" s="700" t="s">
        <v>421</v>
      </c>
      <c r="P151" t="str">
        <f>+VLOOKUP(A151,[93]Hoja1!$B$2:$C$163,2,0)</f>
        <v>Impto Municipal Inmobiliario</v>
      </c>
    </row>
    <row r="152" spans="1:16" ht="15.75" thickBot="1">
      <c r="A152" s="28">
        <v>63030101</v>
      </c>
      <c r="B152" s="19" t="s">
        <v>1950</v>
      </c>
      <c r="C152" s="44">
        <v>610627077</v>
      </c>
      <c r="D152" s="44">
        <v>160548115</v>
      </c>
      <c r="E152" s="699">
        <v>116550784</v>
      </c>
      <c r="F152" s="44">
        <f t="shared" si="7"/>
        <v>887725976</v>
      </c>
      <c r="M152" s="487">
        <v>887725976</v>
      </c>
      <c r="N152" s="44">
        <f t="shared" si="6"/>
        <v>0</v>
      </c>
      <c r="O152" s="700" t="s">
        <v>573</v>
      </c>
      <c r="P152" t="str">
        <f>+VLOOKUP(A152,[93]Hoja1!$B$2:$C$163,2,0)</f>
        <v>Depreciacion Muebles y Utiles</v>
      </c>
    </row>
    <row r="153" spans="1:16" ht="15.75" thickBot="1">
      <c r="A153" s="28">
        <v>63030102</v>
      </c>
      <c r="B153" s="19" t="s">
        <v>1951</v>
      </c>
      <c r="C153" s="44">
        <v>4557885903</v>
      </c>
      <c r="D153" s="44">
        <v>221136261</v>
      </c>
      <c r="E153" s="699">
        <v>119185030</v>
      </c>
      <c r="F153" s="44">
        <f t="shared" si="7"/>
        <v>4898207194</v>
      </c>
      <c r="M153" s="487">
        <v>4898207194</v>
      </c>
      <c r="N153" s="44">
        <f t="shared" si="6"/>
        <v>0</v>
      </c>
      <c r="O153" s="700" t="s">
        <v>573</v>
      </c>
      <c r="P153" t="str">
        <f>+VLOOKUP(A153,[93]Hoja1!$B$2:$C$163,2,0)</f>
        <v>Depreciacion Maquinas</v>
      </c>
    </row>
    <row r="154" spans="1:16" ht="15.75" thickBot="1">
      <c r="A154" s="28">
        <v>63030103</v>
      </c>
      <c r="B154" s="19" t="s">
        <v>1952</v>
      </c>
      <c r="C154" s="44">
        <v>22435825</v>
      </c>
      <c r="D154" s="44">
        <v>116456274</v>
      </c>
      <c r="E154" s="699">
        <v>6303035</v>
      </c>
      <c r="F154" s="44">
        <f t="shared" si="7"/>
        <v>145195134</v>
      </c>
      <c r="M154" s="487">
        <v>145195134</v>
      </c>
      <c r="N154" s="44">
        <f t="shared" ref="N154:N155" si="8">+M154-F154</f>
        <v>0</v>
      </c>
      <c r="O154" s="700" t="s">
        <v>573</v>
      </c>
      <c r="P154" t="str">
        <f>+VLOOKUP(A154,[93]Hoja1!$B$2:$C$163,2,0)</f>
        <v>Depreciacion Rodados</v>
      </c>
    </row>
    <row r="155" spans="1:16" ht="15.75" thickBot="1">
      <c r="A155" s="28">
        <v>63030104</v>
      </c>
      <c r="B155" s="19" t="s">
        <v>1953</v>
      </c>
      <c r="C155" s="44">
        <v>2156611460</v>
      </c>
      <c r="D155" s="44">
        <v>261445708</v>
      </c>
      <c r="E155" s="699">
        <v>2432538382</v>
      </c>
      <c r="F155" s="44">
        <f t="shared" si="7"/>
        <v>4850595550</v>
      </c>
      <c r="M155" s="487">
        <v>4850595550</v>
      </c>
      <c r="N155" s="44">
        <f t="shared" si="8"/>
        <v>0</v>
      </c>
      <c r="O155" s="700" t="s">
        <v>573</v>
      </c>
      <c r="P155" t="str">
        <f>+VLOOKUP(A155,[93]Hoja1!$B$2:$C$163,2,0)</f>
        <v>Depreciacion Edificios</v>
      </c>
    </row>
    <row r="156" spans="1:16" ht="15.75" thickBot="1">
      <c r="A156" s="28"/>
      <c r="B156" s="19" t="s">
        <v>1954</v>
      </c>
      <c r="E156" s="44">
        <v>35818175</v>
      </c>
      <c r="F156" s="44">
        <v>35818175</v>
      </c>
      <c r="M156" s="487">
        <v>35818175</v>
      </c>
      <c r="O156" s="700" t="s">
        <v>579</v>
      </c>
    </row>
    <row r="157" spans="1:16" ht="15.75" thickBot="1">
      <c r="A157" s="28">
        <v>63030201</v>
      </c>
      <c r="B157" s="19" t="s">
        <v>1954</v>
      </c>
      <c r="C157" s="44">
        <v>1224808311</v>
      </c>
      <c r="D157" s="44">
        <v>0</v>
      </c>
      <c r="E157" s="44">
        <v>0</v>
      </c>
      <c r="F157" s="44">
        <f t="shared" si="7"/>
        <v>1224808311</v>
      </c>
      <c r="M157" s="487">
        <f>+F157</f>
        <v>1224808311</v>
      </c>
      <c r="N157" s="44">
        <v>0</v>
      </c>
      <c r="O157" s="700" t="s">
        <v>411</v>
      </c>
      <c r="P157" t="str">
        <f>+VLOOKUP(A157,[93]Hoja1!$B$2:$C$163,2,0)</f>
        <v>Amortizaciones del Ejercicio</v>
      </c>
    </row>
    <row r="158" spans="1:16">
      <c r="C158" s="44">
        <f>+SUM(C2:C157)</f>
        <v>92555325702</v>
      </c>
      <c r="D158" s="44">
        <f>+SUM(D2:D157)</f>
        <v>95081434699</v>
      </c>
      <c r="E158" s="44">
        <f>+SUM(E2:E157)</f>
        <v>54330093964</v>
      </c>
    </row>
    <row r="159" spans="1:16">
      <c r="M159" s="704">
        <v>-35818182</v>
      </c>
    </row>
    <row r="160" spans="1:16" s="44" customFormat="1">
      <c r="A160"/>
      <c r="B160"/>
      <c r="O160"/>
      <c r="P160"/>
    </row>
    <row r="161" spans="1:16" s="44" customFormat="1">
      <c r="A161"/>
      <c r="B161" s="703" t="s">
        <v>354</v>
      </c>
      <c r="C161" s="44">
        <f>+SUMIF($O$2:$O$157,Hoja3!B161,Hoja3!$C$2:$C$157)</f>
        <v>35738965572</v>
      </c>
      <c r="D161" s="44">
        <f>+SUMIF($O$2:$O$157,Hoja3!B161,Hoja3!$D$2:$D$157)</f>
        <v>23556633301</v>
      </c>
      <c r="E161" s="44">
        <f>+SUMIF($O$2:$O$157,Hoja3!B161,Hoja3!$E$2:$E$157)</f>
        <v>7893599885</v>
      </c>
      <c r="O161"/>
      <c r="P161"/>
    </row>
    <row r="162" spans="1:16" s="44" customFormat="1">
      <c r="A162"/>
      <c r="B162" s="703" t="s">
        <v>358</v>
      </c>
      <c r="C162" s="44">
        <f>+SUMIF($O$2:$O$157,Hoja3!B162,Hoja3!$C$2:$C$157)</f>
        <v>3437667</v>
      </c>
      <c r="D162" s="44">
        <f>+SUMIF($O$2:$O$157,Hoja3!B162,Hoja3!$D$2:$D$157)</f>
        <v>9719477238</v>
      </c>
      <c r="E162" s="44">
        <f>+SUMIF($O$2:$O$157,Hoja3!B162,Hoja3!$E$2:$E$157)</f>
        <v>-47</v>
      </c>
      <c r="O162"/>
      <c r="P162"/>
    </row>
    <row r="163" spans="1:16" s="44" customFormat="1">
      <c r="A163"/>
      <c r="B163" s="703" t="s">
        <v>362</v>
      </c>
      <c r="C163" s="44">
        <f>+SUMIF($O$2:$O$157,Hoja3!B163,Hoja3!$C$2:$C$157)</f>
        <v>106707246</v>
      </c>
      <c r="D163" s="44">
        <f>+SUMIF($O$2:$O$157,Hoja3!B163,Hoja3!$D$2:$D$157)</f>
        <v>91751679</v>
      </c>
      <c r="E163" s="44">
        <f>+SUMIF($O$2:$O$157,Hoja3!B163,Hoja3!$E$2:$E$157)</f>
        <v>81393251</v>
      </c>
      <c r="O163"/>
      <c r="P163"/>
    </row>
    <row r="164" spans="1:16" s="44" customFormat="1">
      <c r="A164"/>
      <c r="B164" s="703" t="s">
        <v>1851</v>
      </c>
      <c r="C164" s="44">
        <f>+SUMIF($O$2:$O$157,Hoja3!B164,Hoja3!$C$2:$C$157)</f>
        <v>5321645860</v>
      </c>
      <c r="D164" s="44">
        <f>+SUMIF($O$2:$O$157,Hoja3!B164,Hoja3!$D$2:$D$157)</f>
        <v>4623392179</v>
      </c>
      <c r="E164" s="44">
        <f>+SUMIF($O$2:$O$157,Hoja3!B164,Hoja3!$E$2:$E$157)</f>
        <v>1079594022</v>
      </c>
      <c r="O164"/>
      <c r="P164"/>
    </row>
    <row r="165" spans="1:16" s="44" customFormat="1">
      <c r="A165"/>
      <c r="B165" s="703" t="s">
        <v>370</v>
      </c>
      <c r="C165" s="44">
        <f>+SUMIF($O$2:$O$157,Hoja3!B165,Hoja3!$C$2:$C$157)</f>
        <v>680925790</v>
      </c>
      <c r="D165" s="44">
        <f>+SUMIF($O$2:$O$157,Hoja3!B165,Hoja3!$D$2:$D$157)</f>
        <v>1525691335</v>
      </c>
      <c r="E165" s="44">
        <f>+SUMIF($O$2:$O$157,Hoja3!B165,Hoja3!$E$2:$E$157)</f>
        <v>3470655082</v>
      </c>
      <c r="O165"/>
      <c r="P165"/>
    </row>
    <row r="166" spans="1:16" s="44" customFormat="1">
      <c r="A166"/>
      <c r="B166" s="703" t="s">
        <v>374</v>
      </c>
      <c r="C166" s="44">
        <f>+SUMIF($O$2:$O$157,Hoja3!B166,Hoja3!$C$2:$C$157)</f>
        <v>2724498149</v>
      </c>
      <c r="D166" s="44">
        <f>+SUMIF($O$2:$O$157,Hoja3!B166,Hoja3!$D$2:$D$157)</f>
        <v>2134840274</v>
      </c>
      <c r="E166" s="44">
        <f>+SUMIF($O$2:$O$157,Hoja3!B166,Hoja3!$E$2:$E$157)</f>
        <v>2563819052</v>
      </c>
      <c r="O166"/>
      <c r="P166"/>
    </row>
    <row r="167" spans="1:16" s="44" customFormat="1">
      <c r="A167"/>
      <c r="B167" s="703" t="s">
        <v>386</v>
      </c>
      <c r="C167" s="44">
        <f>+SUMIF($O$2:$O$157,Hoja3!B167,Hoja3!$C$2:$C$157)</f>
        <v>0</v>
      </c>
      <c r="D167" s="44">
        <f>+SUMIF($O$2:$O$157,Hoja3!B167,Hoja3!$D$2:$D$157)</f>
        <v>0</v>
      </c>
      <c r="E167" s="44">
        <f>+SUMIF($O$2:$O$157,Hoja3!B167,Hoja3!$E$2:$E$157)</f>
        <v>18375000000</v>
      </c>
      <c r="O167"/>
      <c r="P167"/>
    </row>
    <row r="168" spans="1:16" s="44" customFormat="1">
      <c r="A168"/>
      <c r="B168" s="703" t="s">
        <v>391</v>
      </c>
      <c r="C168" s="44">
        <f>+SUMIF($O$2:$O$157,Hoja3!B168,Hoja3!$C$2:$C$157)</f>
        <v>65482603</v>
      </c>
      <c r="D168" s="44">
        <f>+SUMIF($O$2:$O$157,Hoja3!B168,Hoja3!$D$2:$D$157)</f>
        <v>3687744947</v>
      </c>
      <c r="E168" s="44">
        <f>+SUMIF($O$2:$O$157,Hoja3!B168,Hoja3!$E$2:$E$157)</f>
        <v>247656515</v>
      </c>
      <c r="O168"/>
      <c r="P168"/>
    </row>
    <row r="169" spans="1:16" s="44" customFormat="1">
      <c r="A169"/>
      <c r="B169" s="703" t="s">
        <v>400</v>
      </c>
      <c r="C169" s="44">
        <f>+SUMIF($O$2:$O$157,Hoja3!B169,Hoja3!$C$2:$C$157)</f>
        <v>483821019</v>
      </c>
      <c r="D169" s="44">
        <f>+SUMIF($O$2:$O$157,Hoja3!B169,Hoja3!$D$2:$D$157)</f>
        <v>846217170</v>
      </c>
      <c r="E169" s="44">
        <f>+SUMIF($O$2:$O$157,Hoja3!B169,Hoja3!$E$2:$E$157)</f>
        <v>170541216</v>
      </c>
      <c r="O169"/>
      <c r="P169"/>
    </row>
    <row r="170" spans="1:16">
      <c r="B170" s="703" t="s">
        <v>113</v>
      </c>
      <c r="C170" s="44">
        <f>+SUMIF($O$2:$O$157,Hoja3!B170,Hoja3!$C$2:$C$157)</f>
        <v>11571646</v>
      </c>
      <c r="D170" s="44">
        <f>+SUMIF($O$2:$O$157,Hoja3!B170,Hoja3!$D$2:$D$157)</f>
        <v>3954566760</v>
      </c>
      <c r="E170" s="44">
        <f>+SUMIF($O$2:$O$157,Hoja3!B170,Hoja3!$E$2:$E$157)</f>
        <v>640515947</v>
      </c>
    </row>
    <row r="171" spans="1:16">
      <c r="B171" s="703" t="s">
        <v>504</v>
      </c>
      <c r="C171" s="44">
        <f>+SUMIF($O$2:$O$157,Hoja3!B171,Hoja3!$C$2:$C$157)</f>
        <v>482999034</v>
      </c>
      <c r="D171" s="44">
        <f>+SUMIF($O$2:$O$157,Hoja3!B171,Hoja3!$D$2:$D$157)</f>
        <v>478053726</v>
      </c>
      <c r="E171" s="44">
        <f>+SUMIF($O$2:$O$157,Hoja3!B171,Hoja3!$E$2:$E$157)</f>
        <v>756315204</v>
      </c>
    </row>
    <row r="172" spans="1:16">
      <c r="B172" s="703" t="s">
        <v>1875</v>
      </c>
      <c r="C172" s="44">
        <f>+SUMIF($O$2:$O$157,Hoja3!B172,Hoja3!$C$2:$C$157)</f>
        <v>13474280</v>
      </c>
      <c r="D172" s="44">
        <f>+SUMIF($O$2:$O$157,Hoja3!B172,Hoja3!$D$2:$D$157)</f>
        <v>10162246240</v>
      </c>
      <c r="E172" s="44">
        <f>+SUMIF($O$2:$O$157,Hoja3!B172,Hoja3!$E$2:$E$157)</f>
        <v>545846674</v>
      </c>
    </row>
    <row r="173" spans="1:16">
      <c r="B173" s="703" t="s">
        <v>372</v>
      </c>
      <c r="C173" s="44">
        <f>+SUMIF($O$2:$O$157,Hoja3!B173,Hoja3!$C$2:$C$157)</f>
        <v>3699141</v>
      </c>
      <c r="D173" s="44">
        <f>+SUMIF($O$2:$O$157,Hoja3!B173,Hoja3!$D$2:$D$157)</f>
        <v>3865846674</v>
      </c>
      <c r="E173" s="44">
        <f>+SUMIF($O$2:$O$157,Hoja3!B173,Hoja3!$E$2:$E$157)</f>
        <v>111619077</v>
      </c>
    </row>
    <row r="174" spans="1:16">
      <c r="B174" s="703" t="s">
        <v>411</v>
      </c>
      <c r="C174" s="44">
        <f>+SUMIF($O$2:$O$157,Hoja3!B174,Hoja3!$C$2:$C$157)</f>
        <v>3061366665</v>
      </c>
      <c r="D174" s="44">
        <f>+SUMIF($O$2:$O$157,Hoja3!B174,Hoja3!$D$2:$D$157)</f>
        <v>1097577152</v>
      </c>
      <c r="E174" s="44">
        <f>+SUMIF($O$2:$O$157,Hoja3!B174,Hoja3!$E$2:$E$157)</f>
        <v>2683889976</v>
      </c>
    </row>
    <row r="175" spans="1:16">
      <c r="B175" s="703" t="s">
        <v>423</v>
      </c>
      <c r="C175" s="44">
        <f>+SUMIF($O$2:$O$157,Hoja3!B175,Hoja3!$C$2:$C$157)</f>
        <v>274692811</v>
      </c>
      <c r="D175" s="44">
        <f>+SUMIF($O$2:$O$157,Hoja3!B175,Hoja3!$D$2:$D$157)</f>
        <v>866454034</v>
      </c>
      <c r="E175" s="44">
        <f>+SUMIF($O$2:$O$157,Hoja3!B175,Hoja3!$E$2:$E$157)</f>
        <v>6391640</v>
      </c>
    </row>
    <row r="176" spans="1:16">
      <c r="B176" s="703" t="s">
        <v>419</v>
      </c>
      <c r="C176" s="44">
        <f>+SUMIF($O$2:$O$157,Hoja3!B176,Hoja3!$C$2:$C$157)</f>
        <v>0</v>
      </c>
      <c r="D176" s="44">
        <f>+SUMIF($O$2:$O$157,Hoja3!B176,Hoja3!$D$2:$D$157)</f>
        <v>7910228876</v>
      </c>
      <c r="E176" s="44">
        <f>+SUMIF($O$2:$O$157,Hoja3!B176,Hoja3!$E$2:$E$157)</f>
        <v>785031027</v>
      </c>
    </row>
    <row r="177" spans="2:5">
      <c r="B177" s="703" t="s">
        <v>421</v>
      </c>
      <c r="C177" s="44">
        <f>+SUMIF($O$2:$O$157,Hoja3!B177,Hoja3!$C$2:$C$157)</f>
        <v>86028472</v>
      </c>
      <c r="D177" s="44">
        <f>+SUMIF($O$2:$O$157,Hoja3!B177,Hoja3!$D$2:$D$157)</f>
        <v>2201564615</v>
      </c>
      <c r="E177" s="44">
        <f>+SUMIF($O$2:$O$157,Hoja3!B177,Hoja3!$E$2:$E$157)</f>
        <v>5843087877</v>
      </c>
    </row>
    <row r="178" spans="2:5">
      <c r="B178" s="703" t="s">
        <v>427</v>
      </c>
      <c r="C178" s="44">
        <f>+SUMIF($O$2:$O$157,Hoja3!B178,Hoja3!$C$2:$C$157)</f>
        <v>0</v>
      </c>
      <c r="D178" s="44">
        <f>+SUMIF($O$2:$O$157,Hoja3!B178,Hoja3!$D$2:$D$157)</f>
        <v>302244033</v>
      </c>
      <c r="E178" s="44">
        <f>+SUMIF($O$2:$O$157,Hoja3!B178,Hoja3!$E$2:$E$157)</f>
        <v>11453196</v>
      </c>
    </row>
    <row r="179" spans="2:5">
      <c r="B179" s="703" t="s">
        <v>434</v>
      </c>
      <c r="C179" s="44">
        <f>+SUMIF($O$2:$O$157,Hoja3!B179,Hoja3!$C$2:$C$157)</f>
        <v>0</v>
      </c>
      <c r="D179" s="44">
        <f>+SUMIF($O$2:$O$157,Hoja3!B179,Hoja3!$D$2:$D$157)</f>
        <v>7138027109</v>
      </c>
      <c r="E179" s="44">
        <f>+SUMIF($O$2:$O$157,Hoja3!B179,Hoja3!$E$2:$E$157)</f>
        <v>225511619</v>
      </c>
    </row>
    <row r="180" spans="2:5">
      <c r="B180" s="703" t="s">
        <v>437</v>
      </c>
      <c r="C180" s="44">
        <f>+SUMIF($O$2:$O$157,Hoja3!B180,Hoja3!$C$2:$C$157)</f>
        <v>61451446</v>
      </c>
      <c r="D180" s="44">
        <f>+SUMIF($O$2:$O$157,Hoja3!B180,Hoja3!$D$2:$D$157)</f>
        <v>7384681483</v>
      </c>
      <c r="E180" s="44">
        <f>+SUMIF($O$2:$O$157,Hoja3!B180,Hoja3!$E$2:$E$157)</f>
        <v>136560194</v>
      </c>
    </row>
    <row r="181" spans="2:5">
      <c r="B181" s="703" t="s">
        <v>449</v>
      </c>
      <c r="C181" s="44">
        <f>+SUMIF($O$2:$O$157,Hoja3!B181,Hoja3!$C$2:$C$157)</f>
        <v>202476254</v>
      </c>
      <c r="D181" s="44">
        <f>+SUMIF($O$2:$O$157,Hoja3!B181,Hoja3!$D$2:$D$157)</f>
        <v>526041837</v>
      </c>
      <c r="E181" s="44">
        <f>+SUMIF($O$2:$O$157,Hoja3!B181,Hoja3!$E$2:$E$157)</f>
        <v>165705442</v>
      </c>
    </row>
    <row r="182" spans="2:5">
      <c r="B182" s="703" t="s">
        <v>454</v>
      </c>
      <c r="C182" s="44">
        <f>+SUMIF($O$2:$O$157,Hoja3!B182,Hoja3!$C$2:$C$157)</f>
        <v>13079429883</v>
      </c>
      <c r="D182" s="44">
        <f>+SUMIF($O$2:$O$157,Hoja3!B182,Hoja3!$D$2:$D$157)</f>
        <v>1273334624</v>
      </c>
      <c r="E182" s="44">
        <f>+SUMIF($O$2:$O$157,Hoja3!B182,Hoja3!$E$2:$E$157)</f>
        <v>2695003544</v>
      </c>
    </row>
    <row r="183" spans="2:5">
      <c r="B183" s="703" t="s">
        <v>465</v>
      </c>
      <c r="C183" s="44">
        <f>+SUMIF($O$2:$O$157,Hoja3!B183,Hoja3!$C$2:$C$157)</f>
        <v>3254241578</v>
      </c>
      <c r="D183" s="44">
        <f>+SUMIF($O$2:$O$157,Hoja3!B183,Hoja3!$D$2:$D$157)</f>
        <v>209977835</v>
      </c>
      <c r="E183" s="44">
        <f>+SUMIF($O$2:$O$157,Hoja3!B183,Hoja3!$E$2:$E$157)</f>
        <v>1496043875</v>
      </c>
    </row>
    <row r="184" spans="2:5">
      <c r="B184" s="703" t="s">
        <v>487</v>
      </c>
      <c r="C184" s="44">
        <f>+SUMIF($O$2:$O$157,Hoja3!B184,Hoja3!$C$2:$C$157)</f>
        <v>15236352845</v>
      </c>
      <c r="D184" s="44">
        <f>+SUMIF($O$2:$O$157,Hoja3!B184,Hoja3!$D$2:$D$157)</f>
        <v>17635690</v>
      </c>
      <c r="E184" s="44">
        <f>+SUMIF($O$2:$O$157,Hoja3!B184,Hoja3!$E$2:$E$157)</f>
        <v>29039634</v>
      </c>
    </row>
    <row r="185" spans="2:5">
      <c r="B185" s="700" t="s">
        <v>579</v>
      </c>
      <c r="C185" s="44">
        <f>+SUMIF($O$2:$O$157,Hoja3!B185,Hoja3!$C$2:$C$157)</f>
        <v>0</v>
      </c>
      <c r="D185" s="44">
        <f>+SUMIF($O$2:$O$157,Hoja3!B185,Hoja3!$D$2:$D$157)</f>
        <v>0</v>
      </c>
      <c r="E185" s="44">
        <f>+SUMIF($O$2:$O$157,Hoja3!B185,Hoja3!$E$2:$E$157)</f>
        <v>35818175</v>
      </c>
    </row>
    <row r="186" spans="2:5">
      <c r="B186" s="703" t="s">
        <v>1927</v>
      </c>
      <c r="C186" s="44">
        <f>+SUMIF($O$2:$O$157,Hoja3!B186,Hoja3!$C$2:$C$157)</f>
        <v>4314497476</v>
      </c>
      <c r="D186" s="44">
        <f>+SUMIF($O$2:$O$157,Hoja3!B186,Hoja3!$D$2:$D$157)</f>
        <v>743119746</v>
      </c>
      <c r="E186" s="44">
        <f>+SUMIF($O$2:$O$157,Hoja3!B186,Hoja3!$E$2:$E$157)</f>
        <v>1376769085</v>
      </c>
    </row>
    <row r="187" spans="2:5">
      <c r="B187" s="703" t="s">
        <v>548</v>
      </c>
      <c r="C187" s="44">
        <f>+SUMIF($O$2:$O$157,Hoja3!B187,Hoja3!$C$2:$C$157)</f>
        <v>0</v>
      </c>
      <c r="D187" s="44">
        <f>+SUMIF($O$2:$O$157,Hoja3!B187,Hoja3!$D$2:$D$157)</f>
        <v>4499784</v>
      </c>
      <c r="E187" s="44">
        <f>+SUMIF($O$2:$O$157,Hoja3!B187,Hoja3!$E$2:$E$157)</f>
        <v>228655571</v>
      </c>
    </row>
    <row r="188" spans="2:5">
      <c r="B188" s="703" t="s">
        <v>573</v>
      </c>
      <c r="C188" s="44">
        <f>+SUMIF($O$2:$O$157,Hoja3!B188,Hoja3!$C$2:$C$157)</f>
        <v>7347560265</v>
      </c>
      <c r="D188" s="44">
        <f>+SUMIF($O$2:$O$157,Hoja3!B188,Hoja3!$D$2:$D$157)</f>
        <v>759586358</v>
      </c>
      <c r="E188" s="44">
        <f>+SUMIF($O$2:$O$157,Hoja3!B188,Hoja3!$E$2:$E$157)</f>
        <v>2674577231</v>
      </c>
    </row>
    <row r="189" spans="2:5">
      <c r="C189" s="44">
        <f>+SUM(C161:C188)</f>
        <v>92555325702</v>
      </c>
      <c r="D189" s="44">
        <f>+SUM(D161:D188)</f>
        <v>95081434699</v>
      </c>
      <c r="E189" s="44">
        <f>+SUM(E161:E188)</f>
        <v>54330093964</v>
      </c>
    </row>
  </sheetData>
  <autoFilter ref="A1:P188" xr:uid="{E7EFC80B-F164-41E2-A240-466A94CB1C85}"/>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FBA6E-CC74-476E-BD80-D8510FD794FD}">
  <sheetPr>
    <outlinePr summaryBelow="0"/>
  </sheetPr>
  <dimension ref="A1:L585"/>
  <sheetViews>
    <sheetView workbookViewId="0">
      <pane xSplit="1" ySplit="1" topLeftCell="B308" activePane="bottomRight" state="frozen"/>
      <selection pane="topRight" activeCell="B1" sqref="B1"/>
      <selection pane="bottomLeft" activeCell="A2" sqref="A2"/>
      <selection pane="bottomRight" activeCell="B318" sqref="B318"/>
    </sheetView>
  </sheetViews>
  <sheetFormatPr baseColWidth="10" defaultRowHeight="15"/>
  <cols>
    <col min="1" max="1" width="23" bestFit="1" customWidth="1"/>
    <col min="2" max="2" width="26.5703125" bestFit="1" customWidth="1"/>
    <col min="3" max="3" width="15.42578125" style="44" bestFit="1" customWidth="1"/>
    <col min="4" max="7" width="14.42578125" style="44" bestFit="1" customWidth="1"/>
    <col min="8" max="8" width="15.42578125" style="44" bestFit="1" customWidth="1"/>
    <col min="9" max="9" width="1.7109375" customWidth="1"/>
    <col min="11" max="11" width="1.28515625" customWidth="1"/>
    <col min="12" max="12" width="14.28515625" bestFit="1" customWidth="1"/>
  </cols>
  <sheetData>
    <row r="1" spans="1:12" ht="15.75" thickBot="1">
      <c r="A1" s="485" t="s">
        <v>1843</v>
      </c>
      <c r="B1" s="485" t="s">
        <v>1843</v>
      </c>
      <c r="C1" s="486" t="s">
        <v>2965</v>
      </c>
      <c r="D1" s="486" t="s">
        <v>2966</v>
      </c>
      <c r="E1" s="486" t="s">
        <v>2967</v>
      </c>
      <c r="F1" s="486" t="s">
        <v>2968</v>
      </c>
      <c r="G1" s="486" t="s">
        <v>2969</v>
      </c>
      <c r="H1" s="486" t="s">
        <v>2970</v>
      </c>
    </row>
    <row r="2" spans="1:12" ht="15.75" thickBot="1">
      <c r="A2" s="42" t="s">
        <v>1603</v>
      </c>
      <c r="B2" s="19" t="s">
        <v>3</v>
      </c>
      <c r="C2" s="21">
        <v>864843838765</v>
      </c>
      <c r="D2" s="21">
        <v>26106880275</v>
      </c>
      <c r="E2" s="21">
        <v>-25981304583</v>
      </c>
      <c r="F2" s="21">
        <v>27701711502</v>
      </c>
      <c r="G2" s="21">
        <v>3941348619</v>
      </c>
      <c r="H2" s="487">
        <v>896612474578</v>
      </c>
      <c r="J2" t="e">
        <f>+VLOOKUP(A2,#REF!,1,FALSE)</f>
        <v>#REF!</v>
      </c>
      <c r="L2" s="44"/>
    </row>
    <row r="3" spans="1:12" ht="15.75" thickBot="1">
      <c r="A3" s="25" t="s">
        <v>1604</v>
      </c>
      <c r="B3" s="19" t="s">
        <v>4</v>
      </c>
      <c r="C3" s="21">
        <v>555861108149</v>
      </c>
      <c r="D3" s="21">
        <v>26245794111</v>
      </c>
      <c r="E3" s="21">
        <v>-25749338612</v>
      </c>
      <c r="F3" s="21">
        <v>28329386426</v>
      </c>
      <c r="G3" s="21">
        <v>7064469264</v>
      </c>
      <c r="H3" s="487">
        <v>591751419338</v>
      </c>
      <c r="J3" t="e">
        <f>+VLOOKUP(A3,#REF!,1,FALSE)</f>
        <v>#REF!</v>
      </c>
    </row>
    <row r="4" spans="1:12" ht="15.75" thickBot="1">
      <c r="A4" s="26" t="s">
        <v>1605</v>
      </c>
      <c r="B4" s="19" t="s">
        <v>5</v>
      </c>
      <c r="C4" s="21">
        <v>27309611722</v>
      </c>
      <c r="D4" s="21">
        <v>-12008401564</v>
      </c>
      <c r="E4" s="21">
        <v>543832735</v>
      </c>
      <c r="F4" s="21">
        <v>8302346830</v>
      </c>
      <c r="G4" s="21">
        <v>1163486483</v>
      </c>
      <c r="H4" s="487">
        <v>25310876206</v>
      </c>
      <c r="J4" t="e">
        <f>+VLOOKUP(A4,#REF!,1,FALSE)</f>
        <v>#REF!</v>
      </c>
      <c r="L4" s="44" t="e">
        <f>+H4-#REF!</f>
        <v>#REF!</v>
      </c>
    </row>
    <row r="5" spans="1:12" ht="15.75" thickBot="1">
      <c r="A5" s="27" t="s">
        <v>1606</v>
      </c>
      <c r="B5" s="19" t="s">
        <v>6</v>
      </c>
      <c r="C5" s="21">
        <v>3524921</v>
      </c>
      <c r="D5" s="21">
        <v>66267647</v>
      </c>
      <c r="E5" s="21">
        <v>-45174783</v>
      </c>
      <c r="F5" s="21">
        <v>1074114144</v>
      </c>
      <c r="G5" s="21">
        <v>-778831658</v>
      </c>
      <c r="H5" s="487">
        <v>319900271</v>
      </c>
      <c r="J5" t="e">
        <f>+VLOOKUP(A5,#REF!,1,FALSE)</f>
        <v>#REF!</v>
      </c>
    </row>
    <row r="6" spans="1:12" ht="15.75" thickBot="1">
      <c r="A6" s="28">
        <v>11010101</v>
      </c>
      <c r="B6" s="19" t="s">
        <v>2971</v>
      </c>
      <c r="D6" s="21">
        <v>0</v>
      </c>
      <c r="E6" s="21">
        <v>0</v>
      </c>
      <c r="F6" s="21">
        <v>0</v>
      </c>
      <c r="G6" s="21">
        <v>0</v>
      </c>
      <c r="H6" s="487">
        <v>0</v>
      </c>
      <c r="J6" t="e">
        <f>+VLOOKUP(A6,#REF!,1,FALSE)</f>
        <v>#REF!</v>
      </c>
    </row>
    <row r="7" spans="1:12" ht="15.75" thickBot="1">
      <c r="A7" s="28">
        <v>11010102</v>
      </c>
      <c r="B7" s="19" t="s">
        <v>2972</v>
      </c>
      <c r="D7" s="21">
        <v>0</v>
      </c>
      <c r="E7" s="21">
        <v>0</v>
      </c>
      <c r="F7" s="21">
        <v>0</v>
      </c>
      <c r="G7" s="21">
        <v>0</v>
      </c>
      <c r="H7" s="487">
        <v>0</v>
      </c>
      <c r="J7" t="e">
        <f>+VLOOKUP(A7,#REF!,1,FALSE)</f>
        <v>#REF!</v>
      </c>
    </row>
    <row r="8" spans="1:12" ht="15.75" thickBot="1">
      <c r="A8" s="28">
        <v>11010103</v>
      </c>
      <c r="B8" s="19" t="s">
        <v>2973</v>
      </c>
      <c r="D8" s="21">
        <v>16839146</v>
      </c>
      <c r="E8" s="21">
        <v>-16839096</v>
      </c>
      <c r="F8" s="21">
        <v>20621869</v>
      </c>
      <c r="G8" s="21">
        <v>-20621919</v>
      </c>
      <c r="H8" s="487">
        <v>0</v>
      </c>
      <c r="J8" t="e">
        <f>+VLOOKUP(A8,#REF!,1,FALSE)</f>
        <v>#REF!</v>
      </c>
    </row>
    <row r="9" spans="1:12" ht="15.75" thickBot="1">
      <c r="A9" s="28">
        <v>11010104</v>
      </c>
      <c r="B9" s="19" t="s">
        <v>601</v>
      </c>
      <c r="D9" s="21">
        <v>2814318</v>
      </c>
      <c r="E9" s="21">
        <v>-2814318</v>
      </c>
      <c r="F9" s="21">
        <v>432470</v>
      </c>
      <c r="G9" s="21">
        <v>-432470</v>
      </c>
      <c r="H9" s="487">
        <v>0</v>
      </c>
      <c r="J9" t="e">
        <f>+VLOOKUP(A9,#REF!,1,FALSE)</f>
        <v>#REF!</v>
      </c>
    </row>
    <row r="10" spans="1:12" ht="15.75" thickBot="1">
      <c r="A10" s="28">
        <v>11010105</v>
      </c>
      <c r="B10" s="19" t="s">
        <v>2974</v>
      </c>
      <c r="D10" s="21">
        <v>14015826</v>
      </c>
      <c r="E10" s="21">
        <v>-14015826</v>
      </c>
      <c r="F10" s="21">
        <v>14622239</v>
      </c>
      <c r="G10" s="21">
        <v>-13877199</v>
      </c>
      <c r="H10" s="487">
        <v>745040</v>
      </c>
      <c r="J10" t="e">
        <f>+VLOOKUP(A10,#REF!,1,FALSE)</f>
        <v>#REF!</v>
      </c>
    </row>
    <row r="11" spans="1:12" ht="15.75" thickBot="1">
      <c r="A11" s="28">
        <v>11010106</v>
      </c>
      <c r="B11" s="19" t="s">
        <v>2975</v>
      </c>
      <c r="D11" s="21">
        <v>0</v>
      </c>
      <c r="E11" s="21">
        <v>0</v>
      </c>
      <c r="F11" s="21">
        <v>0</v>
      </c>
      <c r="G11" s="21">
        <v>0</v>
      </c>
      <c r="H11" s="487">
        <v>0</v>
      </c>
      <c r="J11" t="e">
        <f>+VLOOKUP(A11,#REF!,1,FALSE)</f>
        <v>#REF!</v>
      </c>
    </row>
    <row r="12" spans="1:12" ht="15.75" thickBot="1">
      <c r="A12" s="28">
        <v>11010107</v>
      </c>
      <c r="B12" s="19" t="s">
        <v>607</v>
      </c>
      <c r="D12" s="21">
        <v>29847230</v>
      </c>
      <c r="E12" s="21">
        <v>-14909758</v>
      </c>
      <c r="F12" s="21">
        <v>-7741236</v>
      </c>
      <c r="G12" s="21">
        <v>-7196236</v>
      </c>
      <c r="H12" s="487">
        <v>0</v>
      </c>
      <c r="J12" t="e">
        <f>+VLOOKUP(A12,#REF!,1,FALSE)</f>
        <v>#REF!</v>
      </c>
    </row>
    <row r="13" spans="1:12" ht="15.75" thickBot="1">
      <c r="A13" s="28">
        <v>11010108</v>
      </c>
      <c r="B13" s="19" t="s">
        <v>609</v>
      </c>
      <c r="D13" s="21">
        <v>2751126</v>
      </c>
      <c r="E13" s="21">
        <v>-2712626</v>
      </c>
      <c r="F13" s="21">
        <v>7817002</v>
      </c>
      <c r="G13" s="21">
        <v>-7855502</v>
      </c>
      <c r="H13" s="487">
        <v>0</v>
      </c>
      <c r="J13" t="e">
        <f>+VLOOKUP(A13,#REF!,1,FALSE)</f>
        <v>#REF!</v>
      </c>
    </row>
    <row r="14" spans="1:12" ht="15.75" thickBot="1">
      <c r="A14" s="28">
        <v>11010109</v>
      </c>
      <c r="B14" s="19" t="s">
        <v>2976</v>
      </c>
      <c r="C14" s="21">
        <v>3524921</v>
      </c>
      <c r="D14" s="21">
        <v>1</v>
      </c>
      <c r="E14" s="21">
        <v>6116841</v>
      </c>
      <c r="F14" s="21">
        <v>1038361800</v>
      </c>
      <c r="G14" s="21">
        <v>-728848332</v>
      </c>
      <c r="H14" s="487">
        <v>319155231</v>
      </c>
      <c r="J14" t="e">
        <f>+VLOOKUP(A14,#REF!,1,FALSE)</f>
        <v>#REF!</v>
      </c>
    </row>
    <row r="15" spans="1:12" ht="15.75" thickBot="1">
      <c r="A15" s="27" t="s">
        <v>1607</v>
      </c>
      <c r="B15" s="19" t="s">
        <v>11</v>
      </c>
      <c r="C15" s="21">
        <v>1145015726</v>
      </c>
      <c r="D15" s="21">
        <v>-249817186</v>
      </c>
      <c r="E15" s="21">
        <v>59548573</v>
      </c>
      <c r="F15" s="21">
        <v>-46764158</v>
      </c>
      <c r="G15" s="21">
        <v>-331028125</v>
      </c>
      <c r="H15" s="487">
        <v>576954830</v>
      </c>
      <c r="J15" t="e">
        <f>+VLOOKUP(A15,#REF!,1,FALSE)</f>
        <v>#REF!</v>
      </c>
    </row>
    <row r="16" spans="1:12" ht="15.75" thickBot="1">
      <c r="A16" s="28">
        <v>11010201</v>
      </c>
      <c r="B16" s="19" t="s">
        <v>13</v>
      </c>
      <c r="C16" s="21">
        <v>1145015726</v>
      </c>
      <c r="D16" s="21">
        <v>-249817186</v>
      </c>
      <c r="E16" s="21">
        <v>59548573</v>
      </c>
      <c r="F16" s="21">
        <v>-46764158</v>
      </c>
      <c r="G16" s="21">
        <v>-331028125</v>
      </c>
      <c r="H16" s="487">
        <v>576954830</v>
      </c>
      <c r="J16" t="e">
        <f>+VLOOKUP(A16,#REF!,1,FALSE)</f>
        <v>#REF!</v>
      </c>
    </row>
    <row r="17" spans="1:10" ht="15.75" thickBot="1">
      <c r="A17" s="27" t="s">
        <v>1608</v>
      </c>
      <c r="B17" s="19" t="s">
        <v>15</v>
      </c>
      <c r="C17" s="21">
        <v>24959468611</v>
      </c>
      <c r="D17" s="21">
        <v>-10333902334</v>
      </c>
      <c r="E17" s="21">
        <v>-819003977</v>
      </c>
      <c r="F17" s="21">
        <v>7226488212</v>
      </c>
      <c r="G17" s="21">
        <v>1880483075</v>
      </c>
      <c r="H17" s="487">
        <v>22913533587</v>
      </c>
      <c r="J17" t="e">
        <f>+VLOOKUP(A17,#REF!,1,FALSE)</f>
        <v>#REF!</v>
      </c>
    </row>
    <row r="18" spans="1:10" ht="15.75" thickBot="1">
      <c r="A18" s="28" t="s">
        <v>1609</v>
      </c>
      <c r="B18" s="19" t="s">
        <v>616</v>
      </c>
      <c r="C18" s="21">
        <v>18206200852</v>
      </c>
      <c r="D18" s="21">
        <v>-7125697495</v>
      </c>
      <c r="E18" s="21">
        <v>-2864917566</v>
      </c>
      <c r="F18" s="21">
        <v>-6175118948</v>
      </c>
      <c r="G18" s="21">
        <v>12656888418</v>
      </c>
      <c r="H18" s="487">
        <v>14697355261</v>
      </c>
      <c r="J18" t="e">
        <f>+VLOOKUP(A18,#REF!,1,FALSE)</f>
        <v>#REF!</v>
      </c>
    </row>
    <row r="19" spans="1:10" ht="15.75" thickBot="1">
      <c r="A19" s="29" t="s">
        <v>1610</v>
      </c>
      <c r="B19" s="19" t="s">
        <v>2977</v>
      </c>
      <c r="C19" s="21">
        <v>5872146268</v>
      </c>
      <c r="D19" s="21">
        <v>743037731</v>
      </c>
      <c r="E19" s="21">
        <v>-2520619655</v>
      </c>
      <c r="F19" s="21">
        <v>-5539604245</v>
      </c>
      <c r="G19" s="21">
        <v>3915573545</v>
      </c>
      <c r="H19" s="487">
        <v>2470533644</v>
      </c>
      <c r="J19" t="e">
        <f>+VLOOKUP(A19,#REF!,1,FALSE)</f>
        <v>#REF!</v>
      </c>
    </row>
    <row r="20" spans="1:10" ht="15.75" thickBot="1">
      <c r="A20" s="30">
        <v>11010300</v>
      </c>
      <c r="B20" s="19" t="s">
        <v>2978</v>
      </c>
      <c r="C20" s="21">
        <v>6637017719</v>
      </c>
      <c r="D20" s="21">
        <v>2426810514</v>
      </c>
      <c r="E20" s="21">
        <v>-392694777</v>
      </c>
      <c r="F20" s="21">
        <v>-3552803937</v>
      </c>
      <c r="G20" s="21">
        <v>2714058941</v>
      </c>
      <c r="H20" s="487">
        <v>7832388460</v>
      </c>
      <c r="J20" t="e">
        <f>+VLOOKUP(A20,#REF!,1,FALSE)</f>
        <v>#REF!</v>
      </c>
    </row>
    <row r="21" spans="1:10" ht="15.75" thickBot="1">
      <c r="A21" s="30">
        <v>11010301</v>
      </c>
      <c r="B21" s="19" t="s">
        <v>2979</v>
      </c>
      <c r="C21" s="21">
        <v>-1513461473</v>
      </c>
      <c r="D21" s="21">
        <v>17466304837</v>
      </c>
      <c r="E21" s="21">
        <v>26738249617</v>
      </c>
      <c r="F21" s="21">
        <v>-45675406743</v>
      </c>
      <c r="G21" s="21">
        <v>17808046462</v>
      </c>
      <c r="H21" s="487">
        <v>14823732700</v>
      </c>
      <c r="J21" t="e">
        <f>+VLOOKUP(A21,#REF!,1,FALSE)</f>
        <v>#REF!</v>
      </c>
    </row>
    <row r="22" spans="1:10" ht="15.75" thickBot="1">
      <c r="A22" s="30">
        <v>11010302</v>
      </c>
      <c r="B22" s="19" t="s">
        <v>2980</v>
      </c>
      <c r="C22" s="21">
        <v>748590022</v>
      </c>
      <c r="D22" s="21">
        <v>-19150077620</v>
      </c>
      <c r="E22" s="21">
        <v>-28866174495</v>
      </c>
      <c r="F22" s="21">
        <v>43688606435</v>
      </c>
      <c r="G22" s="21">
        <v>-16606531858</v>
      </c>
      <c r="H22" s="487">
        <v>-20185587516</v>
      </c>
      <c r="J22" t="e">
        <f>+VLOOKUP(A22,#REF!,1,FALSE)</f>
        <v>#REF!</v>
      </c>
    </row>
    <row r="23" spans="1:10" ht="15.75" thickBot="1">
      <c r="A23" s="29" t="s">
        <v>1611</v>
      </c>
      <c r="B23" s="19" t="s">
        <v>2981</v>
      </c>
      <c r="C23" s="21">
        <v>389133785</v>
      </c>
      <c r="D23" s="21">
        <v>64071396</v>
      </c>
      <c r="E23" s="21">
        <v>175175667</v>
      </c>
      <c r="F23" s="21">
        <v>-550429409</v>
      </c>
      <c r="G23" s="21">
        <v>195953781</v>
      </c>
      <c r="H23" s="487">
        <v>273905220</v>
      </c>
      <c r="J23" t="e">
        <f>+VLOOKUP(A23,#REF!,1,FALSE)</f>
        <v>#REF!</v>
      </c>
    </row>
    <row r="24" spans="1:10" ht="15.75" thickBot="1">
      <c r="A24" s="30">
        <v>11010360</v>
      </c>
      <c r="B24" s="19" t="s">
        <v>2982</v>
      </c>
      <c r="C24" s="21">
        <v>385661543</v>
      </c>
      <c r="D24" s="21">
        <v>131003827</v>
      </c>
      <c r="E24" s="21">
        <v>120777007</v>
      </c>
      <c r="F24" s="21">
        <v>-510680356</v>
      </c>
      <c r="G24" s="21">
        <v>162811714</v>
      </c>
      <c r="H24" s="487">
        <v>289573735</v>
      </c>
      <c r="J24" t="e">
        <f>+VLOOKUP(A24,#REF!,1,FALSE)</f>
        <v>#REF!</v>
      </c>
    </row>
    <row r="25" spans="1:10" ht="15.75" thickBot="1">
      <c r="A25" s="30">
        <v>11010361</v>
      </c>
      <c r="B25" s="19" t="s">
        <v>2983</v>
      </c>
      <c r="C25" s="21">
        <v>-3978034</v>
      </c>
      <c r="D25" s="21">
        <v>-4097115</v>
      </c>
      <c r="E25" s="21">
        <v>4097115</v>
      </c>
      <c r="F25" s="21">
        <v>-37781784</v>
      </c>
      <c r="G25" s="21">
        <v>37781784</v>
      </c>
      <c r="H25" s="487">
        <v>-3978034</v>
      </c>
      <c r="J25" t="e">
        <f>+VLOOKUP(A25,#REF!,1,FALSE)</f>
        <v>#REF!</v>
      </c>
    </row>
    <row r="26" spans="1:10" ht="15.75" thickBot="1">
      <c r="A26" s="30">
        <v>11010362</v>
      </c>
      <c r="B26" s="19" t="s">
        <v>2984</v>
      </c>
      <c r="C26" s="21">
        <v>7450276</v>
      </c>
      <c r="D26" s="21">
        <v>-62835316</v>
      </c>
      <c r="E26" s="21">
        <v>50301545</v>
      </c>
      <c r="F26" s="21">
        <v>-1967269</v>
      </c>
      <c r="G26" s="21">
        <v>-4639717</v>
      </c>
      <c r="H26" s="487">
        <v>-11690481</v>
      </c>
      <c r="J26" t="e">
        <f>+VLOOKUP(A26,#REF!,1,FALSE)</f>
        <v>#REF!</v>
      </c>
    </row>
    <row r="27" spans="1:10" ht="15.75" thickBot="1">
      <c r="A27" s="29" t="s">
        <v>1612</v>
      </c>
      <c r="B27" s="19" t="s">
        <v>2985</v>
      </c>
      <c r="C27" s="21">
        <v>1536889467</v>
      </c>
      <c r="D27" s="21">
        <v>-1360357390</v>
      </c>
      <c r="E27" s="21">
        <v>-121699111</v>
      </c>
      <c r="F27" s="21">
        <v>29276057</v>
      </c>
      <c r="G27" s="21">
        <v>-352053511</v>
      </c>
      <c r="H27" s="487">
        <v>-267944488</v>
      </c>
      <c r="J27" t="e">
        <f>+VLOOKUP(A27,#REF!,1,FALSE)</f>
        <v>#REF!</v>
      </c>
    </row>
    <row r="28" spans="1:10" ht="15.75" thickBot="1">
      <c r="A28" s="30">
        <v>11010370</v>
      </c>
      <c r="B28" s="19" t="s">
        <v>2986</v>
      </c>
      <c r="C28" s="21">
        <v>1809793627</v>
      </c>
      <c r="D28" s="21">
        <v>-941788347</v>
      </c>
      <c r="E28" s="21">
        <v>452277473</v>
      </c>
      <c r="F28" s="21">
        <v>-504390975</v>
      </c>
      <c r="G28" s="21">
        <v>454493309</v>
      </c>
      <c r="H28" s="487">
        <v>1270385087</v>
      </c>
      <c r="J28" t="e">
        <f>+VLOOKUP(A28,#REF!,1,FALSE)</f>
        <v>#REF!</v>
      </c>
    </row>
    <row r="29" spans="1:10" ht="15.75" thickBot="1">
      <c r="A29" s="30">
        <v>11010371</v>
      </c>
      <c r="B29" s="19" t="s">
        <v>2987</v>
      </c>
      <c r="C29" s="21">
        <v>-5700457</v>
      </c>
      <c r="D29" s="21">
        <v>-10021276</v>
      </c>
      <c r="E29" s="21">
        <v>59984803</v>
      </c>
      <c r="F29" s="21">
        <v>-31518187</v>
      </c>
      <c r="G29" s="21">
        <v>-50408540</v>
      </c>
      <c r="H29" s="487">
        <v>-37663657</v>
      </c>
      <c r="J29" t="e">
        <f>+VLOOKUP(A29,#REF!,1,FALSE)</f>
        <v>#REF!</v>
      </c>
    </row>
    <row r="30" spans="1:10" ht="15.75" thickBot="1">
      <c r="A30" s="30">
        <v>11010372</v>
      </c>
      <c r="B30" s="19" t="s">
        <v>2988</v>
      </c>
      <c r="C30" s="21">
        <v>-267203703</v>
      </c>
      <c r="D30" s="21">
        <v>-408547767</v>
      </c>
      <c r="E30" s="21">
        <v>-633961387</v>
      </c>
      <c r="F30" s="21">
        <v>565185219</v>
      </c>
      <c r="G30" s="21">
        <v>-756138280</v>
      </c>
      <c r="H30" s="487">
        <v>-1500665918</v>
      </c>
      <c r="J30" t="e">
        <f>+VLOOKUP(A30,#REF!,1,FALSE)</f>
        <v>#REF!</v>
      </c>
    </row>
    <row r="31" spans="1:10" ht="15.75" thickBot="1">
      <c r="A31" s="29" t="s">
        <v>1613</v>
      </c>
      <c r="B31" s="19" t="s">
        <v>2989</v>
      </c>
      <c r="C31" s="21">
        <v>444212321</v>
      </c>
      <c r="D31" s="21">
        <v>5000000</v>
      </c>
      <c r="E31" s="21">
        <v>0</v>
      </c>
      <c r="F31" s="21">
        <v>0</v>
      </c>
      <c r="G31" s="21">
        <v>0</v>
      </c>
      <c r="H31" s="487">
        <v>449212321</v>
      </c>
      <c r="J31" t="e">
        <f>+VLOOKUP(A31,#REF!,1,FALSE)</f>
        <v>#REF!</v>
      </c>
    </row>
    <row r="32" spans="1:10" ht="15.75" thickBot="1">
      <c r="A32" s="30">
        <v>11010380</v>
      </c>
      <c r="B32" s="19" t="s">
        <v>2990</v>
      </c>
      <c r="C32" s="21">
        <v>444212321</v>
      </c>
      <c r="D32" s="21">
        <v>5000000</v>
      </c>
      <c r="E32" s="21">
        <v>0</v>
      </c>
      <c r="F32" s="21">
        <v>0</v>
      </c>
      <c r="G32" s="21">
        <v>0</v>
      </c>
      <c r="H32" s="487">
        <v>449212321</v>
      </c>
      <c r="J32" t="e">
        <f>+VLOOKUP(A32,#REF!,1,FALSE)</f>
        <v>#REF!</v>
      </c>
    </row>
    <row r="33" spans="1:10" ht="15.75" thickBot="1">
      <c r="A33" s="30">
        <v>11010381</v>
      </c>
      <c r="B33" s="19" t="s">
        <v>2991</v>
      </c>
      <c r="D33" s="21">
        <v>1</v>
      </c>
      <c r="E33" s="21">
        <v>1</v>
      </c>
      <c r="F33" s="21">
        <v>1</v>
      </c>
      <c r="G33" s="21">
        <v>-3</v>
      </c>
      <c r="H33" s="487">
        <v>0</v>
      </c>
      <c r="J33" t="e">
        <f>+VLOOKUP(A33,#REF!,1,FALSE)</f>
        <v>#REF!</v>
      </c>
    </row>
    <row r="34" spans="1:10" ht="15.75" thickBot="1">
      <c r="A34" s="30">
        <v>11010382</v>
      </c>
      <c r="B34" s="19" t="s">
        <v>2992</v>
      </c>
      <c r="D34" s="21">
        <v>-1</v>
      </c>
      <c r="E34" s="21">
        <v>-1</v>
      </c>
      <c r="F34" s="21">
        <v>-1</v>
      </c>
      <c r="G34" s="21">
        <v>3</v>
      </c>
      <c r="H34" s="487">
        <v>0</v>
      </c>
      <c r="J34" t="e">
        <f>+VLOOKUP(A34,#REF!,1,FALSE)</f>
        <v>#REF!</v>
      </c>
    </row>
    <row r="35" spans="1:10" ht="15.75" thickBot="1">
      <c r="A35" s="29" t="s">
        <v>1614</v>
      </c>
      <c r="B35" s="19" t="s">
        <v>2993</v>
      </c>
      <c r="C35" s="21">
        <v>1362540094</v>
      </c>
      <c r="D35" s="21">
        <v>-1370857290</v>
      </c>
      <c r="E35" s="21">
        <v>377610737</v>
      </c>
      <c r="F35" s="21">
        <v>-23603818</v>
      </c>
      <c r="G35" s="21">
        <v>198716430</v>
      </c>
      <c r="H35" s="487">
        <v>544406153</v>
      </c>
      <c r="J35" t="e">
        <f>+VLOOKUP(A35,#REF!,1,FALSE)</f>
        <v>#REF!</v>
      </c>
    </row>
    <row r="36" spans="1:10" ht="15.75" thickBot="1">
      <c r="A36" s="30">
        <v>11010400</v>
      </c>
      <c r="B36" s="19" t="s">
        <v>2994</v>
      </c>
      <c r="C36" s="21">
        <v>1289879330</v>
      </c>
      <c r="D36" s="21">
        <v>-1370128509</v>
      </c>
      <c r="E36" s="21">
        <v>362317062</v>
      </c>
      <c r="F36" s="21">
        <v>-243608688</v>
      </c>
      <c r="G36" s="21">
        <v>593042109</v>
      </c>
      <c r="H36" s="487">
        <v>631501304</v>
      </c>
      <c r="J36" t="e">
        <f>+VLOOKUP(A36,#REF!,1,FALSE)</f>
        <v>#REF!</v>
      </c>
    </row>
    <row r="37" spans="1:10" ht="15.75" thickBot="1">
      <c r="A37" s="30">
        <v>11010401</v>
      </c>
      <c r="B37" s="19" t="s">
        <v>2995</v>
      </c>
      <c r="C37" s="21">
        <v>5054220</v>
      </c>
      <c r="D37" s="21">
        <v>42630461642</v>
      </c>
      <c r="E37" s="21">
        <v>22532369533</v>
      </c>
      <c r="F37" s="21">
        <v>11722502731</v>
      </c>
      <c r="G37" s="21">
        <v>-51766332138</v>
      </c>
      <c r="H37" s="487">
        <v>25124055988</v>
      </c>
      <c r="J37" t="e">
        <f>+VLOOKUP(A37,#REF!,1,FALSE)</f>
        <v>#REF!</v>
      </c>
    </row>
    <row r="38" spans="1:10" ht="15.75" thickBot="1">
      <c r="A38" s="30">
        <v>11010402</v>
      </c>
      <c r="B38" s="19" t="s">
        <v>2996</v>
      </c>
      <c r="C38" s="21">
        <v>67606544</v>
      </c>
      <c r="D38" s="21">
        <v>-42631190423</v>
      </c>
      <c r="E38" s="21">
        <v>-22517075858</v>
      </c>
      <c r="F38" s="21">
        <v>-11502497861</v>
      </c>
      <c r="G38" s="21">
        <v>51372006459</v>
      </c>
      <c r="H38" s="487">
        <v>-25211151139</v>
      </c>
      <c r="J38" t="e">
        <f>+VLOOKUP(A38,#REF!,1,FALSE)</f>
        <v>#REF!</v>
      </c>
    </row>
    <row r="39" spans="1:10" ht="15.75" thickBot="1">
      <c r="A39" s="29" t="s">
        <v>1615</v>
      </c>
      <c r="B39" s="19" t="s">
        <v>2997</v>
      </c>
      <c r="C39" s="21">
        <v>869349206</v>
      </c>
      <c r="D39" s="21">
        <v>-143423426</v>
      </c>
      <c r="E39" s="21">
        <v>-631909169</v>
      </c>
      <c r="F39" s="21">
        <v>16519504</v>
      </c>
      <c r="G39" s="21">
        <v>10438816056</v>
      </c>
      <c r="H39" s="487">
        <v>10549352171</v>
      </c>
      <c r="J39" t="e">
        <f>+VLOOKUP(A39,#REF!,1,FALSE)</f>
        <v>#REF!</v>
      </c>
    </row>
    <row r="40" spans="1:10" ht="15.75" thickBot="1">
      <c r="A40" s="30">
        <v>11010460</v>
      </c>
      <c r="B40" s="19" t="s">
        <v>2998</v>
      </c>
      <c r="C40" s="21">
        <v>1015980424</v>
      </c>
      <c r="D40" s="21">
        <v>-263215688</v>
      </c>
      <c r="E40" s="21">
        <v>-627423343</v>
      </c>
      <c r="F40" s="21">
        <v>143891680</v>
      </c>
      <c r="G40" s="21">
        <v>10334299273</v>
      </c>
      <c r="H40" s="487">
        <v>10603532346</v>
      </c>
      <c r="J40" t="e">
        <f>+VLOOKUP(A40,#REF!,1,FALSE)</f>
        <v>#REF!</v>
      </c>
    </row>
    <row r="41" spans="1:10" ht="15.75" thickBot="1">
      <c r="A41" s="30">
        <v>11010461</v>
      </c>
      <c r="B41" s="19" t="s">
        <v>2999</v>
      </c>
      <c r="C41" s="21">
        <v>-57851</v>
      </c>
      <c r="D41" s="21">
        <v>692782875</v>
      </c>
      <c r="E41" s="21">
        <v>-261223237</v>
      </c>
      <c r="F41" s="21">
        <v>155076419</v>
      </c>
      <c r="G41" s="21">
        <v>9663664384</v>
      </c>
      <c r="H41" s="487">
        <v>10250242590</v>
      </c>
      <c r="J41" t="e">
        <f>+VLOOKUP(A41,#REF!,1,FALSE)</f>
        <v>#REF!</v>
      </c>
    </row>
    <row r="42" spans="1:10" ht="15.75" thickBot="1">
      <c r="A42" s="30">
        <v>11010462</v>
      </c>
      <c r="B42" s="19" t="s">
        <v>3000</v>
      </c>
      <c r="C42" s="21">
        <v>-146573367</v>
      </c>
      <c r="D42" s="21">
        <v>-572990613</v>
      </c>
      <c r="E42" s="21">
        <v>256737411</v>
      </c>
      <c r="F42" s="21">
        <v>-282448595</v>
      </c>
      <c r="G42" s="21">
        <v>-9559147601</v>
      </c>
      <c r="H42" s="487">
        <v>-10304422765</v>
      </c>
      <c r="J42" t="e">
        <f>+VLOOKUP(A42,#REF!,1,FALSE)</f>
        <v>#REF!</v>
      </c>
    </row>
    <row r="43" spans="1:10" ht="15.75" thickBot="1">
      <c r="A43" s="29" t="s">
        <v>1616</v>
      </c>
      <c r="B43" s="19" t="s">
        <v>3001</v>
      </c>
      <c r="C43" s="21">
        <v>286098652</v>
      </c>
      <c r="D43" s="21">
        <v>-65022080</v>
      </c>
      <c r="E43" s="21">
        <v>-155447335</v>
      </c>
      <c r="F43" s="21">
        <v>-75256037</v>
      </c>
      <c r="G43" s="21">
        <v>148665915</v>
      </c>
      <c r="H43" s="487">
        <v>139039115</v>
      </c>
      <c r="J43" t="e">
        <f>+VLOOKUP(A43,#REF!,1,FALSE)</f>
        <v>#REF!</v>
      </c>
    </row>
    <row r="44" spans="1:10" ht="15.75" thickBot="1">
      <c r="A44" s="30">
        <v>11010490</v>
      </c>
      <c r="B44" s="19" t="s">
        <v>3002</v>
      </c>
      <c r="C44" s="21">
        <v>122994474</v>
      </c>
      <c r="D44" s="21">
        <v>159274879</v>
      </c>
      <c r="E44" s="21">
        <v>-111639657</v>
      </c>
      <c r="F44" s="21">
        <v>-167792977</v>
      </c>
      <c r="G44" s="21">
        <v>143495853</v>
      </c>
      <c r="H44" s="487">
        <v>146332572</v>
      </c>
      <c r="J44" t="e">
        <f>+VLOOKUP(A44,#REF!,1,FALSE)</f>
        <v>#REF!</v>
      </c>
    </row>
    <row r="45" spans="1:10" ht="15.75" thickBot="1">
      <c r="A45" s="30">
        <v>11010491</v>
      </c>
      <c r="B45" s="19" t="s">
        <v>3003</v>
      </c>
      <c r="C45" s="21">
        <v>175351520</v>
      </c>
      <c r="D45" s="21">
        <v>1276248818</v>
      </c>
      <c r="E45" s="21">
        <v>-200338</v>
      </c>
      <c r="F45" s="21">
        <v>0</v>
      </c>
      <c r="G45" s="21">
        <v>-1451400000</v>
      </c>
      <c r="H45" s="487">
        <v>0</v>
      </c>
      <c r="J45" t="e">
        <f>+VLOOKUP(A45,#REF!,1,FALSE)</f>
        <v>#REF!</v>
      </c>
    </row>
    <row r="46" spans="1:10" ht="15.75" thickBot="1">
      <c r="A46" s="30">
        <v>11010492</v>
      </c>
      <c r="B46" s="19" t="s">
        <v>3004</v>
      </c>
      <c r="C46" s="21">
        <v>-12247342</v>
      </c>
      <c r="D46" s="21">
        <v>-1500545777</v>
      </c>
      <c r="E46" s="21">
        <v>-43607340</v>
      </c>
      <c r="F46" s="21">
        <v>92536940</v>
      </c>
      <c r="G46" s="21">
        <v>1456570062</v>
      </c>
      <c r="H46" s="487">
        <v>-7293457</v>
      </c>
      <c r="J46" t="e">
        <f>+VLOOKUP(A46,#REF!,1,FALSE)</f>
        <v>#REF!</v>
      </c>
    </row>
    <row r="47" spans="1:10" ht="15.75" thickBot="1">
      <c r="A47" s="29" t="s">
        <v>1617</v>
      </c>
      <c r="B47" s="19" t="s">
        <v>3005</v>
      </c>
      <c r="C47" s="21">
        <v>56591775</v>
      </c>
      <c r="D47" s="21">
        <v>0</v>
      </c>
      <c r="E47" s="21">
        <v>753000</v>
      </c>
      <c r="F47" s="21">
        <v>-39925800</v>
      </c>
      <c r="G47" s="21">
        <v>762000</v>
      </c>
      <c r="H47" s="487">
        <v>18180975</v>
      </c>
      <c r="J47" t="e">
        <f>+VLOOKUP(A47,#REF!,1,FALSE)</f>
        <v>#REF!</v>
      </c>
    </row>
    <row r="48" spans="1:10" ht="15.75" thickBot="1">
      <c r="A48" s="30">
        <v>11010510</v>
      </c>
      <c r="B48" s="19" t="s">
        <v>3006</v>
      </c>
      <c r="C48" s="21">
        <v>56591775</v>
      </c>
      <c r="D48" s="21">
        <v>0</v>
      </c>
      <c r="E48" s="21">
        <v>753000</v>
      </c>
      <c r="F48" s="21">
        <v>-39925800</v>
      </c>
      <c r="G48" s="21">
        <v>762000</v>
      </c>
      <c r="H48" s="487">
        <v>18180975</v>
      </c>
      <c r="J48" t="e">
        <f>+VLOOKUP(A48,#REF!,1,FALSE)</f>
        <v>#REF!</v>
      </c>
    </row>
    <row r="49" spans="1:10" ht="15.75" thickBot="1">
      <c r="A49" s="30">
        <v>11010511</v>
      </c>
      <c r="B49" s="19" t="s">
        <v>3007</v>
      </c>
      <c r="D49" s="21">
        <v>1</v>
      </c>
      <c r="F49" s="21">
        <v>0</v>
      </c>
      <c r="G49" s="21">
        <v>-1</v>
      </c>
      <c r="H49" s="487">
        <v>0</v>
      </c>
      <c r="J49" t="e">
        <f>+VLOOKUP(A49,#REF!,1,FALSE)</f>
        <v>#REF!</v>
      </c>
    </row>
    <row r="50" spans="1:10" ht="15.75" thickBot="1">
      <c r="A50" s="30">
        <v>11010512</v>
      </c>
      <c r="B50" s="19" t="s">
        <v>3008</v>
      </c>
      <c r="D50" s="21">
        <v>-1</v>
      </c>
      <c r="E50" s="21">
        <v>0</v>
      </c>
      <c r="G50" s="21">
        <v>1</v>
      </c>
      <c r="H50" s="487">
        <v>0</v>
      </c>
      <c r="J50" t="e">
        <f>+VLOOKUP(A50,#REF!,1,FALSE)</f>
        <v>#REF!</v>
      </c>
    </row>
    <row r="51" spans="1:10" ht="15.75" thickBot="1">
      <c r="A51" s="29" t="s">
        <v>1618</v>
      </c>
      <c r="B51" s="19" t="s">
        <v>682</v>
      </c>
      <c r="C51" s="21">
        <v>7389239284</v>
      </c>
      <c r="D51" s="21">
        <v>-4998146436</v>
      </c>
      <c r="E51" s="21">
        <v>11218300</v>
      </c>
      <c r="F51" s="21">
        <v>7904800</v>
      </c>
      <c r="G51" s="21">
        <v>-1889545798</v>
      </c>
      <c r="H51" s="487">
        <v>520670150</v>
      </c>
      <c r="J51" t="e">
        <f>+VLOOKUP(A51,#REF!,1,FALSE)</f>
        <v>#REF!</v>
      </c>
    </row>
    <row r="52" spans="1:10" ht="15.75" thickBot="1">
      <c r="A52" s="30">
        <v>11010530</v>
      </c>
      <c r="B52" s="19" t="s">
        <v>3009</v>
      </c>
      <c r="C52" s="21">
        <v>2388937063</v>
      </c>
      <c r="H52" s="487">
        <v>2388937063</v>
      </c>
      <c r="J52" t="e">
        <f>+VLOOKUP(A52,#REF!,1,FALSE)</f>
        <v>#REF!</v>
      </c>
    </row>
    <row r="53" spans="1:10" ht="15.75" thickBot="1">
      <c r="A53" s="30">
        <v>11010531</v>
      </c>
      <c r="B53" s="19" t="s">
        <v>3010</v>
      </c>
      <c r="C53" s="21">
        <v>33000</v>
      </c>
      <c r="D53" s="21">
        <v>-4999999998</v>
      </c>
      <c r="E53" s="21">
        <v>0</v>
      </c>
      <c r="F53" s="21">
        <v>-2772308270</v>
      </c>
      <c r="G53" s="21">
        <v>-1896330753</v>
      </c>
      <c r="H53" s="487">
        <v>-9668606021</v>
      </c>
      <c r="J53" t="e">
        <f>+VLOOKUP(A53,#REF!,1,FALSE)</f>
        <v>#REF!</v>
      </c>
    </row>
    <row r="54" spans="1:10" ht="15.75" thickBot="1">
      <c r="A54" s="30">
        <v>11010532</v>
      </c>
      <c r="B54" s="19" t="s">
        <v>3011</v>
      </c>
      <c r="C54" s="21">
        <v>5000269221</v>
      </c>
      <c r="D54" s="21">
        <v>1853562</v>
      </c>
      <c r="E54" s="21">
        <v>11218300</v>
      </c>
      <c r="F54" s="21">
        <v>2780213070</v>
      </c>
      <c r="G54" s="21">
        <v>6784955</v>
      </c>
      <c r="H54" s="487">
        <v>7800339108</v>
      </c>
      <c r="J54" t="e">
        <f>+VLOOKUP(A54,#REF!,1,FALSE)</f>
        <v>#REF!</v>
      </c>
    </row>
    <row r="55" spans="1:10" ht="15.75" thickBot="1">
      <c r="A55" s="28" t="s">
        <v>1619</v>
      </c>
      <c r="B55" s="19" t="s">
        <v>690</v>
      </c>
      <c r="C55" s="21">
        <v>6753267759</v>
      </c>
      <c r="D55" s="21">
        <v>-3208204839</v>
      </c>
      <c r="E55" s="21">
        <v>2045913589</v>
      </c>
      <c r="F55" s="21">
        <v>13401607160</v>
      </c>
      <c r="G55" s="21">
        <v>-10776405343</v>
      </c>
      <c r="H55" s="487">
        <v>8216178326</v>
      </c>
      <c r="J55" t="e">
        <f>+VLOOKUP(A55,#REF!,1,FALSE)</f>
        <v>#REF!</v>
      </c>
    </row>
    <row r="56" spans="1:10" ht="15.75" thickBot="1">
      <c r="A56" s="29" t="s">
        <v>1620</v>
      </c>
      <c r="B56" s="19" t="s">
        <v>3012</v>
      </c>
      <c r="C56" s="21">
        <v>4859103014</v>
      </c>
      <c r="D56" s="21">
        <v>-1662807654</v>
      </c>
      <c r="E56" s="21">
        <v>2206062753</v>
      </c>
      <c r="F56" s="21">
        <v>-1503428562</v>
      </c>
      <c r="G56" s="21">
        <v>2806787053</v>
      </c>
      <c r="H56" s="487">
        <v>6705716604</v>
      </c>
      <c r="J56" t="e">
        <f>+VLOOKUP(A56,#REF!,1,FALSE)</f>
        <v>#REF!</v>
      </c>
    </row>
    <row r="57" spans="1:10" ht="15.75" thickBot="1">
      <c r="A57" s="30">
        <v>11010310</v>
      </c>
      <c r="B57" s="19" t="s">
        <v>3014</v>
      </c>
      <c r="C57" s="21">
        <v>3259820673</v>
      </c>
      <c r="D57" s="21">
        <v>1353305564</v>
      </c>
      <c r="E57" s="21">
        <v>2262918918</v>
      </c>
      <c r="F57" s="21">
        <v>-1124079171</v>
      </c>
      <c r="G57" s="21">
        <v>1243932496</v>
      </c>
      <c r="H57" s="487">
        <v>6995898480</v>
      </c>
      <c r="J57" t="e">
        <f>+VLOOKUP(A57,#REF!,1,FALSE)</f>
        <v>#REF!</v>
      </c>
    </row>
    <row r="58" spans="1:10" ht="15.75" thickBot="1">
      <c r="A58" s="30">
        <v>11010311</v>
      </c>
      <c r="B58" s="19" t="s">
        <v>3016</v>
      </c>
      <c r="C58" s="21">
        <v>2543142205</v>
      </c>
      <c r="D58" s="21">
        <v>-2547576975</v>
      </c>
      <c r="E58" s="21">
        <v>34304949</v>
      </c>
      <c r="F58" s="21">
        <v>-7697293</v>
      </c>
      <c r="G58" s="21">
        <v>-20334364</v>
      </c>
      <c r="H58" s="487">
        <v>1838522</v>
      </c>
      <c r="J58" t="e">
        <f>+VLOOKUP(A58,#REF!,1,FALSE)</f>
        <v>#REF!</v>
      </c>
    </row>
    <row r="59" spans="1:10" ht="15.75" thickBot="1">
      <c r="A59" s="30">
        <v>11010312</v>
      </c>
      <c r="B59" s="19" t="s">
        <v>3018</v>
      </c>
      <c r="C59" s="21">
        <v>-943859864</v>
      </c>
      <c r="D59" s="21">
        <v>-474406703</v>
      </c>
      <c r="E59" s="21">
        <v>-58960157</v>
      </c>
      <c r="F59" s="21">
        <v>-363917914</v>
      </c>
      <c r="G59" s="21">
        <v>1549899416</v>
      </c>
      <c r="H59" s="487">
        <v>-291245222</v>
      </c>
      <c r="J59" t="e">
        <f>+VLOOKUP(A59,#REF!,1,FALSE)</f>
        <v>#REF!</v>
      </c>
    </row>
    <row r="60" spans="1:10" ht="15.75" thickBot="1">
      <c r="A60" s="30">
        <v>11010319</v>
      </c>
      <c r="B60" s="19" t="s">
        <v>3019</v>
      </c>
      <c r="D60" s="21">
        <v>5870460</v>
      </c>
      <c r="E60" s="21">
        <v>-32200957</v>
      </c>
      <c r="F60" s="21">
        <v>-7734184</v>
      </c>
      <c r="G60" s="21">
        <v>33289505</v>
      </c>
      <c r="H60" s="487">
        <v>-775176</v>
      </c>
      <c r="J60" t="e">
        <f>+VLOOKUP(A60,#REF!,1,FALSE)</f>
        <v>#REF!</v>
      </c>
    </row>
    <row r="61" spans="1:10" ht="15.75" thickBot="1">
      <c r="A61" s="29" t="s">
        <v>1621</v>
      </c>
      <c r="B61" s="19" t="s">
        <v>3020</v>
      </c>
      <c r="C61" s="21">
        <v>734167238</v>
      </c>
      <c r="D61" s="21">
        <v>-1828800526</v>
      </c>
      <c r="E61" s="21">
        <v>-115530732</v>
      </c>
      <c r="F61" s="21">
        <v>299914785</v>
      </c>
      <c r="G61" s="21">
        <v>184313121</v>
      </c>
      <c r="H61" s="487">
        <v>-725936114</v>
      </c>
      <c r="J61" t="e">
        <f>+VLOOKUP(A61,#REF!,1,FALSE)</f>
        <v>#REF!</v>
      </c>
    </row>
    <row r="62" spans="1:10" ht="15.75" thickBot="1">
      <c r="A62" s="30">
        <v>11010340</v>
      </c>
      <c r="B62" s="19" t="s">
        <v>3022</v>
      </c>
      <c r="C62" s="21">
        <v>1523325990</v>
      </c>
      <c r="D62" s="21">
        <v>-725256979</v>
      </c>
      <c r="E62" s="21">
        <v>1930687196</v>
      </c>
      <c r="F62" s="21">
        <v>-436955837</v>
      </c>
      <c r="G62" s="21">
        <v>-1350912244</v>
      </c>
      <c r="H62" s="487">
        <v>940888126</v>
      </c>
      <c r="J62" t="e">
        <f>+VLOOKUP(A62,#REF!,1,FALSE)</f>
        <v>#REF!</v>
      </c>
    </row>
    <row r="63" spans="1:10" ht="15.75" thickBot="1">
      <c r="A63" s="30">
        <v>11010341</v>
      </c>
      <c r="B63" s="19" t="s">
        <v>3024</v>
      </c>
      <c r="C63" s="21">
        <v>322665776</v>
      </c>
      <c r="D63" s="21">
        <v>-532956566</v>
      </c>
      <c r="E63" s="21">
        <v>-1540229160</v>
      </c>
      <c r="F63" s="21">
        <v>1104341010</v>
      </c>
      <c r="G63" s="21">
        <v>601711705</v>
      </c>
      <c r="H63" s="487">
        <v>-44467235</v>
      </c>
      <c r="J63" t="e">
        <f>+VLOOKUP(A63,#REF!,1,FALSE)</f>
        <v>#REF!</v>
      </c>
    </row>
    <row r="64" spans="1:10" ht="15.75" thickBot="1">
      <c r="A64" s="30">
        <v>11010342</v>
      </c>
      <c r="B64" s="19" t="s">
        <v>3026</v>
      </c>
      <c r="C64" s="21">
        <v>-1111824528</v>
      </c>
      <c r="D64" s="21">
        <v>-563613343</v>
      </c>
      <c r="E64" s="21">
        <v>-385181935</v>
      </c>
      <c r="F64" s="21">
        <v>-359988940</v>
      </c>
      <c r="G64" s="21">
        <v>795562528</v>
      </c>
      <c r="H64" s="487">
        <v>-1625046218</v>
      </c>
      <c r="J64" t="e">
        <f>+VLOOKUP(A64,#REF!,1,FALSE)</f>
        <v>#REF!</v>
      </c>
    </row>
    <row r="65" spans="1:10" ht="15.75" thickBot="1">
      <c r="A65" s="30">
        <v>11010349</v>
      </c>
      <c r="B65" s="19" t="s">
        <v>3027</v>
      </c>
      <c r="D65" s="21">
        <v>-6973638</v>
      </c>
      <c r="E65" s="21">
        <v>-120806833</v>
      </c>
      <c r="F65" s="21">
        <v>-7481448</v>
      </c>
      <c r="G65" s="21">
        <v>137951132</v>
      </c>
      <c r="H65" s="487">
        <v>2689213</v>
      </c>
      <c r="J65" t="e">
        <f>+VLOOKUP(A65,#REF!,1,FALSE)</f>
        <v>#REF!</v>
      </c>
    </row>
    <row r="66" spans="1:10" ht="15.75" thickBot="1">
      <c r="A66" s="29" t="s">
        <v>1622</v>
      </c>
      <c r="B66" s="19" t="s">
        <v>3028</v>
      </c>
      <c r="G66" s="21">
        <v>72639386</v>
      </c>
      <c r="H66" s="487">
        <v>72639386</v>
      </c>
      <c r="J66" t="e">
        <f>+VLOOKUP(A66,#REF!,1,FALSE)</f>
        <v>#REF!</v>
      </c>
    </row>
    <row r="67" spans="1:10" ht="15.75" thickBot="1">
      <c r="A67" s="30">
        <v>11010351</v>
      </c>
      <c r="B67" s="19" t="s">
        <v>3030</v>
      </c>
      <c r="G67" s="21">
        <v>-438</v>
      </c>
      <c r="H67" s="487">
        <v>-438</v>
      </c>
      <c r="J67" t="e">
        <f>+VLOOKUP(A67,#REF!,1,FALSE)</f>
        <v>#REF!</v>
      </c>
    </row>
    <row r="68" spans="1:10" ht="15.75" thickBot="1">
      <c r="A68" s="30">
        <v>11010352</v>
      </c>
      <c r="B68" s="19" t="s">
        <v>3032</v>
      </c>
      <c r="G68" s="21">
        <v>73304758</v>
      </c>
      <c r="H68" s="487">
        <v>73304758</v>
      </c>
      <c r="J68" t="e">
        <f>+VLOOKUP(A68,#REF!,1,FALSE)</f>
        <v>#REF!</v>
      </c>
    </row>
    <row r="69" spans="1:10" ht="15.75" thickBot="1">
      <c r="A69" s="30">
        <v>11010359</v>
      </c>
      <c r="B69" s="19" t="s">
        <v>3033</v>
      </c>
      <c r="G69" s="21">
        <v>-664934</v>
      </c>
      <c r="H69" s="487">
        <v>-664934</v>
      </c>
      <c r="J69" t="e">
        <f>+VLOOKUP(A69,#REF!,1,FALSE)</f>
        <v>#REF!</v>
      </c>
    </row>
    <row r="70" spans="1:10" ht="15.75" thickBot="1">
      <c r="A70" s="29" t="s">
        <v>1630</v>
      </c>
      <c r="B70" s="19" t="s">
        <v>3034</v>
      </c>
      <c r="C70" s="21">
        <v>671347820</v>
      </c>
      <c r="D70" s="21">
        <v>290009665</v>
      </c>
      <c r="E70" s="21">
        <v>21841391</v>
      </c>
      <c r="F70" s="21">
        <v>-161544</v>
      </c>
      <c r="G70" s="21">
        <v>37133520</v>
      </c>
      <c r="H70" s="487">
        <v>1020170852</v>
      </c>
      <c r="J70" t="e">
        <f>+VLOOKUP(A70,#REF!,1,FALSE)</f>
        <v>#REF!</v>
      </c>
    </row>
    <row r="71" spans="1:10" ht="15.75" thickBot="1">
      <c r="A71" s="30">
        <v>11010390</v>
      </c>
      <c r="B71" s="19" t="s">
        <v>3036</v>
      </c>
      <c r="C71" s="21">
        <v>605572554</v>
      </c>
      <c r="D71" s="21">
        <v>355799292</v>
      </c>
      <c r="E71" s="21">
        <v>26493918</v>
      </c>
      <c r="F71" s="21">
        <v>-4813816</v>
      </c>
      <c r="G71" s="21">
        <v>37118904</v>
      </c>
      <c r="H71" s="487">
        <v>1020170852</v>
      </c>
      <c r="J71" t="e">
        <f>+VLOOKUP(A71,#REF!,1,FALSE)</f>
        <v>#REF!</v>
      </c>
    </row>
    <row r="72" spans="1:10" ht="15.75" thickBot="1">
      <c r="A72" s="30">
        <v>11010391</v>
      </c>
      <c r="B72" s="19" t="s">
        <v>3037</v>
      </c>
      <c r="F72" s="21">
        <v>7430</v>
      </c>
      <c r="G72" s="21">
        <v>-7430</v>
      </c>
      <c r="H72" s="487">
        <v>0</v>
      </c>
      <c r="J72" t="e">
        <f>+VLOOKUP(A72,#REF!,1,FALSE)</f>
        <v>#REF!</v>
      </c>
    </row>
    <row r="73" spans="1:10" ht="15.75" thickBot="1">
      <c r="A73" s="30">
        <v>11010392</v>
      </c>
      <c r="B73" s="19" t="s">
        <v>3038</v>
      </c>
      <c r="C73" s="21">
        <v>65775266</v>
      </c>
      <c r="D73" s="21">
        <v>-66988877</v>
      </c>
      <c r="E73" s="21">
        <v>-4655227</v>
      </c>
      <c r="F73" s="21">
        <v>4647797</v>
      </c>
      <c r="G73" s="21">
        <v>1221041</v>
      </c>
      <c r="H73" s="487">
        <v>0</v>
      </c>
      <c r="J73" t="e">
        <f>+VLOOKUP(A73,#REF!,1,FALSE)</f>
        <v>#REF!</v>
      </c>
    </row>
    <row r="74" spans="1:10" ht="15.75" thickBot="1">
      <c r="A74" s="30">
        <v>11010399</v>
      </c>
      <c r="B74" s="19" t="s">
        <v>3039</v>
      </c>
      <c r="D74" s="21">
        <v>1199250</v>
      </c>
      <c r="E74" s="21">
        <v>2700</v>
      </c>
      <c r="F74" s="21">
        <v>-2955</v>
      </c>
      <c r="G74" s="21">
        <v>-1198995</v>
      </c>
      <c r="H74" s="487">
        <v>0</v>
      </c>
      <c r="J74" t="e">
        <f>+VLOOKUP(A74,#REF!,1,FALSE)</f>
        <v>#REF!</v>
      </c>
    </row>
    <row r="75" spans="1:10" ht="15.75" thickBot="1">
      <c r="A75" s="29" t="s">
        <v>1631</v>
      </c>
      <c r="B75" s="19" t="s">
        <v>3040</v>
      </c>
      <c r="C75" s="21">
        <v>170175583</v>
      </c>
      <c r="D75" s="21">
        <v>304018</v>
      </c>
      <c r="E75" s="21">
        <v>-168142689</v>
      </c>
      <c r="F75" s="21">
        <v>-11389</v>
      </c>
      <c r="G75" s="21">
        <v>-249081</v>
      </c>
      <c r="H75" s="487">
        <v>2076442</v>
      </c>
      <c r="J75" t="e">
        <f>+VLOOKUP(A75,#REF!,1,FALSE)</f>
        <v>#REF!</v>
      </c>
    </row>
    <row r="76" spans="1:10" ht="15.75" thickBot="1">
      <c r="A76" s="30">
        <v>11010410</v>
      </c>
      <c r="B76" s="19" t="s">
        <v>3042</v>
      </c>
      <c r="C76" s="21">
        <v>170218953</v>
      </c>
      <c r="D76" s="21">
        <v>346157</v>
      </c>
      <c r="E76" s="21">
        <v>-168434864</v>
      </c>
      <c r="F76" s="21">
        <v>-9862</v>
      </c>
      <c r="G76" s="21">
        <v>-43942</v>
      </c>
      <c r="H76" s="487">
        <v>2076442</v>
      </c>
      <c r="J76" t="e">
        <f>+VLOOKUP(A76,#REF!,1,FALSE)</f>
        <v>#REF!</v>
      </c>
    </row>
    <row r="77" spans="1:10" ht="15.75" thickBot="1">
      <c r="A77" s="30">
        <v>11010411</v>
      </c>
      <c r="B77" s="19" t="s">
        <v>3043</v>
      </c>
      <c r="E77" s="21">
        <v>3528081</v>
      </c>
      <c r="F77" s="21">
        <v>0</v>
      </c>
      <c r="G77" s="21">
        <v>-3528081</v>
      </c>
      <c r="H77" s="487">
        <v>0</v>
      </c>
      <c r="J77" t="e">
        <f>+VLOOKUP(A77,#REF!,1,FALSE)</f>
        <v>#REF!</v>
      </c>
    </row>
    <row r="78" spans="1:10" ht="15.75" thickBot="1">
      <c r="A78" s="30">
        <v>11010412</v>
      </c>
      <c r="B78" s="19" t="s">
        <v>3044</v>
      </c>
      <c r="C78" s="21">
        <v>-43370</v>
      </c>
      <c r="D78" s="21">
        <v>-42112</v>
      </c>
      <c r="E78" s="21">
        <v>-14697</v>
      </c>
      <c r="F78" s="21">
        <v>-519</v>
      </c>
      <c r="G78" s="21">
        <v>100698</v>
      </c>
      <c r="H78" s="487">
        <v>0</v>
      </c>
      <c r="J78" t="e">
        <f>+VLOOKUP(A78,#REF!,1,FALSE)</f>
        <v>#REF!</v>
      </c>
    </row>
    <row r="79" spans="1:10" ht="15.75" thickBot="1">
      <c r="A79" s="30">
        <v>11010419</v>
      </c>
      <c r="B79" s="19" t="s">
        <v>3045</v>
      </c>
      <c r="D79" s="21">
        <v>-27</v>
      </c>
      <c r="E79" s="21">
        <v>-3221209</v>
      </c>
      <c r="F79" s="21">
        <v>-1008</v>
      </c>
      <c r="G79" s="21">
        <v>3222244</v>
      </c>
      <c r="H79" s="487">
        <v>0</v>
      </c>
      <c r="J79" t="e">
        <f>+VLOOKUP(A79,#REF!,1,FALSE)</f>
        <v>#REF!</v>
      </c>
    </row>
    <row r="80" spans="1:10" ht="15.75" thickBot="1">
      <c r="A80" s="29" t="s">
        <v>1632</v>
      </c>
      <c r="B80" s="19" t="s">
        <v>3046</v>
      </c>
      <c r="F80" s="21">
        <v>0</v>
      </c>
      <c r="G80" s="21">
        <v>508</v>
      </c>
      <c r="H80" s="487">
        <v>508</v>
      </c>
      <c r="J80" t="e">
        <f>+VLOOKUP(A80,#REF!,1,FALSE)</f>
        <v>#REF!</v>
      </c>
    </row>
    <row r="81" spans="1:10" ht="15.75" thickBot="1">
      <c r="A81" s="30">
        <v>11010450</v>
      </c>
      <c r="B81" s="19" t="s">
        <v>3048</v>
      </c>
      <c r="F81" s="21">
        <v>519</v>
      </c>
      <c r="G81" s="21">
        <v>-11</v>
      </c>
      <c r="H81" s="487">
        <v>508</v>
      </c>
      <c r="J81" t="e">
        <f>+VLOOKUP(A81,#REF!,1,FALSE)</f>
        <v>#REF!</v>
      </c>
    </row>
    <row r="82" spans="1:10" ht="15.75" thickBot="1">
      <c r="A82" s="30">
        <v>11010452</v>
      </c>
      <c r="B82" s="19" t="s">
        <v>3049</v>
      </c>
      <c r="F82" s="21">
        <v>-519</v>
      </c>
      <c r="G82" s="21">
        <v>519</v>
      </c>
      <c r="H82" s="487">
        <v>0</v>
      </c>
      <c r="J82" t="e">
        <f>+VLOOKUP(A82,#REF!,1,FALSE)</f>
        <v>#REF!</v>
      </c>
    </row>
    <row r="83" spans="1:10" ht="15.75" thickBot="1">
      <c r="A83" s="29" t="s">
        <v>1636</v>
      </c>
      <c r="B83" s="19" t="s">
        <v>2997</v>
      </c>
      <c r="C83" s="21">
        <v>96669122</v>
      </c>
      <c r="D83" s="21">
        <v>172698</v>
      </c>
      <c r="E83" s="21">
        <v>-30534912</v>
      </c>
      <c r="F83" s="21">
        <v>7677075</v>
      </c>
      <c r="G83" s="21">
        <v>9013573</v>
      </c>
      <c r="H83" s="487">
        <v>82997556</v>
      </c>
      <c r="J83" t="e">
        <f>+VLOOKUP(A83,#REF!,1,FALSE)</f>
        <v>#REF!</v>
      </c>
    </row>
    <row r="84" spans="1:10" ht="15.75" thickBot="1">
      <c r="A84" s="30">
        <v>11010470</v>
      </c>
      <c r="B84" s="19" t="s">
        <v>3051</v>
      </c>
      <c r="C84" s="21">
        <v>103322619</v>
      </c>
      <c r="D84" s="21">
        <v>184584</v>
      </c>
      <c r="E84" s="21">
        <v>-28497250</v>
      </c>
      <c r="F84" s="21">
        <v>11346007</v>
      </c>
      <c r="G84" s="21">
        <v>883533</v>
      </c>
      <c r="H84" s="487">
        <v>87239493</v>
      </c>
      <c r="J84" t="e">
        <f>+VLOOKUP(A84,#REF!,1,FALSE)</f>
        <v>#REF!</v>
      </c>
    </row>
    <row r="85" spans="1:10" ht="15.75" thickBot="1">
      <c r="A85" s="30">
        <v>11010471</v>
      </c>
      <c r="B85" s="19" t="s">
        <v>3053</v>
      </c>
      <c r="C85" s="21">
        <v>70294</v>
      </c>
      <c r="D85" s="21">
        <v>7299</v>
      </c>
      <c r="E85" s="21">
        <v>70439776</v>
      </c>
      <c r="F85" s="21">
        <v>-400</v>
      </c>
      <c r="G85" s="21">
        <v>-1136275</v>
      </c>
      <c r="H85" s="487">
        <v>69380694</v>
      </c>
      <c r="J85" t="e">
        <f>+VLOOKUP(A85,#REF!,1,FALSE)</f>
        <v>#REF!</v>
      </c>
    </row>
    <row r="86" spans="1:10" ht="15.75" thickBot="1">
      <c r="A86" s="30">
        <v>11010472</v>
      </c>
      <c r="B86" s="19" t="s">
        <v>3055</v>
      </c>
      <c r="C86" s="21">
        <v>-6723791</v>
      </c>
      <c r="D86" s="21">
        <v>-7299</v>
      </c>
      <c r="E86" s="21">
        <v>-71673151</v>
      </c>
      <c r="F86" s="21">
        <v>-3285797</v>
      </c>
      <c r="G86" s="21">
        <v>7966219</v>
      </c>
      <c r="H86" s="487">
        <v>-73723819</v>
      </c>
      <c r="J86" t="e">
        <f>+VLOOKUP(A86,#REF!,1,FALSE)</f>
        <v>#REF!</v>
      </c>
    </row>
    <row r="87" spans="1:10" ht="15.75" thickBot="1">
      <c r="A87" s="30">
        <v>11010479</v>
      </c>
      <c r="B87" s="19" t="s">
        <v>3056</v>
      </c>
      <c r="D87" s="21">
        <v>-11886</v>
      </c>
      <c r="E87" s="21">
        <v>-804287</v>
      </c>
      <c r="F87" s="21">
        <v>-382735</v>
      </c>
      <c r="G87" s="21">
        <v>1300096</v>
      </c>
      <c r="H87" s="487">
        <v>101188</v>
      </c>
      <c r="J87" t="e">
        <f>+VLOOKUP(A87,#REF!,1,FALSE)</f>
        <v>#REF!</v>
      </c>
    </row>
    <row r="88" spans="1:10" ht="15.75" thickBot="1">
      <c r="A88" s="29" t="s">
        <v>1637</v>
      </c>
      <c r="B88" s="19" t="s">
        <v>3057</v>
      </c>
      <c r="C88" s="21">
        <v>25231680</v>
      </c>
      <c r="D88" s="21">
        <v>45077</v>
      </c>
      <c r="E88" s="21">
        <v>574270</v>
      </c>
      <c r="F88" s="21">
        <v>-125970</v>
      </c>
      <c r="G88" s="21">
        <v>-539285</v>
      </c>
      <c r="H88" s="487">
        <v>25185772</v>
      </c>
      <c r="J88" t="e">
        <f>+VLOOKUP(A88,#REF!,1,FALSE)</f>
        <v>#REF!</v>
      </c>
    </row>
    <row r="89" spans="1:10" ht="15.75" thickBot="1">
      <c r="A89" s="30">
        <v>11010500</v>
      </c>
      <c r="B89" s="19" t="s">
        <v>3059</v>
      </c>
      <c r="C89" s="21">
        <v>25231680</v>
      </c>
      <c r="D89" s="21">
        <v>45077</v>
      </c>
      <c r="E89" s="21">
        <v>574270</v>
      </c>
      <c r="F89" s="21">
        <v>-125970</v>
      </c>
      <c r="G89" s="21">
        <v>-539285</v>
      </c>
      <c r="H89" s="487">
        <v>25185772</v>
      </c>
      <c r="J89" t="e">
        <f>+VLOOKUP(A89,#REF!,1,FALSE)</f>
        <v>#REF!</v>
      </c>
    </row>
    <row r="90" spans="1:10" ht="15.75" thickBot="1">
      <c r="A90" s="30">
        <v>11010501</v>
      </c>
      <c r="B90" s="19" t="s">
        <v>3060</v>
      </c>
      <c r="D90" s="21">
        <v>7299</v>
      </c>
      <c r="E90" s="21">
        <v>7460</v>
      </c>
      <c r="F90" s="21">
        <v>7419</v>
      </c>
      <c r="G90" s="21">
        <v>-22178</v>
      </c>
      <c r="H90" s="487">
        <v>0</v>
      </c>
      <c r="J90" t="e">
        <f>+VLOOKUP(A90,#REF!,1,FALSE)</f>
        <v>#REF!</v>
      </c>
    </row>
    <row r="91" spans="1:10" ht="15.75" thickBot="1">
      <c r="A91" s="30">
        <v>11010502</v>
      </c>
      <c r="B91" s="19" t="s">
        <v>3061</v>
      </c>
      <c r="D91" s="21">
        <v>-7299</v>
      </c>
      <c r="E91" s="21">
        <v>-7460</v>
      </c>
      <c r="F91" s="21">
        <v>-7419</v>
      </c>
      <c r="G91" s="21">
        <v>22178</v>
      </c>
      <c r="H91" s="487">
        <v>0</v>
      </c>
      <c r="J91" t="e">
        <f>+VLOOKUP(A91,#REF!,1,FALSE)</f>
        <v>#REF!</v>
      </c>
    </row>
    <row r="92" spans="1:10" ht="15.75" thickBot="1">
      <c r="A92" s="30">
        <v>11010509</v>
      </c>
      <c r="B92" s="19" t="s">
        <v>3062</v>
      </c>
      <c r="D92" s="21">
        <v>0</v>
      </c>
      <c r="E92" s="21">
        <v>0</v>
      </c>
      <c r="F92" s="21">
        <v>0</v>
      </c>
      <c r="G92" s="21">
        <v>0</v>
      </c>
      <c r="H92" s="487">
        <v>0</v>
      </c>
      <c r="J92" t="e">
        <f>+VLOOKUP(A92,#REF!,1,FALSE)</f>
        <v>#REF!</v>
      </c>
    </row>
    <row r="93" spans="1:10" ht="15.75" thickBot="1">
      <c r="A93" s="29" t="s">
        <v>1638</v>
      </c>
      <c r="B93" s="19" t="s">
        <v>3063</v>
      </c>
      <c r="C93" s="21">
        <v>99549727</v>
      </c>
      <c r="D93" s="21">
        <v>177845</v>
      </c>
      <c r="E93" s="21">
        <v>2265743</v>
      </c>
      <c r="F93" s="21">
        <v>-60636394</v>
      </c>
      <c r="G93" s="21">
        <v>-866983</v>
      </c>
      <c r="H93" s="487">
        <v>40489938</v>
      </c>
      <c r="J93" t="e">
        <f>+VLOOKUP(A93,#REF!,1,FALSE)</f>
        <v>#REF!</v>
      </c>
    </row>
    <row r="94" spans="1:10" ht="15.75" thickBot="1">
      <c r="A94" s="30">
        <v>11010520</v>
      </c>
      <c r="B94" s="19" t="s">
        <v>3065</v>
      </c>
      <c r="C94" s="21">
        <v>99549727</v>
      </c>
      <c r="D94" s="21">
        <v>177845</v>
      </c>
      <c r="E94" s="21">
        <v>2265743</v>
      </c>
      <c r="F94" s="21">
        <v>-60635519</v>
      </c>
      <c r="G94" s="21">
        <v>-867858</v>
      </c>
      <c r="H94" s="487">
        <v>40489938</v>
      </c>
      <c r="J94" t="e">
        <f>+VLOOKUP(A94,#REF!,1,FALSE)</f>
        <v>#REF!</v>
      </c>
    </row>
    <row r="95" spans="1:10" ht="15.75" thickBot="1">
      <c r="A95" s="30">
        <v>11010521</v>
      </c>
      <c r="B95" s="19" t="s">
        <v>3066</v>
      </c>
      <c r="D95" s="21">
        <v>7299</v>
      </c>
      <c r="E95" s="21">
        <v>7460</v>
      </c>
      <c r="F95" s="21">
        <v>-234423</v>
      </c>
      <c r="G95" s="21">
        <v>219664</v>
      </c>
      <c r="H95" s="487">
        <v>0</v>
      </c>
      <c r="J95" t="e">
        <f>+VLOOKUP(A95,#REF!,1,FALSE)</f>
        <v>#REF!</v>
      </c>
    </row>
    <row r="96" spans="1:10" ht="15.75" thickBot="1">
      <c r="A96" s="30">
        <v>11010522</v>
      </c>
      <c r="B96" s="19" t="s">
        <v>3067</v>
      </c>
      <c r="D96" s="21">
        <v>-7299</v>
      </c>
      <c r="E96" s="21">
        <v>-7460</v>
      </c>
      <c r="G96" s="21">
        <v>14759</v>
      </c>
      <c r="H96" s="487">
        <v>0</v>
      </c>
      <c r="J96" t="e">
        <f>+VLOOKUP(A96,#REF!,1,FALSE)</f>
        <v>#REF!</v>
      </c>
    </row>
    <row r="97" spans="1:12" ht="15.75" thickBot="1">
      <c r="A97" s="30">
        <v>11010529</v>
      </c>
      <c r="B97" s="19" t="s">
        <v>3068</v>
      </c>
      <c r="D97" s="21">
        <v>0</v>
      </c>
      <c r="E97" s="21">
        <v>0</v>
      </c>
      <c r="F97" s="21">
        <v>233548</v>
      </c>
      <c r="G97" s="21">
        <v>-233548</v>
      </c>
      <c r="H97" s="487">
        <v>0</v>
      </c>
      <c r="J97" t="e">
        <f>+VLOOKUP(A97,#REF!,1,FALSE)</f>
        <v>#REF!</v>
      </c>
    </row>
    <row r="98" spans="1:12" ht="15.75" thickBot="1">
      <c r="A98" s="29" t="s">
        <v>1639</v>
      </c>
      <c r="B98" s="19" t="s">
        <v>3069</v>
      </c>
      <c r="C98" s="21">
        <v>97023575</v>
      </c>
      <c r="D98" s="21">
        <v>-7305962</v>
      </c>
      <c r="E98" s="21">
        <v>129377765</v>
      </c>
      <c r="F98" s="21">
        <v>14658379159</v>
      </c>
      <c r="G98" s="21">
        <v>-13884637155</v>
      </c>
      <c r="H98" s="487">
        <v>992837382</v>
      </c>
      <c r="J98" t="e">
        <f>+VLOOKUP(A98,#REF!,1,FALSE)</f>
        <v>#REF!</v>
      </c>
    </row>
    <row r="99" spans="1:12" ht="15.75" thickBot="1">
      <c r="A99" s="30">
        <v>11010550</v>
      </c>
      <c r="B99" s="19" t="s">
        <v>3071</v>
      </c>
      <c r="C99" s="21">
        <v>97023575</v>
      </c>
      <c r="D99" s="21">
        <v>-7305961</v>
      </c>
      <c r="E99" s="21">
        <v>274867758</v>
      </c>
      <c r="F99" s="21">
        <v>7108165814</v>
      </c>
      <c r="G99" s="21">
        <v>-6479913804</v>
      </c>
      <c r="H99" s="487">
        <v>992837382</v>
      </c>
      <c r="J99" t="e">
        <f>+VLOOKUP(A99,#REF!,1,FALSE)</f>
        <v>#REF!</v>
      </c>
    </row>
    <row r="100" spans="1:12" ht="15.75" thickBot="1">
      <c r="A100" s="30">
        <v>11010551</v>
      </c>
      <c r="B100" s="19" t="s">
        <v>3073</v>
      </c>
      <c r="D100" s="21">
        <v>1319386</v>
      </c>
      <c r="E100" s="21">
        <v>119537431</v>
      </c>
      <c r="F100" s="21">
        <v>7431211019</v>
      </c>
      <c r="G100" s="21">
        <v>-7555213790</v>
      </c>
      <c r="H100" s="487">
        <v>-3145954</v>
      </c>
      <c r="J100" t="e">
        <f>+VLOOKUP(A100,#REF!,1,FALSE)</f>
        <v>#REF!</v>
      </c>
    </row>
    <row r="101" spans="1:12" ht="15.75" thickBot="1">
      <c r="A101" s="30">
        <v>11010552</v>
      </c>
      <c r="B101" s="19" t="s">
        <v>3074</v>
      </c>
      <c r="D101" s="21">
        <v>-1310213</v>
      </c>
      <c r="E101" s="21">
        <v>-150340000</v>
      </c>
      <c r="F101" s="21">
        <v>81976000</v>
      </c>
      <c r="G101" s="21">
        <v>69674213</v>
      </c>
      <c r="H101" s="487">
        <v>0</v>
      </c>
      <c r="J101" t="e">
        <f>+VLOOKUP(A101,#REF!,1,FALSE)</f>
        <v>#REF!</v>
      </c>
    </row>
    <row r="102" spans="1:12" ht="15.75" thickBot="1">
      <c r="A102" s="30">
        <v>11010559</v>
      </c>
      <c r="B102" s="19" t="s">
        <v>3075</v>
      </c>
      <c r="D102" s="21">
        <v>-9174</v>
      </c>
      <c r="E102" s="21">
        <v>-114687424</v>
      </c>
      <c r="F102" s="21">
        <v>37026326</v>
      </c>
      <c r="G102" s="21">
        <v>80816226</v>
      </c>
      <c r="H102" s="487">
        <v>3145954</v>
      </c>
      <c r="J102" t="e">
        <f>+VLOOKUP(A102,#REF!,1,FALSE)</f>
        <v>#REF!</v>
      </c>
    </row>
    <row r="103" spans="1:12" ht="15.75" thickBot="1">
      <c r="A103" s="27" t="s">
        <v>1640</v>
      </c>
      <c r="B103" s="19" t="s">
        <v>35</v>
      </c>
      <c r="C103" s="21">
        <v>1201602464</v>
      </c>
      <c r="D103" s="21">
        <v>-1490949691</v>
      </c>
      <c r="E103" s="21">
        <v>1348462922</v>
      </c>
      <c r="F103" s="21">
        <v>48508632</v>
      </c>
      <c r="G103" s="21">
        <v>392863191</v>
      </c>
      <c r="H103" s="487">
        <v>1500487518</v>
      </c>
      <c r="J103" t="e">
        <f>+VLOOKUP(A103,#REF!,1,FALSE)</f>
        <v>#REF!</v>
      </c>
    </row>
    <row r="104" spans="1:12" ht="15.75" thickBot="1">
      <c r="A104" s="28">
        <v>11010701</v>
      </c>
      <c r="B104" s="19" t="s">
        <v>767</v>
      </c>
      <c r="C104" s="21">
        <v>1201602464</v>
      </c>
      <c r="D104" s="21">
        <v>780779146</v>
      </c>
      <c r="E104" s="21">
        <v>-456049381</v>
      </c>
      <c r="F104" s="21">
        <v>-411992780</v>
      </c>
      <c r="G104" s="21">
        <v>380784226</v>
      </c>
      <c r="H104" s="487">
        <v>1495123675</v>
      </c>
      <c r="J104" t="e">
        <f>+VLOOKUP(A104,#REF!,1,FALSE)</f>
        <v>#REF!</v>
      </c>
    </row>
    <row r="105" spans="1:12" ht="15.75" thickBot="1">
      <c r="A105" s="28">
        <v>11010702</v>
      </c>
      <c r="B105" s="19" t="s">
        <v>769</v>
      </c>
      <c r="D105" s="21">
        <v>12634781</v>
      </c>
      <c r="E105" s="21">
        <v>29682</v>
      </c>
      <c r="F105" s="21">
        <v>11633347</v>
      </c>
      <c r="G105" s="21">
        <v>-18933967</v>
      </c>
      <c r="H105" s="487">
        <v>5363843</v>
      </c>
      <c r="J105" t="e">
        <f>+VLOOKUP(A105,#REF!,1,FALSE)</f>
        <v>#REF!</v>
      </c>
    </row>
    <row r="106" spans="1:12" ht="15.75" thickBot="1">
      <c r="A106" s="28">
        <v>11010703</v>
      </c>
      <c r="B106" s="19" t="s">
        <v>771</v>
      </c>
      <c r="D106" s="21">
        <v>0</v>
      </c>
      <c r="E106" s="21">
        <v>0</v>
      </c>
      <c r="F106" s="21">
        <v>0</v>
      </c>
      <c r="G106" s="21">
        <v>0</v>
      </c>
      <c r="H106" s="487">
        <v>0</v>
      </c>
      <c r="J106" t="e">
        <f>+VLOOKUP(A106,#REF!,1,FALSE)</f>
        <v>#REF!</v>
      </c>
    </row>
    <row r="107" spans="1:12" ht="15.75" thickBot="1">
      <c r="A107" s="28">
        <v>11010705</v>
      </c>
      <c r="B107" s="19" t="s">
        <v>3076</v>
      </c>
      <c r="D107" s="21">
        <v>-2284363618</v>
      </c>
      <c r="E107" s="21">
        <v>1804482621</v>
      </c>
      <c r="F107" s="21">
        <v>448868065</v>
      </c>
      <c r="G107" s="21">
        <v>31012932</v>
      </c>
      <c r="H107" s="487">
        <v>0</v>
      </c>
      <c r="J107" t="e">
        <f>+VLOOKUP(A107,#REF!,1,FALSE)</f>
        <v>#REF!</v>
      </c>
    </row>
    <row r="108" spans="1:12" ht="15.75" thickBot="1">
      <c r="A108" s="26" t="s">
        <v>1641</v>
      </c>
      <c r="B108" s="19" t="s">
        <v>3077</v>
      </c>
      <c r="C108" s="21">
        <v>7283482515</v>
      </c>
      <c r="D108" s="21">
        <v>90477713</v>
      </c>
      <c r="G108" s="21">
        <v>-5058111694</v>
      </c>
      <c r="H108" s="487">
        <v>2315848534</v>
      </c>
      <c r="J108" t="e">
        <f>+VLOOKUP(A108,#REF!,1,FALSE)</f>
        <v>#REF!</v>
      </c>
    </row>
    <row r="109" spans="1:12" ht="15.75" thickBot="1">
      <c r="A109" s="27">
        <v>11020102</v>
      </c>
      <c r="B109" s="19" t="s">
        <v>3078</v>
      </c>
      <c r="C109" s="21">
        <v>7283482515</v>
      </c>
      <c r="D109" s="21">
        <v>90477713</v>
      </c>
      <c r="G109" s="21">
        <v>-5058111694</v>
      </c>
      <c r="H109" s="487">
        <v>2315848534</v>
      </c>
      <c r="J109" t="e">
        <f>+VLOOKUP(A109,#REF!,1,FALSE)</f>
        <v>#REF!</v>
      </c>
    </row>
    <row r="110" spans="1:12" ht="15.75" thickBot="1">
      <c r="A110" s="26" t="s">
        <v>1642</v>
      </c>
      <c r="B110" s="19" t="s">
        <v>50</v>
      </c>
      <c r="C110" s="21">
        <v>292425341320</v>
      </c>
      <c r="D110" s="21">
        <v>8243672943</v>
      </c>
      <c r="E110" s="21">
        <v>13803590785</v>
      </c>
      <c r="F110" s="21">
        <v>24554620356</v>
      </c>
      <c r="G110" s="21">
        <v>-2487118750</v>
      </c>
      <c r="H110" s="487">
        <v>336540106654</v>
      </c>
      <c r="J110" t="e">
        <f>+VLOOKUP(A110,#REF!,1,FALSE)</f>
        <v>#REF!</v>
      </c>
      <c r="L110" s="44" t="e">
        <f>+H110-#REF!</f>
        <v>#REF!</v>
      </c>
    </row>
    <row r="111" spans="1:12" ht="15.75" thickBot="1">
      <c r="A111" s="27" t="s">
        <v>1643</v>
      </c>
      <c r="B111" s="19" t="s">
        <v>51</v>
      </c>
      <c r="C111" s="21">
        <v>262982897372</v>
      </c>
      <c r="D111" s="21">
        <v>7787819805</v>
      </c>
      <c r="E111" s="21">
        <v>16050719149</v>
      </c>
      <c r="F111" s="21">
        <v>24209837853</v>
      </c>
      <c r="G111" s="21">
        <v>470818852</v>
      </c>
      <c r="H111" s="487">
        <v>311502093031</v>
      </c>
      <c r="J111" t="e">
        <f>+VLOOKUP(A111,#REF!,1,FALSE)</f>
        <v>#REF!</v>
      </c>
    </row>
    <row r="112" spans="1:12" ht="15.75" thickBot="1">
      <c r="A112" s="28">
        <v>11030101</v>
      </c>
      <c r="B112" s="19" t="s">
        <v>781</v>
      </c>
      <c r="C112" s="21">
        <v>89126739002</v>
      </c>
      <c r="D112" s="21">
        <v>349849515</v>
      </c>
      <c r="E112" s="21">
        <v>645333172</v>
      </c>
      <c r="F112" s="21">
        <v>7433959550</v>
      </c>
      <c r="G112" s="21">
        <v>-6681878042</v>
      </c>
      <c r="H112" s="487">
        <v>90874003197</v>
      </c>
      <c r="J112" t="e">
        <f>+VLOOKUP(A112,#REF!,1,FALSE)</f>
        <v>#REF!</v>
      </c>
    </row>
    <row r="113" spans="1:12" ht="15.75" thickBot="1">
      <c r="A113" s="28">
        <v>11030102</v>
      </c>
      <c r="B113" s="19" t="s">
        <v>783</v>
      </c>
      <c r="C113" s="21">
        <v>170815466471</v>
      </c>
      <c r="D113" s="21">
        <v>5785841057</v>
      </c>
      <c r="E113" s="21">
        <v>15314577830</v>
      </c>
      <c r="F113" s="21">
        <v>16797680837</v>
      </c>
      <c r="G113" s="21">
        <v>9507547069</v>
      </c>
      <c r="H113" s="487">
        <v>218221113264</v>
      </c>
      <c r="J113" t="e">
        <f>+VLOOKUP(A113,#REF!,1,FALSE)</f>
        <v>#REF!</v>
      </c>
    </row>
    <row r="114" spans="1:12" ht="15.75" thickBot="1">
      <c r="A114" s="28">
        <v>11030103</v>
      </c>
      <c r="B114" s="19" t="s">
        <v>3081</v>
      </c>
      <c r="C114" s="21">
        <v>9857076369</v>
      </c>
      <c r="D114" s="21">
        <v>1524265829</v>
      </c>
      <c r="E114" s="21">
        <v>-286087754</v>
      </c>
      <c r="F114" s="21">
        <v>1141025386</v>
      </c>
      <c r="G114" s="21">
        <v>-2946295795</v>
      </c>
      <c r="H114" s="487">
        <v>9289984035</v>
      </c>
      <c r="J114" t="e">
        <f>+VLOOKUP(A114,#REF!,1,FALSE)</f>
        <v>#REF!</v>
      </c>
    </row>
    <row r="115" spans="1:12" ht="15.75" thickBot="1">
      <c r="A115" s="28">
        <v>11030105</v>
      </c>
      <c r="B115" s="19" t="s">
        <v>3082</v>
      </c>
      <c r="D115" s="21">
        <v>-31215148</v>
      </c>
      <c r="E115" s="21">
        <v>30479892</v>
      </c>
      <c r="F115" s="21">
        <v>-529182</v>
      </c>
      <c r="G115" s="21">
        <v>-15682938</v>
      </c>
      <c r="H115" s="487">
        <v>-16947376</v>
      </c>
      <c r="J115" t="e">
        <f>+VLOOKUP(A115,#REF!,1,FALSE)</f>
        <v>#REF!</v>
      </c>
    </row>
    <row r="116" spans="1:12" ht="15.75" thickBot="1">
      <c r="A116" s="28">
        <v>11030107</v>
      </c>
      <c r="B116" s="19" t="s">
        <v>3083</v>
      </c>
      <c r="C116" s="21">
        <v>65686356</v>
      </c>
      <c r="D116" s="21">
        <v>84714976</v>
      </c>
      <c r="E116" s="21">
        <v>15380602</v>
      </c>
      <c r="F116" s="21">
        <v>-2290585</v>
      </c>
      <c r="G116" s="21">
        <v>32047930</v>
      </c>
      <c r="H116" s="487">
        <v>195539279</v>
      </c>
      <c r="J116" t="e">
        <f>+VLOOKUP(A116,#REF!,1,FALSE)</f>
        <v>#REF!</v>
      </c>
    </row>
    <row r="117" spans="1:12" ht="15.75" thickBot="1">
      <c r="A117" s="28">
        <v>11030110</v>
      </c>
      <c r="B117" s="19" t="s">
        <v>3084</v>
      </c>
      <c r="C117" s="21">
        <v>-6941432255</v>
      </c>
      <c r="G117" s="21">
        <v>0</v>
      </c>
      <c r="H117" s="487">
        <v>-6941432255</v>
      </c>
      <c r="J117" t="e">
        <f>+VLOOKUP(A117,#REF!,1,FALSE)</f>
        <v>#REF!</v>
      </c>
    </row>
    <row r="118" spans="1:12" ht="15.75" thickBot="1">
      <c r="A118" s="28">
        <v>11030111</v>
      </c>
      <c r="B118" s="19" t="s">
        <v>3085</v>
      </c>
      <c r="D118" s="21">
        <v>32831297</v>
      </c>
      <c r="E118" s="21">
        <v>-9364492</v>
      </c>
      <c r="F118" s="21">
        <v>-86998000</v>
      </c>
      <c r="G118" s="21">
        <v>77657966</v>
      </c>
      <c r="H118" s="487">
        <v>14126771</v>
      </c>
      <c r="J118" t="e">
        <f>+VLOOKUP(A118,#REF!,1,FALSE)</f>
        <v>#REF!</v>
      </c>
    </row>
    <row r="119" spans="1:12" ht="15.75" thickBot="1">
      <c r="A119" s="28">
        <v>11030112</v>
      </c>
      <c r="B119" s="19" t="s">
        <v>3086</v>
      </c>
      <c r="D119" s="21">
        <v>0</v>
      </c>
      <c r="E119" s="21">
        <v>0</v>
      </c>
      <c r="F119" s="21">
        <v>0</v>
      </c>
      <c r="G119" s="21">
        <v>0</v>
      </c>
      <c r="H119" s="487">
        <v>0</v>
      </c>
      <c r="J119" t="e">
        <f>+VLOOKUP(A119,#REF!,1,FALSE)</f>
        <v>#REF!</v>
      </c>
    </row>
    <row r="120" spans="1:12" ht="15.75" thickBot="1">
      <c r="A120" s="28">
        <v>11030113</v>
      </c>
      <c r="B120" s="19" t="s">
        <v>3087</v>
      </c>
      <c r="D120" s="21">
        <v>25000000</v>
      </c>
      <c r="E120" s="21">
        <v>-4656522</v>
      </c>
      <c r="F120" s="21">
        <v>-955213800</v>
      </c>
      <c r="G120" s="21">
        <v>934870322</v>
      </c>
      <c r="H120" s="487">
        <v>0</v>
      </c>
      <c r="J120" t="e">
        <f>+VLOOKUP(A120,#REF!,1,FALSE)</f>
        <v>#REF!</v>
      </c>
    </row>
    <row r="121" spans="1:12" ht="15.75" thickBot="1">
      <c r="A121" s="28">
        <v>11030199</v>
      </c>
      <c r="B121" s="19" t="s">
        <v>3088</v>
      </c>
      <c r="C121" s="21">
        <v>59361429</v>
      </c>
      <c r="D121" s="21">
        <v>16532279</v>
      </c>
      <c r="E121" s="21">
        <v>345056421</v>
      </c>
      <c r="F121" s="21">
        <v>-117796353</v>
      </c>
      <c r="G121" s="21">
        <v>-437447660</v>
      </c>
      <c r="H121" s="487">
        <v>-134293884</v>
      </c>
      <c r="J121" t="e">
        <f>+VLOOKUP(A121,#REF!,1,FALSE)</f>
        <v>#REF!</v>
      </c>
    </row>
    <row r="122" spans="1:12" ht="15.75" thickBot="1">
      <c r="A122" s="27" t="s">
        <v>1645</v>
      </c>
      <c r="B122" s="19" t="s">
        <v>60</v>
      </c>
      <c r="C122" s="21">
        <v>29442443948</v>
      </c>
      <c r="D122" s="21">
        <v>455853138</v>
      </c>
      <c r="E122" s="21">
        <v>-2247128364</v>
      </c>
      <c r="F122" s="21">
        <v>344782503</v>
      </c>
      <c r="G122" s="21">
        <v>-2957937602</v>
      </c>
      <c r="H122" s="487">
        <v>25038013623</v>
      </c>
      <c r="J122" t="e">
        <f>+VLOOKUP(A122,#REF!,1,FALSE)</f>
        <v>#REF!</v>
      </c>
    </row>
    <row r="123" spans="1:12" ht="15.75" thickBot="1">
      <c r="A123" s="28">
        <v>11030201</v>
      </c>
      <c r="B123" s="19" t="s">
        <v>802</v>
      </c>
      <c r="C123" s="21">
        <v>26716013476</v>
      </c>
      <c r="D123" s="21">
        <v>457089138</v>
      </c>
      <c r="E123" s="21">
        <v>-2275461622</v>
      </c>
      <c r="F123" s="21">
        <v>367115761</v>
      </c>
      <c r="G123" s="21">
        <v>-2994937602</v>
      </c>
      <c r="H123" s="487">
        <v>22269819151</v>
      </c>
      <c r="J123" t="e">
        <f>+VLOOKUP(A123,#REF!,1,FALSE)</f>
        <v>#REF!</v>
      </c>
    </row>
    <row r="124" spans="1:12" ht="15.75" thickBot="1">
      <c r="A124" s="28">
        <v>11030202</v>
      </c>
      <c r="B124" s="19" t="s">
        <v>804</v>
      </c>
      <c r="C124" s="21">
        <v>2726430472</v>
      </c>
      <c r="D124" s="21">
        <v>-1236000</v>
      </c>
      <c r="E124" s="21">
        <v>28333258</v>
      </c>
      <c r="F124" s="21">
        <v>-22333258</v>
      </c>
      <c r="G124" s="21">
        <v>37000000</v>
      </c>
      <c r="H124" s="487">
        <v>2768194472</v>
      </c>
      <c r="J124" t="e">
        <f>+VLOOKUP(A124,#REF!,1,FALSE)</f>
        <v>#REF!</v>
      </c>
    </row>
    <row r="125" spans="1:12" ht="15.75" thickBot="1">
      <c r="A125" s="26" t="s">
        <v>1646</v>
      </c>
      <c r="B125" s="19" t="s">
        <v>63</v>
      </c>
      <c r="C125" s="21">
        <v>43038653242</v>
      </c>
      <c r="D125" s="21">
        <v>561666370</v>
      </c>
      <c r="E125" s="21">
        <v>393994325</v>
      </c>
      <c r="F125" s="21">
        <v>458369595</v>
      </c>
      <c r="G125" s="21">
        <v>986440517</v>
      </c>
      <c r="H125" s="487">
        <v>45439124049</v>
      </c>
      <c r="J125" t="e">
        <f>+VLOOKUP(A125,#REF!,1,FALSE)</f>
        <v>#REF!</v>
      </c>
      <c r="L125" s="44" t="e">
        <f>+H125-#REF!</f>
        <v>#REF!</v>
      </c>
    </row>
    <row r="126" spans="1:12" ht="15.75" thickBot="1">
      <c r="A126" s="27" t="s">
        <v>1647</v>
      </c>
      <c r="B126" s="19" t="s">
        <v>64</v>
      </c>
      <c r="C126" s="21">
        <v>4344251107</v>
      </c>
      <c r="D126" s="21">
        <v>12755650</v>
      </c>
      <c r="E126" s="21">
        <v>57127121</v>
      </c>
      <c r="F126" s="21">
        <v>182871060</v>
      </c>
      <c r="G126" s="21">
        <v>-516465280</v>
      </c>
      <c r="H126" s="487">
        <v>4080539658</v>
      </c>
      <c r="J126" t="e">
        <f>+VLOOKUP(A126,#REF!,1,FALSE)</f>
        <v>#REF!</v>
      </c>
    </row>
    <row r="127" spans="1:12" ht="15.75" thickBot="1">
      <c r="A127" s="28">
        <v>11040101</v>
      </c>
      <c r="B127" s="19" t="s">
        <v>3089</v>
      </c>
      <c r="C127" s="21">
        <v>21125371</v>
      </c>
      <c r="D127" s="21">
        <v>65225000</v>
      </c>
      <c r="E127" s="21">
        <v>12296820</v>
      </c>
      <c r="F127" s="21">
        <v>91159002</v>
      </c>
      <c r="G127" s="21">
        <v>-33081193</v>
      </c>
      <c r="H127" s="487">
        <v>156725000</v>
      </c>
      <c r="J127" t="e">
        <f>+VLOOKUP(A127,#REF!,1,FALSE)</f>
        <v>#REF!</v>
      </c>
    </row>
    <row r="128" spans="1:12" ht="15.75" thickBot="1">
      <c r="A128" s="28">
        <v>11040102</v>
      </c>
      <c r="B128" s="19" t="s">
        <v>3091</v>
      </c>
      <c r="C128" s="21">
        <v>4590653618</v>
      </c>
      <c r="E128" s="21">
        <v>-95460242</v>
      </c>
      <c r="F128" s="21">
        <v>133271051</v>
      </c>
      <c r="G128" s="21">
        <v>-396768548</v>
      </c>
      <c r="H128" s="487">
        <v>4231695879</v>
      </c>
      <c r="J128" t="e">
        <f>+VLOOKUP(A128,#REF!,1,FALSE)</f>
        <v>#REF!</v>
      </c>
    </row>
    <row r="129" spans="1:10" ht="15.75" thickBot="1">
      <c r="A129" s="28">
        <v>11040103</v>
      </c>
      <c r="B129" s="19" t="s">
        <v>812</v>
      </c>
      <c r="D129" s="21">
        <v>0</v>
      </c>
      <c r="E129" s="21">
        <v>0</v>
      </c>
      <c r="F129" s="21">
        <v>0</v>
      </c>
      <c r="H129" s="487">
        <v>0</v>
      </c>
      <c r="J129" t="e">
        <f>+VLOOKUP(A129,#REF!,1,FALSE)</f>
        <v>#REF!</v>
      </c>
    </row>
    <row r="130" spans="1:10" ht="15.75" thickBot="1">
      <c r="A130" s="28">
        <v>11040106</v>
      </c>
      <c r="B130" s="19" t="s">
        <v>814</v>
      </c>
      <c r="C130" s="21">
        <v>144076810</v>
      </c>
      <c r="F130" s="21">
        <v>-115990745</v>
      </c>
      <c r="G130" s="21">
        <v>21913935</v>
      </c>
      <c r="H130" s="487">
        <v>50000000</v>
      </c>
      <c r="J130" t="e">
        <f>+VLOOKUP(A130,#REF!,1,FALSE)</f>
        <v>#REF!</v>
      </c>
    </row>
    <row r="131" spans="1:10" ht="15.75" thickBot="1">
      <c r="A131" s="28">
        <v>11040107</v>
      </c>
      <c r="B131" s="19" t="s">
        <v>3092</v>
      </c>
      <c r="D131" s="21">
        <v>5225000</v>
      </c>
      <c r="E131" s="21">
        <v>35600000</v>
      </c>
      <c r="F131" s="21">
        <v>20736000</v>
      </c>
      <c r="G131" s="21">
        <v>-57921000</v>
      </c>
      <c r="H131" s="487">
        <v>3640000</v>
      </c>
      <c r="J131" t="e">
        <f>+VLOOKUP(A131,#REF!,1,FALSE)</f>
        <v>#REF!</v>
      </c>
    </row>
    <row r="132" spans="1:10" ht="15.75" thickBot="1">
      <c r="A132" s="28">
        <v>11040108</v>
      </c>
      <c r="B132" s="19" t="s">
        <v>74</v>
      </c>
      <c r="C132" s="21">
        <v>453984</v>
      </c>
      <c r="D132" s="21">
        <v>-190086</v>
      </c>
      <c r="E132" s="21">
        <v>562330</v>
      </c>
      <c r="F132" s="21">
        <v>-213892</v>
      </c>
      <c r="G132" s="21">
        <v>-158036</v>
      </c>
      <c r="H132" s="487">
        <v>454300</v>
      </c>
      <c r="J132" t="e">
        <f>+VLOOKUP(A132,#REF!,1,FALSE)</f>
        <v>#REF!</v>
      </c>
    </row>
    <row r="133" spans="1:10" ht="15.75" thickBot="1">
      <c r="A133" s="28">
        <v>11040109</v>
      </c>
      <c r="B133" s="19" t="s">
        <v>3093</v>
      </c>
      <c r="C133" s="21">
        <v>-538877255</v>
      </c>
      <c r="H133" s="487">
        <v>-538877255</v>
      </c>
      <c r="J133" t="e">
        <f>+VLOOKUP(A133,#REF!,1,FALSE)</f>
        <v>#REF!</v>
      </c>
    </row>
    <row r="134" spans="1:10" ht="15.75" thickBot="1">
      <c r="A134" s="28">
        <v>11040199</v>
      </c>
      <c r="B134" s="19" t="s">
        <v>3094</v>
      </c>
      <c r="C134" s="21">
        <v>126818579</v>
      </c>
      <c r="D134" s="21">
        <v>-57504264</v>
      </c>
      <c r="E134" s="21">
        <v>104128213</v>
      </c>
      <c r="F134" s="21">
        <v>53909644</v>
      </c>
      <c r="G134" s="21">
        <v>-50450438</v>
      </c>
      <c r="H134" s="487">
        <v>176901734</v>
      </c>
      <c r="J134" t="e">
        <f>+VLOOKUP(A134,#REF!,1,FALSE)</f>
        <v>#REF!</v>
      </c>
    </row>
    <row r="135" spans="1:10" ht="15.75" thickBot="1">
      <c r="A135" s="27" t="s">
        <v>1648</v>
      </c>
      <c r="B135" s="19" t="s">
        <v>77</v>
      </c>
      <c r="C135" s="21">
        <v>37395584857</v>
      </c>
      <c r="D135" s="21">
        <v>553124528</v>
      </c>
      <c r="E135" s="21">
        <v>322953890</v>
      </c>
      <c r="F135" s="21">
        <v>286139765</v>
      </c>
      <c r="G135" s="21">
        <v>1307360091</v>
      </c>
      <c r="H135" s="487">
        <v>39865163131</v>
      </c>
      <c r="J135" t="e">
        <f>+VLOOKUP(A135,#REF!,1,FALSE)</f>
        <v>#REF!</v>
      </c>
    </row>
    <row r="136" spans="1:10" ht="15.75" thickBot="1">
      <c r="A136" s="28">
        <v>11040201</v>
      </c>
      <c r="B136" s="19" t="s">
        <v>824</v>
      </c>
      <c r="C136" s="21">
        <v>10263776999</v>
      </c>
      <c r="D136" s="21">
        <v>-10263920537</v>
      </c>
      <c r="E136" s="21">
        <v>0</v>
      </c>
      <c r="F136" s="21">
        <v>0</v>
      </c>
      <c r="G136" s="21">
        <v>143538</v>
      </c>
      <c r="H136" s="487">
        <v>0</v>
      </c>
      <c r="J136" t="e">
        <f>+VLOOKUP(A136,#REF!,1,FALSE)</f>
        <v>#REF!</v>
      </c>
    </row>
    <row r="137" spans="1:10" ht="15.75" thickBot="1">
      <c r="A137" s="28">
        <v>11040205</v>
      </c>
      <c r="B137" s="19" t="s">
        <v>826</v>
      </c>
      <c r="C137" s="21">
        <v>17543155392</v>
      </c>
      <c r="D137" s="21">
        <v>0</v>
      </c>
      <c r="E137" s="21">
        <v>-2364615</v>
      </c>
      <c r="F137" s="21">
        <v>3022242</v>
      </c>
      <c r="G137" s="21">
        <v>6889794</v>
      </c>
      <c r="H137" s="487">
        <v>17550702813</v>
      </c>
      <c r="J137" t="e">
        <f>+VLOOKUP(A137,#REF!,1,FALSE)</f>
        <v>#REF!</v>
      </c>
    </row>
    <row r="138" spans="1:10" ht="15.75" thickBot="1">
      <c r="A138" s="28">
        <v>11040206</v>
      </c>
      <c r="B138" s="19" t="s">
        <v>3095</v>
      </c>
      <c r="C138" s="21">
        <v>8012450035</v>
      </c>
      <c r="D138" s="21">
        <v>145790509</v>
      </c>
      <c r="E138" s="21">
        <v>54535342</v>
      </c>
      <c r="F138" s="21">
        <v>224909479</v>
      </c>
      <c r="G138" s="21">
        <v>361477384</v>
      </c>
      <c r="H138" s="487">
        <v>8799162749</v>
      </c>
      <c r="J138" t="e">
        <f>+VLOOKUP(A138,#REF!,1,FALSE)</f>
        <v>#REF!</v>
      </c>
    </row>
    <row r="139" spans="1:10" ht="15.75" thickBot="1">
      <c r="A139" s="28">
        <v>11040207</v>
      </c>
      <c r="B139" s="19" t="s">
        <v>830</v>
      </c>
      <c r="D139" s="21">
        <v>10670508986</v>
      </c>
      <c r="E139" s="21">
        <v>269582506</v>
      </c>
      <c r="F139" s="21">
        <v>56953595</v>
      </c>
      <c r="G139" s="21">
        <v>936922978</v>
      </c>
      <c r="H139" s="487">
        <v>11933968065</v>
      </c>
      <c r="J139" t="e">
        <f>+VLOOKUP(A139,#REF!,1,FALSE)</f>
        <v>#REF!</v>
      </c>
    </row>
    <row r="140" spans="1:10" ht="15.75" thickBot="1">
      <c r="A140" s="28">
        <v>11040208</v>
      </c>
      <c r="B140" s="19" t="s">
        <v>3096</v>
      </c>
      <c r="C140" s="21">
        <v>106445803</v>
      </c>
      <c r="D140" s="21">
        <v>745570</v>
      </c>
      <c r="E140" s="21">
        <v>1200657</v>
      </c>
      <c r="F140" s="21">
        <v>1254449</v>
      </c>
      <c r="G140" s="21">
        <v>1926397</v>
      </c>
      <c r="H140" s="487">
        <v>111572876</v>
      </c>
      <c r="J140" t="e">
        <f>+VLOOKUP(A140,#REF!,1,FALSE)</f>
        <v>#REF!</v>
      </c>
    </row>
    <row r="141" spans="1:10" ht="15.75" thickBot="1">
      <c r="A141" s="28">
        <v>11040215</v>
      </c>
      <c r="B141" s="19" t="s">
        <v>3097</v>
      </c>
      <c r="C141" s="21">
        <v>1469756628</v>
      </c>
      <c r="H141" s="487">
        <v>1469756628</v>
      </c>
      <c r="J141" t="e">
        <f>+VLOOKUP(A141,#REF!,1,FALSE)</f>
        <v>#REF!</v>
      </c>
    </row>
    <row r="142" spans="1:10" ht="15.75" thickBot="1">
      <c r="A142" s="27" t="s">
        <v>1649</v>
      </c>
      <c r="B142" s="19" t="s">
        <v>3098</v>
      </c>
      <c r="C142" s="21">
        <v>64366131</v>
      </c>
      <c r="D142" s="21">
        <v>-2276424</v>
      </c>
      <c r="E142" s="21">
        <v>-10045162</v>
      </c>
      <c r="F142" s="21">
        <v>-1462713</v>
      </c>
      <c r="G142" s="21">
        <v>-2321839</v>
      </c>
      <c r="H142" s="487">
        <v>48259993</v>
      </c>
      <c r="J142" t="e">
        <f>+VLOOKUP(A142,#REF!,1,FALSE)</f>
        <v>#REF!</v>
      </c>
    </row>
    <row r="143" spans="1:10" ht="15.75" thickBot="1">
      <c r="A143" s="28">
        <v>11040301</v>
      </c>
      <c r="B143" s="19" t="s">
        <v>3099</v>
      </c>
      <c r="C143" s="21">
        <v>64366131</v>
      </c>
      <c r="D143" s="21">
        <v>-2276424</v>
      </c>
      <c r="E143" s="21">
        <v>-10045162</v>
      </c>
      <c r="F143" s="21">
        <v>-1462713</v>
      </c>
      <c r="G143" s="21">
        <v>-2321839</v>
      </c>
      <c r="H143" s="487">
        <v>48259993</v>
      </c>
      <c r="J143" t="e">
        <f>+VLOOKUP(A143,#REF!,1,FALSE)</f>
        <v>#REF!</v>
      </c>
    </row>
    <row r="144" spans="1:10" ht="15.75" thickBot="1">
      <c r="A144" s="27" t="s">
        <v>1650</v>
      </c>
      <c r="B144" s="19" t="s">
        <v>3100</v>
      </c>
      <c r="C144" s="21">
        <v>1234451147</v>
      </c>
      <c r="D144" s="21">
        <v>-1937384</v>
      </c>
      <c r="E144" s="21">
        <v>23958476</v>
      </c>
      <c r="F144" s="21">
        <v>-9178517</v>
      </c>
      <c r="G144" s="21">
        <v>197867545</v>
      </c>
      <c r="H144" s="487">
        <v>1445161267</v>
      </c>
      <c r="J144" t="e">
        <f>+VLOOKUP(A144,#REF!,1,FALSE)</f>
        <v>#REF!</v>
      </c>
    </row>
    <row r="145" spans="1:10" ht="15.75" thickBot="1">
      <c r="A145" s="28">
        <v>11040401</v>
      </c>
      <c r="B145" s="19" t="s">
        <v>839</v>
      </c>
      <c r="D145" s="21">
        <v>-1937384</v>
      </c>
      <c r="E145" s="21">
        <v>23958476</v>
      </c>
      <c r="F145" s="21">
        <v>-9178517</v>
      </c>
      <c r="G145" s="21">
        <v>-2132455</v>
      </c>
      <c r="H145" s="487">
        <v>10710120</v>
      </c>
      <c r="J145" t="e">
        <f>+VLOOKUP(A145,#REF!,1,FALSE)</f>
        <v>#REF!</v>
      </c>
    </row>
    <row r="146" spans="1:10" ht="15.75" thickBot="1">
      <c r="A146" s="28">
        <v>11040402</v>
      </c>
      <c r="B146" s="19" t="s">
        <v>3101</v>
      </c>
      <c r="C146" s="21">
        <v>1234451147</v>
      </c>
      <c r="G146" s="21">
        <v>200000000</v>
      </c>
      <c r="H146" s="487">
        <v>1434451147</v>
      </c>
      <c r="J146" t="e">
        <f>+VLOOKUP(A146,#REF!,1,FALSE)</f>
        <v>#REF!</v>
      </c>
    </row>
    <row r="147" spans="1:10" ht="15.75" thickBot="1">
      <c r="A147" s="26" t="s">
        <v>1651</v>
      </c>
      <c r="B147" s="19" t="s">
        <v>96</v>
      </c>
      <c r="C147" s="21">
        <v>34571260</v>
      </c>
      <c r="E147" s="21">
        <v>729500000</v>
      </c>
      <c r="H147" s="487">
        <v>764071260</v>
      </c>
      <c r="J147" t="e">
        <f>+VLOOKUP(A147,#REF!,1,FALSE)</f>
        <v>#REF!</v>
      </c>
    </row>
    <row r="148" spans="1:10" ht="15.75" thickBot="1">
      <c r="A148" s="27" t="s">
        <v>1652</v>
      </c>
      <c r="B148" s="19" t="s">
        <v>3102</v>
      </c>
      <c r="C148" s="21">
        <v>34571260</v>
      </c>
      <c r="E148" s="21">
        <v>729500000</v>
      </c>
      <c r="H148" s="487">
        <v>764071260</v>
      </c>
      <c r="J148" t="e">
        <f>+VLOOKUP(A148,#REF!,1,FALSE)</f>
        <v>#REF!</v>
      </c>
    </row>
    <row r="149" spans="1:10" ht="15.75" thickBot="1">
      <c r="A149" s="28">
        <v>11050101</v>
      </c>
      <c r="B149" s="19" t="s">
        <v>3103</v>
      </c>
      <c r="C149" s="21">
        <v>34571260</v>
      </c>
      <c r="E149" s="21">
        <v>729500000</v>
      </c>
      <c r="H149" s="487">
        <v>764071260</v>
      </c>
      <c r="J149" t="e">
        <f>+VLOOKUP(A149,#REF!,1,FALSE)</f>
        <v>#REF!</v>
      </c>
    </row>
    <row r="150" spans="1:10" ht="15.75" thickBot="1">
      <c r="A150" s="26" t="s">
        <v>1653</v>
      </c>
      <c r="B150" s="19" t="s">
        <v>99</v>
      </c>
      <c r="C150" s="21">
        <v>166235787976</v>
      </c>
      <c r="D150" s="21">
        <v>26350995049</v>
      </c>
      <c r="E150" s="21">
        <v>-37340353719</v>
      </c>
      <c r="F150" s="21">
        <v>-3856293563</v>
      </c>
      <c r="G150" s="21">
        <v>9880733282</v>
      </c>
      <c r="H150" s="487">
        <v>161270869025</v>
      </c>
      <c r="J150" t="e">
        <f>+VLOOKUP(A150,#REF!,1,FALSE)</f>
        <v>#REF!</v>
      </c>
    </row>
    <row r="151" spans="1:10" ht="15.75" thickBot="1">
      <c r="A151" s="27" t="s">
        <v>1654</v>
      </c>
      <c r="B151" s="19" t="s">
        <v>100</v>
      </c>
      <c r="C151" s="21">
        <v>144164315313</v>
      </c>
      <c r="D151" s="21">
        <v>34106560862</v>
      </c>
      <c r="E151" s="21">
        <v>-40823354010</v>
      </c>
      <c r="F151" s="21">
        <v>1169044830</v>
      </c>
      <c r="G151" s="21">
        <v>7013919439</v>
      </c>
      <c r="H151" s="487">
        <v>145630486434</v>
      </c>
      <c r="J151" t="e">
        <f>+VLOOKUP(A151,#REF!,1,FALSE)</f>
        <v>#REF!</v>
      </c>
    </row>
    <row r="152" spans="1:10" ht="15.75" thickBot="1">
      <c r="A152" s="28">
        <v>11060101</v>
      </c>
      <c r="B152" s="19" t="s">
        <v>848</v>
      </c>
      <c r="C152" s="21">
        <v>42654033008</v>
      </c>
      <c r="D152" s="21">
        <v>3338844648</v>
      </c>
      <c r="E152" s="21">
        <v>-1911198354</v>
      </c>
      <c r="F152" s="21">
        <v>94809252</v>
      </c>
      <c r="G152" s="21">
        <v>431800647</v>
      </c>
      <c r="H152" s="487">
        <v>44608289201</v>
      </c>
      <c r="J152" t="e">
        <f>+VLOOKUP(A152,#REF!,1,FALSE)</f>
        <v>#REF!</v>
      </c>
    </row>
    <row r="153" spans="1:10" ht="15.75" thickBot="1">
      <c r="A153" s="28">
        <v>11060102</v>
      </c>
      <c r="B153" s="19" t="s">
        <v>105</v>
      </c>
      <c r="C153" s="21">
        <v>24981578115</v>
      </c>
      <c r="D153" s="21">
        <v>857542502</v>
      </c>
      <c r="E153" s="21">
        <v>-497071843</v>
      </c>
      <c r="F153" s="21">
        <v>-564862935</v>
      </c>
      <c r="G153" s="21">
        <v>-300741785</v>
      </c>
      <c r="H153" s="487">
        <v>24476444054</v>
      </c>
      <c r="J153" t="e">
        <f>+VLOOKUP(A153,#REF!,1,FALSE)</f>
        <v>#REF!</v>
      </c>
    </row>
    <row r="154" spans="1:10" ht="15.75" thickBot="1">
      <c r="A154" s="28">
        <v>11060103</v>
      </c>
      <c r="B154" s="19" t="s">
        <v>107</v>
      </c>
      <c r="C154" s="21">
        <v>4595070032</v>
      </c>
      <c r="D154" s="21">
        <v>-645374973</v>
      </c>
      <c r="E154" s="21">
        <v>1001860309</v>
      </c>
      <c r="F154" s="21">
        <v>1594141227</v>
      </c>
      <c r="G154" s="21">
        <v>2319886117</v>
      </c>
      <c r="H154" s="487">
        <v>8865582712</v>
      </c>
      <c r="J154" t="e">
        <f>+VLOOKUP(A154,#REF!,1,FALSE)</f>
        <v>#REF!</v>
      </c>
    </row>
    <row r="155" spans="1:10" ht="15.75" thickBot="1">
      <c r="A155" s="28">
        <v>11060104</v>
      </c>
      <c r="B155" s="19" t="s">
        <v>3104</v>
      </c>
      <c r="C155" s="21">
        <v>17317574159</v>
      </c>
      <c r="D155" s="21">
        <v>-1736196029</v>
      </c>
      <c r="E155" s="21">
        <v>1265898679</v>
      </c>
      <c r="F155" s="21">
        <v>-1403853720</v>
      </c>
      <c r="G155" s="21">
        <v>-55236888</v>
      </c>
      <c r="H155" s="487">
        <v>15388186201</v>
      </c>
      <c r="J155" t="e">
        <f>+VLOOKUP(A155,#REF!,1,FALSE)</f>
        <v>#REF!</v>
      </c>
    </row>
    <row r="156" spans="1:10" ht="15.75" thickBot="1">
      <c r="A156" s="28">
        <v>11060105</v>
      </c>
      <c r="B156" s="19" t="s">
        <v>3105</v>
      </c>
      <c r="C156" s="21">
        <v>31699083283</v>
      </c>
      <c r="D156" s="21">
        <v>33249902585</v>
      </c>
      <c r="E156" s="21">
        <v>-34853395173</v>
      </c>
      <c r="F156" s="21">
        <v>2622993385</v>
      </c>
      <c r="G156" s="21">
        <v>550920324</v>
      </c>
      <c r="H156" s="487">
        <v>33269504404</v>
      </c>
      <c r="J156" t="e">
        <f>+VLOOKUP(A156,#REF!,1,FALSE)</f>
        <v>#REF!</v>
      </c>
    </row>
    <row r="157" spans="1:10" ht="15.75" thickBot="1">
      <c r="A157" s="28">
        <v>11060108</v>
      </c>
      <c r="B157" s="19" t="s">
        <v>3106</v>
      </c>
      <c r="C157" s="21">
        <v>1349393058</v>
      </c>
      <c r="D157" s="21">
        <v>-41694252</v>
      </c>
      <c r="E157" s="21">
        <v>-208710884</v>
      </c>
      <c r="F157" s="21">
        <v>-142343189</v>
      </c>
      <c r="G157" s="21">
        <v>-94826437</v>
      </c>
      <c r="H157" s="487">
        <v>861818296</v>
      </c>
      <c r="J157" t="e">
        <f>+VLOOKUP(A157,#REF!,1,FALSE)</f>
        <v>#REF!</v>
      </c>
    </row>
    <row r="158" spans="1:10" ht="15.75" thickBot="1">
      <c r="A158" s="28">
        <v>11060118</v>
      </c>
      <c r="B158" s="19" t="s">
        <v>3107</v>
      </c>
      <c r="C158" s="21">
        <v>-1469521735</v>
      </c>
      <c r="G158" s="21">
        <v>0</v>
      </c>
      <c r="H158" s="487">
        <v>-1469521735</v>
      </c>
      <c r="J158" t="e">
        <f>+VLOOKUP(A158,#REF!,1,FALSE)</f>
        <v>#REF!</v>
      </c>
    </row>
    <row r="159" spans="1:10" ht="15.75" thickBot="1">
      <c r="A159" s="28">
        <v>11060120</v>
      </c>
      <c r="B159" s="19" t="s">
        <v>3108</v>
      </c>
      <c r="C159" s="21">
        <v>1927392626</v>
      </c>
      <c r="D159" s="21">
        <v>-202437765</v>
      </c>
      <c r="E159" s="21">
        <v>-90494587</v>
      </c>
      <c r="F159" s="21">
        <v>-159553673</v>
      </c>
      <c r="G159" s="21">
        <v>746784981</v>
      </c>
      <c r="H159" s="487">
        <v>2221691582</v>
      </c>
      <c r="J159" t="e">
        <f>+VLOOKUP(A159,#REF!,1,FALSE)</f>
        <v>#REF!</v>
      </c>
    </row>
    <row r="160" spans="1:10" ht="15.75" thickBot="1">
      <c r="A160" s="28">
        <v>11060121</v>
      </c>
      <c r="B160" s="19" t="s">
        <v>3109</v>
      </c>
      <c r="C160" s="21">
        <v>728888987</v>
      </c>
      <c r="D160" s="21">
        <v>254662170</v>
      </c>
      <c r="E160" s="21">
        <v>-129631657</v>
      </c>
      <c r="F160" s="21">
        <v>-331022792</v>
      </c>
      <c r="G160" s="21">
        <v>-62131225</v>
      </c>
      <c r="H160" s="487">
        <v>460765483</v>
      </c>
      <c r="J160" t="e">
        <f>+VLOOKUP(A160,#REF!,1,FALSE)</f>
        <v>#REF!</v>
      </c>
    </row>
    <row r="161" spans="1:10" ht="15.75" thickBot="1">
      <c r="A161" s="28">
        <v>11060122</v>
      </c>
      <c r="B161" s="19" t="s">
        <v>3110</v>
      </c>
      <c r="C161" s="21">
        <v>20375193144</v>
      </c>
      <c r="D161" s="21">
        <v>-974775624</v>
      </c>
      <c r="E161" s="21">
        <v>-5405100217</v>
      </c>
      <c r="F161" s="21">
        <v>-541098508</v>
      </c>
      <c r="G161" s="21">
        <v>3477178255</v>
      </c>
      <c r="H161" s="487">
        <v>16931397050</v>
      </c>
      <c r="J161" t="e">
        <f>+VLOOKUP(A161,#REF!,1,FALSE)</f>
        <v>#REF!</v>
      </c>
    </row>
    <row r="162" spans="1:10" ht="15.75" thickBot="1">
      <c r="A162" s="28">
        <v>11060123</v>
      </c>
      <c r="B162" s="19" t="s">
        <v>3111</v>
      </c>
      <c r="C162" s="21">
        <v>5630636</v>
      </c>
      <c r="D162" s="21">
        <v>0</v>
      </c>
      <c r="G162" s="21">
        <v>0</v>
      </c>
      <c r="H162" s="487">
        <v>5630636</v>
      </c>
      <c r="J162" t="e">
        <f>+VLOOKUP(A162,#REF!,1,FALSE)</f>
        <v>#REF!</v>
      </c>
    </row>
    <row r="163" spans="1:10" ht="15.75" thickBot="1">
      <c r="A163" s="28">
        <v>11060126</v>
      </c>
      <c r="B163" s="19" t="s">
        <v>3112</v>
      </c>
      <c r="D163" s="21">
        <v>6087600</v>
      </c>
      <c r="E163" s="21">
        <v>4489717</v>
      </c>
      <c r="F163" s="21">
        <v>-164217</v>
      </c>
      <c r="G163" s="21">
        <v>285450</v>
      </c>
      <c r="H163" s="487">
        <v>10698550</v>
      </c>
      <c r="J163" t="e">
        <f>+VLOOKUP(A163,#REF!,1,FALSE)</f>
        <v>#REF!</v>
      </c>
    </row>
    <row r="164" spans="1:10" ht="15.75" thickBot="1">
      <c r="A164" s="27" t="s">
        <v>1655</v>
      </c>
      <c r="B164" s="19" t="s">
        <v>3113</v>
      </c>
      <c r="C164" s="21">
        <v>15108128762</v>
      </c>
      <c r="D164" s="21">
        <v>-7755565813</v>
      </c>
      <c r="E164" s="21">
        <v>3483000291</v>
      </c>
      <c r="F164" s="21">
        <v>-5025338393</v>
      </c>
      <c r="G164" s="21">
        <v>2866813843</v>
      </c>
      <c r="H164" s="487">
        <v>8677038690</v>
      </c>
      <c r="J164" t="e">
        <f>+VLOOKUP(A164,#REF!,1,FALSE)</f>
        <v>#REF!</v>
      </c>
    </row>
    <row r="165" spans="1:10" ht="15.75" thickBot="1">
      <c r="A165" s="28">
        <v>21010108</v>
      </c>
      <c r="B165" s="19" t="s">
        <v>871</v>
      </c>
      <c r="C165" s="21">
        <v>15108128762</v>
      </c>
      <c r="D165" s="21">
        <v>-7755565813</v>
      </c>
      <c r="E165" s="21">
        <v>3483000291</v>
      </c>
      <c r="F165" s="21">
        <v>-5025338393</v>
      </c>
      <c r="G165" s="21">
        <v>2866813843</v>
      </c>
      <c r="H165" s="487">
        <v>8677038690</v>
      </c>
      <c r="J165" t="e">
        <f>+VLOOKUP(A165,#REF!,1,FALSE)</f>
        <v>#REF!</v>
      </c>
    </row>
    <row r="166" spans="1:10" ht="15.75" thickBot="1">
      <c r="A166" s="27" t="s">
        <v>1656</v>
      </c>
      <c r="B166" s="19" t="s">
        <v>123</v>
      </c>
      <c r="C166" s="21">
        <v>6963343901</v>
      </c>
      <c r="H166" s="487">
        <v>6963343901</v>
      </c>
      <c r="J166" t="e">
        <f>+VLOOKUP(A166,#REF!,1,FALSE)</f>
        <v>#REF!</v>
      </c>
    </row>
    <row r="167" spans="1:10" ht="15.75" thickBot="1">
      <c r="A167" s="28">
        <v>11060305</v>
      </c>
      <c r="B167" s="19" t="s">
        <v>3114</v>
      </c>
      <c r="C167" s="21">
        <v>6787376480</v>
      </c>
      <c r="H167" s="487">
        <v>6787376480</v>
      </c>
      <c r="J167" t="e">
        <f>+VLOOKUP(A167,#REF!,1,FALSE)</f>
        <v>#REF!</v>
      </c>
    </row>
    <row r="168" spans="1:10" ht="15.75" thickBot="1">
      <c r="A168" s="28">
        <v>11060311</v>
      </c>
      <c r="B168" s="19" t="s">
        <v>3115</v>
      </c>
      <c r="C168" s="21">
        <v>175967421</v>
      </c>
      <c r="H168" s="487">
        <v>175967421</v>
      </c>
      <c r="J168" t="e">
        <f>+VLOOKUP(A168,#REF!,1,FALSE)</f>
        <v>#REF!</v>
      </c>
    </row>
    <row r="169" spans="1:10" ht="15.75" thickBot="1">
      <c r="A169" s="26" t="s">
        <v>1658</v>
      </c>
      <c r="B169" s="19" t="s">
        <v>130</v>
      </c>
      <c r="C169" s="21">
        <v>8595241978</v>
      </c>
      <c r="D169" s="21">
        <v>-657022947</v>
      </c>
      <c r="E169" s="21">
        <v>-301335841</v>
      </c>
      <c r="F169" s="21">
        <v>-832195048</v>
      </c>
      <c r="G169" s="21">
        <v>1423620719</v>
      </c>
      <c r="H169" s="487">
        <v>8228308861</v>
      </c>
      <c r="J169" t="e">
        <f>+VLOOKUP(A169,#REF!,1,FALSE)</f>
        <v>#REF!</v>
      </c>
    </row>
    <row r="170" spans="1:10" ht="15.75" thickBot="1">
      <c r="A170" s="27" t="s">
        <v>1659</v>
      </c>
      <c r="B170" s="19" t="s">
        <v>131</v>
      </c>
      <c r="C170" s="21">
        <v>358623191</v>
      </c>
      <c r="D170" s="21">
        <v>-63110899</v>
      </c>
      <c r="E170" s="21">
        <v>-57444506</v>
      </c>
      <c r="F170" s="21">
        <v>-105590421</v>
      </c>
      <c r="G170" s="21">
        <v>620559143</v>
      </c>
      <c r="H170" s="487">
        <v>753036508</v>
      </c>
      <c r="J170" t="e">
        <f>+VLOOKUP(A170,#REF!,1,FALSE)</f>
        <v>#REF!</v>
      </c>
    </row>
    <row r="171" spans="1:10" ht="15.75" thickBot="1">
      <c r="A171" s="28">
        <v>11070101</v>
      </c>
      <c r="B171" s="19" t="s">
        <v>880</v>
      </c>
      <c r="C171" s="21">
        <v>42629720</v>
      </c>
      <c r="D171" s="21">
        <v>-1288918</v>
      </c>
      <c r="E171" s="21">
        <v>-1331880</v>
      </c>
      <c r="G171" s="21">
        <v>-40008922</v>
      </c>
      <c r="H171" s="487">
        <v>0</v>
      </c>
      <c r="J171" t="e">
        <f>+VLOOKUP(A171,#REF!,1,FALSE)</f>
        <v>#REF!</v>
      </c>
    </row>
    <row r="172" spans="1:10" ht="15.75" thickBot="1">
      <c r="A172" s="28">
        <v>11070102</v>
      </c>
      <c r="B172" s="19" t="s">
        <v>882</v>
      </c>
      <c r="C172" s="21">
        <v>223543</v>
      </c>
      <c r="D172" s="21">
        <v>-74787</v>
      </c>
      <c r="E172" s="21">
        <v>-77280</v>
      </c>
      <c r="G172" s="21">
        <v>-71476</v>
      </c>
      <c r="H172" s="487">
        <v>0</v>
      </c>
      <c r="J172" t="e">
        <f>+VLOOKUP(A172,#REF!,1,FALSE)</f>
        <v>#REF!</v>
      </c>
    </row>
    <row r="173" spans="1:10" ht="15.75" thickBot="1">
      <c r="A173" s="28">
        <v>11070103</v>
      </c>
      <c r="B173" s="19" t="s">
        <v>884</v>
      </c>
      <c r="C173" s="21">
        <v>32936382</v>
      </c>
      <c r="D173" s="21">
        <v>-8099110</v>
      </c>
      <c r="E173" s="21">
        <v>-8099110</v>
      </c>
      <c r="F173" s="21">
        <v>-8369081</v>
      </c>
      <c r="G173" s="21">
        <v>-8369081</v>
      </c>
      <c r="H173" s="487">
        <v>0</v>
      </c>
      <c r="J173" t="e">
        <f>+VLOOKUP(A173,#REF!,1,FALSE)</f>
        <v>#REF!</v>
      </c>
    </row>
    <row r="174" spans="1:10" ht="15.75" thickBot="1">
      <c r="A174" s="28">
        <v>11070105</v>
      </c>
      <c r="B174" s="19" t="s">
        <v>886</v>
      </c>
      <c r="C174" s="21">
        <v>3986299</v>
      </c>
      <c r="D174" s="21">
        <v>-1008719</v>
      </c>
      <c r="E174" s="21">
        <v>-1042343</v>
      </c>
      <c r="G174" s="21">
        <v>-1935237</v>
      </c>
      <c r="H174" s="487">
        <v>0</v>
      </c>
      <c r="J174" t="e">
        <f>+VLOOKUP(A174,#REF!,1,FALSE)</f>
        <v>#REF!</v>
      </c>
    </row>
    <row r="175" spans="1:10" ht="15.75" thickBot="1">
      <c r="A175" s="28">
        <v>11070106</v>
      </c>
      <c r="B175" s="19" t="s">
        <v>888</v>
      </c>
      <c r="C175" s="21">
        <v>1008718</v>
      </c>
      <c r="D175" s="21">
        <v>-336239</v>
      </c>
      <c r="E175" s="21">
        <v>-347447</v>
      </c>
      <c r="G175" s="21">
        <v>-325032</v>
      </c>
      <c r="H175" s="487">
        <v>0</v>
      </c>
      <c r="J175" t="e">
        <f>+VLOOKUP(A175,#REF!,1,FALSE)</f>
        <v>#REF!</v>
      </c>
    </row>
    <row r="176" spans="1:10" ht="15.75" thickBot="1">
      <c r="A176" s="28">
        <v>11070108</v>
      </c>
      <c r="B176" s="19" t="s">
        <v>3116</v>
      </c>
      <c r="D176" s="21">
        <v>-1</v>
      </c>
      <c r="G176" s="21">
        <v>1</v>
      </c>
      <c r="H176" s="487">
        <v>0</v>
      </c>
      <c r="J176" t="e">
        <f>+VLOOKUP(A176,#REF!,1,FALSE)</f>
        <v>#REF!</v>
      </c>
    </row>
    <row r="177" spans="1:10" ht="15.75" thickBot="1">
      <c r="A177" s="28">
        <v>11070109</v>
      </c>
      <c r="B177" s="19" t="s">
        <v>892</v>
      </c>
      <c r="C177" s="21">
        <v>195316730</v>
      </c>
      <c r="D177" s="21">
        <v>-48194139</v>
      </c>
      <c r="E177" s="21">
        <v>-49800611</v>
      </c>
      <c r="F177" s="21">
        <v>-37306101</v>
      </c>
      <c r="G177" s="21">
        <v>431885155</v>
      </c>
      <c r="H177" s="487">
        <v>491901034</v>
      </c>
      <c r="J177" t="e">
        <f>+VLOOKUP(A177,#REF!,1,FALSE)</f>
        <v>#REF!</v>
      </c>
    </row>
    <row r="178" spans="1:10" ht="15.75" thickBot="1">
      <c r="A178" s="28">
        <v>11070112</v>
      </c>
      <c r="B178" s="19" t="s">
        <v>894</v>
      </c>
      <c r="C178" s="21">
        <v>82521799</v>
      </c>
      <c r="D178" s="21">
        <v>-4108986</v>
      </c>
      <c r="E178" s="21">
        <v>3254165</v>
      </c>
      <c r="F178" s="21">
        <v>-59915239</v>
      </c>
      <c r="G178" s="21">
        <v>239383735</v>
      </c>
      <c r="H178" s="487">
        <v>261135474</v>
      </c>
      <c r="J178" t="e">
        <f>+VLOOKUP(A178,#REF!,1,FALSE)</f>
        <v>#REF!</v>
      </c>
    </row>
    <row r="179" spans="1:10" ht="15.75" thickBot="1">
      <c r="A179" s="27" t="s">
        <v>1660</v>
      </c>
      <c r="B179" s="19" t="s">
        <v>141</v>
      </c>
      <c r="C179" s="21">
        <v>8196212289</v>
      </c>
      <c r="D179" s="21">
        <v>-593912048</v>
      </c>
      <c r="E179" s="21">
        <v>-243891335</v>
      </c>
      <c r="F179" s="21">
        <v>-726604627</v>
      </c>
      <c r="G179" s="21">
        <v>824296576</v>
      </c>
      <c r="H179" s="487">
        <v>7456100855</v>
      </c>
      <c r="J179" t="e">
        <f>+VLOOKUP(A179,#REF!,1,FALSE)</f>
        <v>#REF!</v>
      </c>
    </row>
    <row r="180" spans="1:10" ht="15.75" thickBot="1">
      <c r="A180" s="28">
        <v>11070201</v>
      </c>
      <c r="B180" s="19" t="s">
        <v>3117</v>
      </c>
      <c r="C180" s="21">
        <v>1133641869</v>
      </c>
      <c r="E180" s="21">
        <v>40241651</v>
      </c>
      <c r="F180" s="21">
        <v>183861663</v>
      </c>
      <c r="G180" s="21">
        <v>-732885829</v>
      </c>
      <c r="H180" s="487">
        <v>624859354</v>
      </c>
      <c r="J180" t="e">
        <f>+VLOOKUP(A180,#REF!,1,FALSE)</f>
        <v>#REF!</v>
      </c>
    </row>
    <row r="181" spans="1:10" ht="15.75" thickBot="1">
      <c r="A181" s="28">
        <v>11070202</v>
      </c>
      <c r="B181" s="19" t="s">
        <v>3118</v>
      </c>
      <c r="C181" s="21">
        <v>568108158</v>
      </c>
      <c r="D181" s="21">
        <v>-65213430</v>
      </c>
      <c r="E181" s="21">
        <v>-66747304</v>
      </c>
      <c r="F181" s="21">
        <v>-62230673</v>
      </c>
      <c r="G181" s="21">
        <v>-65177195</v>
      </c>
      <c r="H181" s="487">
        <v>308739556</v>
      </c>
      <c r="J181" t="e">
        <f>+VLOOKUP(A181,#REF!,1,FALSE)</f>
        <v>#REF!</v>
      </c>
    </row>
    <row r="182" spans="1:10" ht="15.75" thickBot="1">
      <c r="A182" s="28">
        <v>11070207</v>
      </c>
      <c r="B182" s="19" t="s">
        <v>3119</v>
      </c>
      <c r="C182" s="21">
        <v>6328661694</v>
      </c>
      <c r="D182" s="21">
        <v>-528698618</v>
      </c>
      <c r="E182" s="21">
        <v>-217385682</v>
      </c>
      <c r="F182" s="21">
        <v>-848235617</v>
      </c>
      <c r="G182" s="21">
        <v>1594401267</v>
      </c>
      <c r="H182" s="487">
        <v>6328743044</v>
      </c>
      <c r="J182" t="e">
        <f>+VLOOKUP(A182,#REF!,1,FALSE)</f>
        <v>#REF!</v>
      </c>
    </row>
    <row r="183" spans="1:10" ht="15.75" thickBot="1">
      <c r="A183" s="28">
        <v>11070208</v>
      </c>
      <c r="B183" s="19" t="s">
        <v>150</v>
      </c>
      <c r="C183" s="21">
        <v>165800568</v>
      </c>
      <c r="G183" s="21">
        <v>27958333</v>
      </c>
      <c r="H183" s="487">
        <v>193758901</v>
      </c>
      <c r="J183" t="e">
        <f>+VLOOKUP(A183,#REF!,1,FALSE)</f>
        <v>#REF!</v>
      </c>
    </row>
    <row r="184" spans="1:10" ht="15.75" thickBot="1">
      <c r="A184" s="27" t="s">
        <v>1661</v>
      </c>
      <c r="B184" s="19" t="s">
        <v>151</v>
      </c>
      <c r="C184" s="21">
        <v>40406498</v>
      </c>
      <c r="G184" s="21">
        <v>-21235000</v>
      </c>
      <c r="H184" s="487">
        <v>19171498</v>
      </c>
      <c r="J184" t="e">
        <f>+VLOOKUP(A184,#REF!,1,FALSE)</f>
        <v>#REF!</v>
      </c>
    </row>
    <row r="185" spans="1:10" ht="15.75" thickBot="1">
      <c r="A185" s="28">
        <v>11070402</v>
      </c>
      <c r="B185" s="19" t="s">
        <v>3120</v>
      </c>
      <c r="C185" s="21">
        <v>40406498</v>
      </c>
      <c r="G185" s="21">
        <v>-21235000</v>
      </c>
      <c r="H185" s="487">
        <v>19171498</v>
      </c>
      <c r="J185" t="e">
        <f>+VLOOKUP(A185,#REF!,1,FALSE)</f>
        <v>#REF!</v>
      </c>
    </row>
    <row r="186" spans="1:10" ht="15.75" thickBot="1">
      <c r="A186" s="26" t="s">
        <v>1662</v>
      </c>
      <c r="B186" s="19" t="s">
        <v>155</v>
      </c>
      <c r="C186" s="21">
        <v>10938418136</v>
      </c>
      <c r="D186" s="21">
        <v>3664406547</v>
      </c>
      <c r="E186" s="21">
        <v>-3578566897</v>
      </c>
      <c r="F186" s="21">
        <v>-297461744</v>
      </c>
      <c r="G186" s="21">
        <v>1155418707</v>
      </c>
      <c r="H186" s="487">
        <v>11882214749</v>
      </c>
      <c r="J186" t="e">
        <f>+VLOOKUP(A186,#REF!,1,FALSE)</f>
        <v>#REF!</v>
      </c>
    </row>
    <row r="187" spans="1:10" ht="15.75" thickBot="1">
      <c r="A187" s="27" t="s">
        <v>1663</v>
      </c>
      <c r="B187" s="19" t="s">
        <v>155</v>
      </c>
      <c r="C187" s="21">
        <v>10938418136</v>
      </c>
      <c r="D187" s="21">
        <v>3664406547</v>
      </c>
      <c r="E187" s="21">
        <v>-3578566897</v>
      </c>
      <c r="F187" s="21">
        <v>-297461744</v>
      </c>
      <c r="G187" s="21">
        <v>1155418707</v>
      </c>
      <c r="H187" s="487">
        <v>11882214749</v>
      </c>
      <c r="J187" t="e">
        <f>+VLOOKUP(A187,#REF!,1,FALSE)</f>
        <v>#REF!</v>
      </c>
    </row>
    <row r="188" spans="1:10" ht="15.75" thickBot="1">
      <c r="A188" s="28">
        <v>11080101</v>
      </c>
      <c r="B188" s="19" t="s">
        <v>133</v>
      </c>
      <c r="C188" s="21">
        <v>116008105</v>
      </c>
      <c r="D188" s="21">
        <v>3617386200</v>
      </c>
      <c r="E188" s="21">
        <v>-3617386200</v>
      </c>
      <c r="H188" s="487">
        <v>116008105</v>
      </c>
      <c r="J188" t="e">
        <f>+VLOOKUP(A188,#REF!,1,FALSE)</f>
        <v>#REF!</v>
      </c>
    </row>
    <row r="189" spans="1:10" ht="15.75" thickBot="1">
      <c r="A189" s="28">
        <v>11080103</v>
      </c>
      <c r="B189" s="19" t="s">
        <v>910</v>
      </c>
      <c r="C189" s="21">
        <v>9351406167</v>
      </c>
      <c r="D189" s="21">
        <v>147689523</v>
      </c>
      <c r="E189" s="21">
        <v>142844117</v>
      </c>
      <c r="F189" s="21">
        <v>-196792568</v>
      </c>
      <c r="G189" s="21">
        <v>1262799164</v>
      </c>
      <c r="H189" s="487">
        <v>10707946403</v>
      </c>
      <c r="J189" t="e">
        <f>+VLOOKUP(A189,#REF!,1,FALSE)</f>
        <v>#REF!</v>
      </c>
    </row>
    <row r="190" spans="1:10" ht="15.75" thickBot="1">
      <c r="A190" s="28">
        <v>11080104</v>
      </c>
      <c r="B190" s="19" t="s">
        <v>912</v>
      </c>
      <c r="C190" s="21">
        <v>1058260240</v>
      </c>
      <c r="H190" s="487">
        <v>1058260240</v>
      </c>
      <c r="J190" t="e">
        <f>+VLOOKUP(A190,#REF!,1,FALSE)</f>
        <v>#REF!</v>
      </c>
    </row>
    <row r="191" spans="1:10" ht="15.75" thickBot="1">
      <c r="A191" s="28">
        <v>11080105</v>
      </c>
      <c r="B191" s="19" t="s">
        <v>3121</v>
      </c>
      <c r="C191" s="21">
        <v>1224808304</v>
      </c>
      <c r="G191" s="21">
        <v>-3355642</v>
      </c>
      <c r="H191" s="487">
        <v>1221452662</v>
      </c>
      <c r="J191" t="e">
        <f>+VLOOKUP(A191,#REF!,1,FALSE)</f>
        <v>#REF!</v>
      </c>
    </row>
    <row r="192" spans="1:10" ht="15.75" thickBot="1">
      <c r="A192" s="28">
        <v>11080106</v>
      </c>
      <c r="B192" s="19" t="s">
        <v>3122</v>
      </c>
      <c r="C192" s="21">
        <v>-812064680</v>
      </c>
      <c r="D192" s="21">
        <v>-100669176</v>
      </c>
      <c r="E192" s="21">
        <v>-104024814</v>
      </c>
      <c r="F192" s="21">
        <v>-100669176</v>
      </c>
      <c r="G192" s="21">
        <v>-104024815</v>
      </c>
      <c r="H192" s="487">
        <v>-1221452661</v>
      </c>
      <c r="J192" t="e">
        <f>+VLOOKUP(A192,#REF!,1,FALSE)</f>
        <v>#REF!</v>
      </c>
    </row>
    <row r="193" spans="1:10" ht="15.75" thickBot="1">
      <c r="A193" s="25" t="s">
        <v>1664</v>
      </c>
      <c r="B193" s="19" t="s">
        <v>161</v>
      </c>
      <c r="C193" s="21">
        <v>308982730616</v>
      </c>
      <c r="D193" s="21">
        <v>-138913836</v>
      </c>
      <c r="E193" s="21">
        <v>-231965971</v>
      </c>
      <c r="F193" s="21">
        <v>-627674924</v>
      </c>
      <c r="G193" s="21">
        <v>-3123120645</v>
      </c>
      <c r="H193" s="487">
        <v>304861055240</v>
      </c>
      <c r="J193" t="e">
        <f>+VLOOKUP(A193,#REF!,1,FALSE)</f>
        <v>#REF!</v>
      </c>
    </row>
    <row r="194" spans="1:10" ht="15.75" thickBot="1">
      <c r="A194" s="26" t="s">
        <v>1665</v>
      </c>
      <c r="B194" s="19" t="s">
        <v>162</v>
      </c>
      <c r="C194" s="21">
        <v>245998009059</v>
      </c>
      <c r="D194" s="21">
        <v>-110775233</v>
      </c>
      <c r="E194" s="21">
        <v>-233530413</v>
      </c>
      <c r="F194" s="21">
        <v>-631968975</v>
      </c>
      <c r="G194" s="21">
        <v>-2027216051</v>
      </c>
      <c r="H194" s="487">
        <v>242994518387</v>
      </c>
      <c r="J194" t="e">
        <f>+VLOOKUP(A194,#REF!,1,FALSE)</f>
        <v>#REF!</v>
      </c>
    </row>
    <row r="195" spans="1:10" ht="15.75" thickBot="1">
      <c r="A195" s="27" t="s">
        <v>1666</v>
      </c>
      <c r="B195" s="19" t="s">
        <v>3123</v>
      </c>
      <c r="C195" s="21">
        <v>6841664366</v>
      </c>
      <c r="D195" s="21">
        <v>227370933</v>
      </c>
      <c r="E195" s="21">
        <v>-68603925</v>
      </c>
      <c r="F195" s="21">
        <v>-70464834</v>
      </c>
      <c r="G195" s="21">
        <v>-85769283</v>
      </c>
      <c r="H195" s="487">
        <v>6844197257</v>
      </c>
      <c r="J195" t="e">
        <f>+VLOOKUP(A195,#REF!,1,FALSE)</f>
        <v>#REF!</v>
      </c>
    </row>
    <row r="196" spans="1:10" ht="15.75" thickBot="1">
      <c r="A196" s="28">
        <v>12020101</v>
      </c>
      <c r="B196" s="19" t="s">
        <v>3124</v>
      </c>
      <c r="C196" s="21">
        <v>10262225708</v>
      </c>
      <c r="D196" s="21">
        <v>245331763</v>
      </c>
      <c r="E196" s="21">
        <v>1860909</v>
      </c>
      <c r="G196" s="21">
        <v>8181818</v>
      </c>
      <c r="H196" s="487">
        <v>10517600198</v>
      </c>
      <c r="J196" t="e">
        <f>+VLOOKUP(A196,#REF!,1,FALSE)</f>
        <v>#REF!</v>
      </c>
    </row>
    <row r="197" spans="1:10" ht="15.75" thickBot="1">
      <c r="A197" s="28">
        <v>12020102</v>
      </c>
      <c r="B197" s="19" t="s">
        <v>3125</v>
      </c>
      <c r="C197" s="21">
        <v>470299011</v>
      </c>
      <c r="H197" s="487">
        <v>470299011</v>
      </c>
      <c r="J197" t="e">
        <f>+VLOOKUP(A197,#REF!,1,FALSE)</f>
        <v>#REF!</v>
      </c>
    </row>
    <row r="198" spans="1:10" ht="15.75" thickBot="1">
      <c r="A198" s="28">
        <v>12020103</v>
      </c>
      <c r="B198" s="19" t="s">
        <v>3126</v>
      </c>
      <c r="C198" s="21">
        <v>-3890860353</v>
      </c>
      <c r="D198" s="21">
        <v>-17960830</v>
      </c>
      <c r="E198" s="21">
        <v>-70464834</v>
      </c>
      <c r="F198" s="21">
        <v>-70464834</v>
      </c>
      <c r="G198" s="21">
        <v>-93951101</v>
      </c>
      <c r="H198" s="487">
        <v>-4143701952</v>
      </c>
      <c r="J198" t="e">
        <f>+VLOOKUP(A198,#REF!,1,FALSE)</f>
        <v>#REF!</v>
      </c>
    </row>
    <row r="199" spans="1:10" ht="15.75" thickBot="1">
      <c r="A199" s="27" t="s">
        <v>1667</v>
      </c>
      <c r="B199" s="19" t="s">
        <v>3127</v>
      </c>
      <c r="C199" s="21">
        <v>221579899</v>
      </c>
      <c r="D199" s="21">
        <v>-12090534</v>
      </c>
      <c r="E199" s="21">
        <v>-1523296</v>
      </c>
      <c r="F199" s="21">
        <v>9596422</v>
      </c>
      <c r="G199" s="21">
        <v>25537462</v>
      </c>
      <c r="H199" s="487">
        <v>243099953</v>
      </c>
      <c r="J199" t="e">
        <f>+VLOOKUP(A199,#REF!,1,FALSE)</f>
        <v>#REF!</v>
      </c>
    </row>
    <row r="200" spans="1:10" ht="15.75" thickBot="1">
      <c r="A200" s="28">
        <v>12020201</v>
      </c>
      <c r="B200" s="19" t="s">
        <v>3128</v>
      </c>
      <c r="C200" s="21">
        <v>459162136</v>
      </c>
      <c r="D200" s="21">
        <v>1619136</v>
      </c>
      <c r="F200" s="21">
        <v>11119718</v>
      </c>
      <c r="G200" s="21">
        <v>27442692</v>
      </c>
      <c r="H200" s="487">
        <v>499343682</v>
      </c>
      <c r="J200" t="e">
        <f>+VLOOKUP(A200,#REF!,1,FALSE)</f>
        <v>#REF!</v>
      </c>
    </row>
    <row r="201" spans="1:10" ht="15.75" thickBot="1">
      <c r="A201" s="28">
        <v>12020202</v>
      </c>
      <c r="B201" s="19" t="s">
        <v>3129</v>
      </c>
      <c r="C201" s="21">
        <v>10794727</v>
      </c>
      <c r="H201" s="487">
        <v>10794727</v>
      </c>
      <c r="J201" t="e">
        <f>+VLOOKUP(A201,#REF!,1,FALSE)</f>
        <v>#REF!</v>
      </c>
    </row>
    <row r="202" spans="1:10" ht="15.75" thickBot="1">
      <c r="A202" s="28">
        <v>12020203</v>
      </c>
      <c r="B202" s="19" t="s">
        <v>3130</v>
      </c>
      <c r="C202" s="21">
        <v>-248376964</v>
      </c>
      <c r="D202" s="21">
        <v>-13709670</v>
      </c>
      <c r="E202" s="21">
        <v>-1523296</v>
      </c>
      <c r="F202" s="21">
        <v>-1523296</v>
      </c>
      <c r="G202" s="21">
        <v>-1905230</v>
      </c>
      <c r="H202" s="487">
        <v>-267038456</v>
      </c>
      <c r="J202" t="e">
        <f>+VLOOKUP(A202,#REF!,1,FALSE)</f>
        <v>#REF!</v>
      </c>
    </row>
    <row r="203" spans="1:10" ht="15.75" thickBot="1">
      <c r="A203" s="27" t="s">
        <v>1668</v>
      </c>
      <c r="B203" s="19" t="s">
        <v>3131</v>
      </c>
      <c r="C203" s="21">
        <v>61092755662</v>
      </c>
      <c r="D203" s="21">
        <v>435231356</v>
      </c>
      <c r="E203" s="21">
        <v>-314471085</v>
      </c>
      <c r="F203" s="21">
        <v>-166990074</v>
      </c>
      <c r="G203" s="21">
        <v>-44093567</v>
      </c>
      <c r="H203" s="487">
        <v>61002432292</v>
      </c>
      <c r="J203" t="e">
        <f>+VLOOKUP(A203,#REF!,1,FALSE)</f>
        <v>#REF!</v>
      </c>
    </row>
    <row r="204" spans="1:10" ht="15.75" thickBot="1">
      <c r="A204" s="28">
        <v>12020301</v>
      </c>
      <c r="B204" s="19" t="s">
        <v>3132</v>
      </c>
      <c r="C204" s="21">
        <v>89702969894</v>
      </c>
      <c r="F204" s="21">
        <v>147481042</v>
      </c>
      <c r="G204" s="21">
        <v>116197108</v>
      </c>
      <c r="H204" s="487">
        <v>89966648044</v>
      </c>
      <c r="J204" t="e">
        <f>+VLOOKUP(A204,#REF!,1,FALSE)</f>
        <v>#REF!</v>
      </c>
    </row>
    <row r="205" spans="1:10" ht="15.75" thickBot="1">
      <c r="A205" s="28">
        <v>12020302</v>
      </c>
      <c r="B205" s="19" t="s">
        <v>3133</v>
      </c>
      <c r="C205" s="21">
        <v>4495485963</v>
      </c>
      <c r="G205" s="21">
        <v>-44510225</v>
      </c>
      <c r="H205" s="487">
        <v>4450975738</v>
      </c>
      <c r="J205" t="e">
        <f>+VLOOKUP(A205,#REF!,1,FALSE)</f>
        <v>#REF!</v>
      </c>
    </row>
    <row r="206" spans="1:10" ht="15.75" thickBot="1">
      <c r="A206" s="28">
        <v>12020303</v>
      </c>
      <c r="B206" s="19" t="s">
        <v>3134</v>
      </c>
      <c r="C206" s="21">
        <v>-33105700195</v>
      </c>
      <c r="D206" s="21">
        <v>435231356</v>
      </c>
      <c r="E206" s="21">
        <v>-314471085</v>
      </c>
      <c r="F206" s="21">
        <v>-314471116</v>
      </c>
      <c r="G206" s="21">
        <v>-115780450</v>
      </c>
      <c r="H206" s="487">
        <v>-33415191490</v>
      </c>
      <c r="J206" t="e">
        <f>+VLOOKUP(A206,#REF!,1,FALSE)</f>
        <v>#REF!</v>
      </c>
    </row>
    <row r="207" spans="1:10" ht="15.75" thickBot="1">
      <c r="A207" s="27" t="s">
        <v>1669</v>
      </c>
      <c r="B207" s="19" t="s">
        <v>3135</v>
      </c>
      <c r="C207" s="21">
        <v>7401656736</v>
      </c>
      <c r="D207" s="21">
        <v>-560462917</v>
      </c>
      <c r="E207" s="21">
        <v>478592297</v>
      </c>
      <c r="F207" s="21">
        <v>-60169043</v>
      </c>
      <c r="G207" s="21">
        <v>54534796</v>
      </c>
      <c r="H207" s="487">
        <v>7314151869</v>
      </c>
      <c r="J207" t="e">
        <f>+VLOOKUP(A207,#REF!,1,FALSE)</f>
        <v>#REF!</v>
      </c>
    </row>
    <row r="208" spans="1:10" ht="15.75" thickBot="1">
      <c r="A208" s="28">
        <v>12020401</v>
      </c>
      <c r="B208" s="19" t="s">
        <v>3136</v>
      </c>
      <c r="C208" s="21">
        <v>9114889112</v>
      </c>
      <c r="D208" s="21">
        <v>13175368</v>
      </c>
      <c r="E208" s="21">
        <v>542329888</v>
      </c>
      <c r="F208" s="21">
        <v>3568544</v>
      </c>
      <c r="G208" s="21">
        <v>118474022</v>
      </c>
      <c r="H208" s="487">
        <v>9792436934</v>
      </c>
      <c r="J208" t="e">
        <f>+VLOOKUP(A208,#REF!,1,FALSE)</f>
        <v>#REF!</v>
      </c>
    </row>
    <row r="209" spans="1:10" ht="15.75" thickBot="1">
      <c r="A209" s="28">
        <v>12020402</v>
      </c>
      <c r="B209" s="19" t="s">
        <v>3137</v>
      </c>
      <c r="C209" s="21">
        <v>60524137</v>
      </c>
      <c r="H209" s="487">
        <v>60524137</v>
      </c>
      <c r="J209" t="e">
        <f>+VLOOKUP(A209,#REF!,1,FALSE)</f>
        <v>#REF!</v>
      </c>
    </row>
    <row r="210" spans="1:10" ht="15.75" thickBot="1">
      <c r="A210" s="28">
        <v>12020403</v>
      </c>
      <c r="B210" s="19" t="s">
        <v>3138</v>
      </c>
      <c r="C210" s="21">
        <v>-1773756513</v>
      </c>
      <c r="D210" s="21">
        <v>-573638285</v>
      </c>
      <c r="E210" s="21">
        <v>-63737591</v>
      </c>
      <c r="F210" s="21">
        <v>-63737587</v>
      </c>
      <c r="G210" s="21">
        <v>-63939226</v>
      </c>
      <c r="H210" s="487">
        <v>-2538809202</v>
      </c>
      <c r="J210" t="e">
        <f>+VLOOKUP(A210,#REF!,1,FALSE)</f>
        <v>#REF!</v>
      </c>
    </row>
    <row r="211" spans="1:10" ht="15.75" thickBot="1">
      <c r="A211" s="27" t="s">
        <v>1670</v>
      </c>
      <c r="B211" s="19" t="s">
        <v>3139</v>
      </c>
      <c r="C211" s="21">
        <v>1370081458</v>
      </c>
      <c r="D211" s="21">
        <v>-168435932</v>
      </c>
      <c r="E211" s="21">
        <v>-13028919</v>
      </c>
      <c r="F211" s="21">
        <v>-114490</v>
      </c>
      <c r="G211" s="21">
        <v>-23672556</v>
      </c>
      <c r="H211" s="487">
        <v>1164829561</v>
      </c>
      <c r="J211" t="e">
        <f>+VLOOKUP(A211,#REF!,1,FALSE)</f>
        <v>#REF!</v>
      </c>
    </row>
    <row r="212" spans="1:10" ht="15.75" thickBot="1">
      <c r="A212" s="28">
        <v>12020501</v>
      </c>
      <c r="B212" s="19" t="s">
        <v>3140</v>
      </c>
      <c r="C212" s="21">
        <v>2303606636</v>
      </c>
      <c r="D212" s="21">
        <v>44617097</v>
      </c>
      <c r="E212" s="21">
        <v>10643636</v>
      </c>
      <c r="F212" s="21">
        <v>23558074</v>
      </c>
      <c r="H212" s="487">
        <v>2382425443</v>
      </c>
      <c r="J212" t="e">
        <f>+VLOOKUP(A212,#REF!,1,FALSE)</f>
        <v>#REF!</v>
      </c>
    </row>
    <row r="213" spans="1:10" ht="15.75" thickBot="1">
      <c r="A213" s="28">
        <v>12020502</v>
      </c>
      <c r="B213" s="19" t="s">
        <v>3141</v>
      </c>
      <c r="C213" s="21">
        <v>14584355</v>
      </c>
      <c r="H213" s="487">
        <v>14584355</v>
      </c>
      <c r="J213" t="e">
        <f>+VLOOKUP(A213,#REF!,1,FALSE)</f>
        <v>#REF!</v>
      </c>
    </row>
    <row r="214" spans="1:10" ht="15.75" thickBot="1">
      <c r="A214" s="28">
        <v>12020503</v>
      </c>
      <c r="B214" s="19" t="s">
        <v>3142</v>
      </c>
      <c r="C214" s="21">
        <v>-948109533</v>
      </c>
      <c r="D214" s="21">
        <v>-213053029</v>
      </c>
      <c r="E214" s="21">
        <v>-23672555</v>
      </c>
      <c r="F214" s="21">
        <v>-23672564</v>
      </c>
      <c r="G214" s="21">
        <v>-23672556</v>
      </c>
      <c r="H214" s="487">
        <v>-1232180237</v>
      </c>
      <c r="J214" t="e">
        <f>+VLOOKUP(A214,#REF!,1,FALSE)</f>
        <v>#REF!</v>
      </c>
    </row>
    <row r="215" spans="1:10" ht="15.75" thickBot="1">
      <c r="A215" s="27" t="s">
        <v>1671</v>
      </c>
      <c r="B215" s="19" t="s">
        <v>3143</v>
      </c>
      <c r="C215" s="21">
        <v>958808035</v>
      </c>
      <c r="D215" s="21">
        <v>-12099597</v>
      </c>
      <c r="E215" s="21">
        <v>-12099593</v>
      </c>
      <c r="F215" s="21">
        <v>-12099597</v>
      </c>
      <c r="G215" s="21">
        <v>-12099593</v>
      </c>
      <c r="H215" s="487">
        <v>910409655</v>
      </c>
      <c r="J215" t="e">
        <f>+VLOOKUP(A215,#REF!,1,FALSE)</f>
        <v>#REF!</v>
      </c>
    </row>
    <row r="216" spans="1:10" ht="15.75" thickBot="1">
      <c r="A216" s="28">
        <v>12020601</v>
      </c>
      <c r="B216" s="19" t="s">
        <v>3144</v>
      </c>
      <c r="C216" s="21">
        <v>3804546920</v>
      </c>
      <c r="G216" s="21">
        <v>-135522747</v>
      </c>
      <c r="H216" s="487">
        <v>3669024173</v>
      </c>
      <c r="J216" t="e">
        <f>+VLOOKUP(A216,#REF!,1,FALSE)</f>
        <v>#REF!</v>
      </c>
    </row>
    <row r="217" spans="1:10" ht="15.75" thickBot="1">
      <c r="A217" s="28">
        <v>12020602</v>
      </c>
      <c r="B217" s="19" t="s">
        <v>3145</v>
      </c>
      <c r="C217" s="21">
        <v>365168455</v>
      </c>
      <c r="G217" s="21">
        <v>-16435680</v>
      </c>
      <c r="H217" s="487">
        <v>348732775</v>
      </c>
      <c r="J217" t="e">
        <f>+VLOOKUP(A217,#REF!,1,FALSE)</f>
        <v>#REF!</v>
      </c>
    </row>
    <row r="218" spans="1:10" ht="15.75" thickBot="1">
      <c r="A218" s="28">
        <v>12020603</v>
      </c>
      <c r="B218" s="19" t="s">
        <v>3146</v>
      </c>
      <c r="C218" s="21">
        <v>-3210907340</v>
      </c>
      <c r="D218" s="21">
        <v>-12099597</v>
      </c>
      <c r="E218" s="21">
        <v>-12099593</v>
      </c>
      <c r="F218" s="21">
        <v>-12099597</v>
      </c>
      <c r="G218" s="21">
        <v>139858834</v>
      </c>
      <c r="H218" s="487">
        <v>-3107347293</v>
      </c>
      <c r="J218" t="e">
        <f>+VLOOKUP(A218,#REF!,1,FALSE)</f>
        <v>#REF!</v>
      </c>
    </row>
    <row r="219" spans="1:10" ht="15.75" thickBot="1">
      <c r="A219" s="27" t="s">
        <v>1672</v>
      </c>
      <c r="B219" s="19" t="s">
        <v>1539</v>
      </c>
      <c r="C219" s="21">
        <v>22160814939</v>
      </c>
      <c r="G219" s="21">
        <v>-290600227</v>
      </c>
      <c r="H219" s="487">
        <v>21870214712</v>
      </c>
      <c r="J219" t="e">
        <f>+VLOOKUP(A219,#REF!,1,FALSE)</f>
        <v>#REF!</v>
      </c>
    </row>
    <row r="220" spans="1:10" ht="15.75" thickBot="1">
      <c r="A220" s="28">
        <v>12020801</v>
      </c>
      <c r="B220" s="19" t="s">
        <v>1541</v>
      </c>
      <c r="C220" s="21">
        <v>20401445035</v>
      </c>
      <c r="G220" s="21">
        <v>-241235596</v>
      </c>
      <c r="H220" s="487">
        <v>20160209439</v>
      </c>
      <c r="J220" t="e">
        <f>+VLOOKUP(A220,#REF!,1,FALSE)</f>
        <v>#REF!</v>
      </c>
    </row>
    <row r="221" spans="1:10" ht="15.75" thickBot="1">
      <c r="A221" s="28">
        <v>12020802</v>
      </c>
      <c r="B221" s="19" t="s">
        <v>1543</v>
      </c>
      <c r="C221" s="21">
        <v>1759369904</v>
      </c>
      <c r="G221" s="21">
        <v>-49364631</v>
      </c>
      <c r="H221" s="487">
        <v>1710005273</v>
      </c>
      <c r="J221" t="e">
        <f>+VLOOKUP(A221,#REF!,1,FALSE)</f>
        <v>#REF!</v>
      </c>
    </row>
    <row r="222" spans="1:10" ht="15.75" thickBot="1">
      <c r="A222" s="27" t="s">
        <v>1673</v>
      </c>
      <c r="B222" s="19" t="s">
        <v>3147</v>
      </c>
      <c r="C222" s="21">
        <v>44617990522</v>
      </c>
      <c r="D222" s="21">
        <v>2392489250</v>
      </c>
      <c r="E222" s="21">
        <v>-55029962</v>
      </c>
      <c r="F222" s="21">
        <v>-55029963</v>
      </c>
      <c r="G222" s="21">
        <v>-55029962</v>
      </c>
      <c r="H222" s="487">
        <v>46845389885</v>
      </c>
      <c r="J222" t="e">
        <f>+VLOOKUP(A222,#REF!,1,FALSE)</f>
        <v>#REF!</v>
      </c>
    </row>
    <row r="223" spans="1:10" ht="15.75" thickBot="1">
      <c r="A223" s="28">
        <v>12020901</v>
      </c>
      <c r="B223" s="19" t="s">
        <v>3148</v>
      </c>
      <c r="C223" s="21">
        <v>47637859991</v>
      </c>
      <c r="H223" s="487">
        <v>47637859991</v>
      </c>
      <c r="J223" t="e">
        <f>+VLOOKUP(A223,#REF!,1,FALSE)</f>
        <v>#REF!</v>
      </c>
    </row>
    <row r="224" spans="1:10" ht="15.75" thickBot="1">
      <c r="A224" s="28">
        <v>12020903</v>
      </c>
      <c r="B224" s="19" t="s">
        <v>3149</v>
      </c>
      <c r="C224" s="21">
        <v>-3019869469</v>
      </c>
      <c r="D224" s="21">
        <v>2392489250</v>
      </c>
      <c r="E224" s="21">
        <v>-55029962</v>
      </c>
      <c r="F224" s="21">
        <v>-55029963</v>
      </c>
      <c r="G224" s="21">
        <v>-55029962</v>
      </c>
      <c r="H224" s="487">
        <v>-792470106</v>
      </c>
      <c r="J224" t="e">
        <f>+VLOOKUP(A224,#REF!,1,FALSE)</f>
        <v>#REF!</v>
      </c>
    </row>
    <row r="225" spans="1:10" ht="15.75" thickBot="1">
      <c r="A225" s="27" t="s">
        <v>1676</v>
      </c>
      <c r="B225" s="19" t="s">
        <v>1545</v>
      </c>
      <c r="C225" s="21">
        <v>4875895536</v>
      </c>
      <c r="D225" s="21">
        <v>-302491402</v>
      </c>
      <c r="E225" s="21">
        <v>-33610157</v>
      </c>
      <c r="F225" s="21">
        <v>-33610155</v>
      </c>
      <c r="G225" s="21">
        <v>-33610156</v>
      </c>
      <c r="H225" s="487">
        <v>4472573666</v>
      </c>
      <c r="J225" t="e">
        <f>+VLOOKUP(A225,#REF!,1,FALSE)</f>
        <v>#REF!</v>
      </c>
    </row>
    <row r="226" spans="1:10" ht="15.75" thickBot="1">
      <c r="A226" s="28">
        <v>12021001</v>
      </c>
      <c r="B226" s="19" t="s">
        <v>1547</v>
      </c>
      <c r="C226" s="21">
        <v>5181333918</v>
      </c>
      <c r="H226" s="487">
        <v>5181333918</v>
      </c>
      <c r="J226" t="e">
        <f>+VLOOKUP(A226,#REF!,1,FALSE)</f>
        <v>#REF!</v>
      </c>
    </row>
    <row r="227" spans="1:10" ht="15.75" thickBot="1">
      <c r="A227" s="28">
        <v>12021003</v>
      </c>
      <c r="B227" s="19" t="s">
        <v>3150</v>
      </c>
      <c r="C227" s="21">
        <v>-305438382</v>
      </c>
      <c r="D227" s="21">
        <v>-302491402</v>
      </c>
      <c r="E227" s="21">
        <v>-33610157</v>
      </c>
      <c r="F227" s="21">
        <v>-33610155</v>
      </c>
      <c r="G227" s="21">
        <v>-33610156</v>
      </c>
      <c r="H227" s="487">
        <v>-708760252</v>
      </c>
      <c r="J227" t="e">
        <f>+VLOOKUP(A227,#REF!,1,FALSE)</f>
        <v>#REF!</v>
      </c>
    </row>
    <row r="228" spans="1:10" ht="15.75" thickBot="1">
      <c r="A228" s="27" t="s">
        <v>1677</v>
      </c>
      <c r="B228" s="19" t="s">
        <v>3151</v>
      </c>
      <c r="C228" s="21">
        <v>419893637</v>
      </c>
      <c r="D228" s="21">
        <v>-56685640</v>
      </c>
      <c r="E228" s="21">
        <v>-6298405</v>
      </c>
      <c r="F228" s="21">
        <v>-6298405</v>
      </c>
      <c r="G228" s="21">
        <v>-6298405</v>
      </c>
      <c r="H228" s="487">
        <v>344312782</v>
      </c>
      <c r="J228" t="e">
        <f>+VLOOKUP(A228,#REF!,1,FALSE)</f>
        <v>#REF!</v>
      </c>
    </row>
    <row r="229" spans="1:10" ht="15.75" thickBot="1">
      <c r="A229" s="28">
        <v>12021401</v>
      </c>
      <c r="B229" s="19" t="s">
        <v>3152</v>
      </c>
      <c r="C229" s="21">
        <v>419893637</v>
      </c>
      <c r="H229" s="487">
        <v>419893637</v>
      </c>
      <c r="J229" t="e">
        <f>+VLOOKUP(A229,#REF!,1,FALSE)</f>
        <v>#REF!</v>
      </c>
    </row>
    <row r="230" spans="1:10" ht="15.75" thickBot="1">
      <c r="A230" s="28">
        <v>12021403</v>
      </c>
      <c r="B230" s="19" t="s">
        <v>3153</v>
      </c>
      <c r="D230" s="21">
        <v>-56685640</v>
      </c>
      <c r="E230" s="21">
        <v>-6298405</v>
      </c>
      <c r="F230" s="21">
        <v>-6298405</v>
      </c>
      <c r="G230" s="21">
        <v>-6298405</v>
      </c>
      <c r="H230" s="487">
        <v>-75580855</v>
      </c>
      <c r="J230" t="e">
        <f>+VLOOKUP(A230,#REF!,1,FALSE)</f>
        <v>#REF!</v>
      </c>
    </row>
    <row r="231" spans="1:10" ht="15.75" thickBot="1">
      <c r="A231" s="27" t="s">
        <v>1680</v>
      </c>
      <c r="B231" s="19" t="s">
        <v>3154</v>
      </c>
      <c r="C231" s="21">
        <v>266708162</v>
      </c>
      <c r="G231" s="21">
        <v>108636364</v>
      </c>
      <c r="H231" s="487">
        <v>375344526</v>
      </c>
      <c r="J231" t="e">
        <f>+VLOOKUP(A231,#REF!,1,FALSE)</f>
        <v>#REF!</v>
      </c>
    </row>
    <row r="232" spans="1:10" ht="15.75" thickBot="1">
      <c r="A232" s="28">
        <v>12021501</v>
      </c>
      <c r="B232" s="19" t="s">
        <v>3155</v>
      </c>
      <c r="C232" s="21">
        <v>266708162</v>
      </c>
      <c r="G232" s="21">
        <v>108636364</v>
      </c>
      <c r="H232" s="487">
        <v>375344526</v>
      </c>
      <c r="J232" t="e">
        <f>+VLOOKUP(A232,#REF!,1,FALSE)</f>
        <v>#REF!</v>
      </c>
    </row>
    <row r="233" spans="1:10" ht="15.75" thickBot="1">
      <c r="A233" s="27" t="s">
        <v>1681</v>
      </c>
      <c r="B233" s="19" t="s">
        <v>3156</v>
      </c>
      <c r="C233" s="21">
        <v>5233355032</v>
      </c>
      <c r="D233" s="21">
        <v>-133723391</v>
      </c>
      <c r="E233" s="21">
        <v>-14858156</v>
      </c>
      <c r="F233" s="21">
        <v>-14858154</v>
      </c>
      <c r="G233" s="21">
        <v>-14858154</v>
      </c>
      <c r="H233" s="487">
        <v>5055057177</v>
      </c>
      <c r="J233" t="e">
        <f>+VLOOKUP(A233,#REF!,1,FALSE)</f>
        <v>#REF!</v>
      </c>
    </row>
    <row r="234" spans="1:10" ht="15.75" thickBot="1">
      <c r="A234" s="28">
        <v>12021601</v>
      </c>
      <c r="B234" s="19" t="s">
        <v>3157</v>
      </c>
      <c r="C234" s="21">
        <v>5276031283</v>
      </c>
      <c r="H234" s="487">
        <v>5276031283</v>
      </c>
      <c r="J234" t="e">
        <f>+VLOOKUP(A234,#REF!,1,FALSE)</f>
        <v>#REF!</v>
      </c>
    </row>
    <row r="235" spans="1:10" ht="15.75" thickBot="1">
      <c r="A235" s="28">
        <v>12021603</v>
      </c>
      <c r="B235" s="19" t="s">
        <v>3158</v>
      </c>
      <c r="C235" s="21">
        <v>-42676251</v>
      </c>
      <c r="D235" s="21">
        <v>-133723391</v>
      </c>
      <c r="E235" s="21">
        <v>-14858156</v>
      </c>
      <c r="F235" s="21">
        <v>-14858154</v>
      </c>
      <c r="G235" s="21">
        <v>-14858154</v>
      </c>
      <c r="H235" s="487">
        <v>-220974106</v>
      </c>
      <c r="J235" t="e">
        <f>+VLOOKUP(A235,#REF!,1,FALSE)</f>
        <v>#REF!</v>
      </c>
    </row>
    <row r="236" spans="1:10" ht="15.75" thickBot="1">
      <c r="A236" s="27" t="s">
        <v>1682</v>
      </c>
      <c r="B236" s="19" t="s">
        <v>3159</v>
      </c>
      <c r="C236" s="21">
        <v>1061315007</v>
      </c>
      <c r="D236" s="21">
        <v>-115797982</v>
      </c>
      <c r="E236" s="21">
        <v>-12866444</v>
      </c>
      <c r="F236" s="21">
        <v>-12866442</v>
      </c>
      <c r="G236" s="21">
        <v>-12866442</v>
      </c>
      <c r="H236" s="487">
        <v>906917697</v>
      </c>
      <c r="J236" t="e">
        <f>+VLOOKUP(A236,#REF!,1,FALSE)</f>
        <v>#REF!</v>
      </c>
    </row>
    <row r="237" spans="1:10" ht="15.75" thickBot="1">
      <c r="A237" s="28">
        <v>12021701</v>
      </c>
      <c r="B237" s="19" t="s">
        <v>3160</v>
      </c>
      <c r="C237" s="21">
        <v>1061315007</v>
      </c>
      <c r="H237" s="487">
        <v>1061315007</v>
      </c>
      <c r="J237" t="e">
        <f>+VLOOKUP(A237,#REF!,1,FALSE)</f>
        <v>#REF!</v>
      </c>
    </row>
    <row r="238" spans="1:10" ht="15.75" thickBot="1">
      <c r="A238" s="28">
        <v>12021703</v>
      </c>
      <c r="B238" s="19" t="s">
        <v>3161</v>
      </c>
      <c r="D238" s="21">
        <v>-115797982</v>
      </c>
      <c r="E238" s="21">
        <v>-12866444</v>
      </c>
      <c r="F238" s="21">
        <v>-12866442</v>
      </c>
      <c r="G238" s="21">
        <v>-12866442</v>
      </c>
      <c r="H238" s="487">
        <v>-154397310</v>
      </c>
      <c r="J238" t="e">
        <f>+VLOOKUP(A238,#REF!,1,FALSE)</f>
        <v>#REF!</v>
      </c>
    </row>
    <row r="239" spans="1:10" ht="15.75" thickBot="1">
      <c r="A239" s="27" t="s">
        <v>1685</v>
      </c>
      <c r="B239" s="19" t="s">
        <v>3162</v>
      </c>
      <c r="C239" s="21">
        <v>39103637</v>
      </c>
      <c r="D239" s="21">
        <v>-1564145</v>
      </c>
      <c r="E239" s="21">
        <v>-173794</v>
      </c>
      <c r="F239" s="21">
        <v>-173794</v>
      </c>
      <c r="G239" s="21">
        <v>-173794</v>
      </c>
      <c r="H239" s="487">
        <v>37018110</v>
      </c>
      <c r="J239" t="e">
        <f>+VLOOKUP(A239,#REF!,1,FALSE)</f>
        <v>#REF!</v>
      </c>
    </row>
    <row r="240" spans="1:10" ht="15.75" thickBot="1">
      <c r="A240" s="28">
        <v>12021801</v>
      </c>
      <c r="B240" s="19" t="s">
        <v>3163</v>
      </c>
      <c r="C240" s="21">
        <v>39103637</v>
      </c>
      <c r="H240" s="487">
        <v>39103637</v>
      </c>
      <c r="J240" t="e">
        <f>+VLOOKUP(A240,#REF!,1,FALSE)</f>
        <v>#REF!</v>
      </c>
    </row>
    <row r="241" spans="1:10" ht="15.75" thickBot="1">
      <c r="A241" s="28">
        <v>12021803</v>
      </c>
      <c r="B241" s="19" t="s">
        <v>3164</v>
      </c>
      <c r="D241" s="21">
        <v>-1564145</v>
      </c>
      <c r="E241" s="21">
        <v>-173794</v>
      </c>
      <c r="F241" s="21">
        <v>-173794</v>
      </c>
      <c r="G241" s="21">
        <v>-173794</v>
      </c>
      <c r="H241" s="487">
        <v>-2085527</v>
      </c>
      <c r="J241" t="e">
        <f>+VLOOKUP(A241,#REF!,1,FALSE)</f>
        <v>#REF!</v>
      </c>
    </row>
    <row r="242" spans="1:10" ht="15.75" thickBot="1">
      <c r="A242" s="27" t="s">
        <v>1688</v>
      </c>
      <c r="B242" s="19" t="s">
        <v>3165</v>
      </c>
      <c r="C242" s="21">
        <v>22392236407</v>
      </c>
      <c r="D242" s="21">
        <v>-1032299172</v>
      </c>
      <c r="E242" s="21">
        <v>-114699909</v>
      </c>
      <c r="F242" s="21">
        <v>-114699907</v>
      </c>
      <c r="G242" s="21">
        <v>-114699909</v>
      </c>
      <c r="H242" s="487">
        <v>21015837510</v>
      </c>
      <c r="J242" t="e">
        <f>+VLOOKUP(A242,#REF!,1,FALSE)</f>
        <v>#REF!</v>
      </c>
    </row>
    <row r="243" spans="1:10" ht="15.75" thickBot="1">
      <c r="A243" s="28">
        <v>12021901</v>
      </c>
      <c r="B243" s="19" t="s">
        <v>3166</v>
      </c>
      <c r="C243" s="21">
        <v>22392236407</v>
      </c>
      <c r="H243" s="487">
        <v>22392236407</v>
      </c>
      <c r="J243" t="e">
        <f>+VLOOKUP(A243,#REF!,1,FALSE)</f>
        <v>#REF!</v>
      </c>
    </row>
    <row r="244" spans="1:10" ht="15.75" thickBot="1">
      <c r="A244" s="28">
        <v>12021903</v>
      </c>
      <c r="B244" s="19" t="s">
        <v>3167</v>
      </c>
      <c r="D244" s="21">
        <v>-1032299172</v>
      </c>
      <c r="E244" s="21">
        <v>-114699909</v>
      </c>
      <c r="F244" s="21">
        <v>-114699907</v>
      </c>
      <c r="G244" s="21">
        <v>-114699909</v>
      </c>
      <c r="H244" s="487">
        <v>-1376398897</v>
      </c>
      <c r="J244" t="e">
        <f>+VLOOKUP(A244,#REF!,1,FALSE)</f>
        <v>#REF!</v>
      </c>
    </row>
    <row r="245" spans="1:10" ht="15.75" thickBot="1">
      <c r="A245" s="27" t="s">
        <v>1691</v>
      </c>
      <c r="B245" s="19" t="s">
        <v>3165</v>
      </c>
      <c r="C245" s="21">
        <v>2336952243</v>
      </c>
      <c r="D245" s="21">
        <v>-264162159</v>
      </c>
      <c r="E245" s="21">
        <v>-29351352</v>
      </c>
      <c r="F245" s="21">
        <v>-29351352</v>
      </c>
      <c r="G245" s="21">
        <v>-29351351</v>
      </c>
      <c r="H245" s="487">
        <v>1984736029</v>
      </c>
      <c r="J245" t="e">
        <f>+VLOOKUP(A245,#REF!,1,FALSE)</f>
        <v>#REF!</v>
      </c>
    </row>
    <row r="246" spans="1:10" ht="15.75" thickBot="1">
      <c r="A246" s="28">
        <v>12022001</v>
      </c>
      <c r="B246" s="19" t="s">
        <v>3168</v>
      </c>
      <c r="C246" s="21">
        <v>2336952243</v>
      </c>
      <c r="H246" s="487">
        <v>2336952243</v>
      </c>
      <c r="J246" t="e">
        <f>+VLOOKUP(A246,#REF!,1,FALSE)</f>
        <v>#REF!</v>
      </c>
    </row>
    <row r="247" spans="1:10" ht="15.75" thickBot="1">
      <c r="A247" s="28">
        <v>12022003</v>
      </c>
      <c r="B247" s="19" t="s">
        <v>3169</v>
      </c>
      <c r="D247" s="21">
        <v>-264162159</v>
      </c>
      <c r="E247" s="21">
        <v>-29351352</v>
      </c>
      <c r="F247" s="21">
        <v>-29351352</v>
      </c>
      <c r="G247" s="21">
        <v>-29351351</v>
      </c>
      <c r="H247" s="487">
        <v>-352216214</v>
      </c>
      <c r="J247" t="e">
        <f>+VLOOKUP(A247,#REF!,1,FALSE)</f>
        <v>#REF!</v>
      </c>
    </row>
    <row r="248" spans="1:10" ht="15.75" thickBot="1">
      <c r="A248" s="27" t="s">
        <v>1694</v>
      </c>
      <c r="B248" s="19" t="s">
        <v>1581</v>
      </c>
      <c r="C248" s="21">
        <v>47471629404</v>
      </c>
      <c r="D248" s="21">
        <v>-628610259</v>
      </c>
      <c r="E248" s="21">
        <v>-69845587</v>
      </c>
      <c r="F248" s="21">
        <v>-69845587</v>
      </c>
      <c r="G248" s="21">
        <v>-1799579080</v>
      </c>
      <c r="H248" s="487">
        <v>44903748891</v>
      </c>
      <c r="J248" t="e">
        <f>+VLOOKUP(A248,#REF!,1,FALSE)</f>
        <v>#REF!</v>
      </c>
    </row>
    <row r="249" spans="1:10" ht="15.75" thickBot="1">
      <c r="A249" s="28">
        <v>12022101</v>
      </c>
      <c r="B249" s="19" t="s">
        <v>1583</v>
      </c>
      <c r="C249" s="21">
        <v>43989643601</v>
      </c>
      <c r="G249" s="21">
        <v>-964942380</v>
      </c>
      <c r="H249" s="487">
        <v>43024701221</v>
      </c>
      <c r="J249" t="e">
        <f>+VLOOKUP(A249,#REF!,1,FALSE)</f>
        <v>#REF!</v>
      </c>
    </row>
    <row r="250" spans="1:10" ht="15.75" thickBot="1">
      <c r="A250" s="28">
        <v>12022102</v>
      </c>
      <c r="B250" s="19" t="s">
        <v>3170</v>
      </c>
      <c r="C250" s="21">
        <v>28401781520</v>
      </c>
      <c r="G250" s="21">
        <v>-215643020</v>
      </c>
      <c r="H250" s="487">
        <v>28186138500</v>
      </c>
      <c r="J250" t="e">
        <f>+VLOOKUP(A250,#REF!,1,FALSE)</f>
        <v>#REF!</v>
      </c>
    </row>
    <row r="251" spans="1:10" ht="15.75" thickBot="1">
      <c r="A251" s="28">
        <v>12022103</v>
      </c>
      <c r="B251" s="19" t="s">
        <v>3171</v>
      </c>
      <c r="C251" s="21">
        <v>-24919795717</v>
      </c>
      <c r="D251" s="21">
        <v>-628610259</v>
      </c>
      <c r="E251" s="21">
        <v>-69845587</v>
      </c>
      <c r="F251" s="21">
        <v>-69845587</v>
      </c>
      <c r="G251" s="21">
        <v>-618993680</v>
      </c>
      <c r="H251" s="487">
        <v>-26307090830</v>
      </c>
      <c r="J251" t="e">
        <f>+VLOOKUP(A251,#REF!,1,FALSE)</f>
        <v>#REF!</v>
      </c>
    </row>
    <row r="252" spans="1:10" ht="15.75" thickBot="1">
      <c r="A252" s="27" t="s">
        <v>1695</v>
      </c>
      <c r="B252" s="19" t="s">
        <v>171</v>
      </c>
      <c r="C252" s="21">
        <v>17235568377</v>
      </c>
      <c r="D252" s="21">
        <v>122556358</v>
      </c>
      <c r="E252" s="21">
        <v>34337874</v>
      </c>
      <c r="F252" s="21">
        <v>5006400</v>
      </c>
      <c r="G252" s="21">
        <v>306777806</v>
      </c>
      <c r="H252" s="487">
        <v>17704246815</v>
      </c>
      <c r="J252" t="e">
        <f>+VLOOKUP(A252,#REF!,1,FALSE)</f>
        <v>#REF!</v>
      </c>
    </row>
    <row r="253" spans="1:10" ht="15.75" thickBot="1">
      <c r="A253" s="28">
        <v>12029901</v>
      </c>
      <c r="B253" s="19" t="s">
        <v>3172</v>
      </c>
      <c r="C253" s="21">
        <v>17235568377</v>
      </c>
      <c r="D253" s="21">
        <v>122556358</v>
      </c>
      <c r="E253" s="21">
        <v>34337874</v>
      </c>
      <c r="F253" s="21">
        <v>5006400</v>
      </c>
      <c r="G253" s="21">
        <v>306777806</v>
      </c>
      <c r="H253" s="487">
        <v>17704246815</v>
      </c>
      <c r="J253" t="e">
        <f>+VLOOKUP(A253,#REF!,1,FALSE)</f>
        <v>#REF!</v>
      </c>
    </row>
    <row r="254" spans="1:10" ht="15.75" thickBot="1">
      <c r="A254" s="28">
        <v>12029999</v>
      </c>
      <c r="B254" s="19" t="s">
        <v>3173</v>
      </c>
      <c r="D254" s="21">
        <v>0</v>
      </c>
      <c r="E254" s="21">
        <v>0</v>
      </c>
      <c r="F254" s="21">
        <v>0</v>
      </c>
      <c r="G254" s="21">
        <v>0</v>
      </c>
      <c r="H254" s="487">
        <v>0</v>
      </c>
      <c r="J254" t="e">
        <f>+VLOOKUP(A254,#REF!,1,FALSE)</f>
        <v>#REF!</v>
      </c>
    </row>
    <row r="255" spans="1:10" ht="15.75" thickBot="1">
      <c r="A255" s="26" t="s">
        <v>1696</v>
      </c>
      <c r="B255" s="19" t="s">
        <v>96</v>
      </c>
      <c r="C255" s="21">
        <v>58851612482</v>
      </c>
      <c r="D255" s="21">
        <v>-1274967</v>
      </c>
      <c r="E255" s="21">
        <v>4549291</v>
      </c>
      <c r="F255" s="21">
        <v>7278899</v>
      </c>
      <c r="G255" s="21">
        <v>-1092919745</v>
      </c>
      <c r="H255" s="487">
        <v>57769245960</v>
      </c>
      <c r="J255" t="e">
        <f>+VLOOKUP(A255,#REF!,1,FALSE)</f>
        <v>#REF!</v>
      </c>
    </row>
    <row r="256" spans="1:10" ht="15.75" thickBot="1">
      <c r="A256" s="27" t="s">
        <v>1697</v>
      </c>
      <c r="B256" s="19" t="s">
        <v>3174</v>
      </c>
      <c r="C256" s="21">
        <v>58851612482</v>
      </c>
      <c r="D256" s="21">
        <v>-1274967</v>
      </c>
      <c r="E256" s="21">
        <v>4549291</v>
      </c>
      <c r="F256" s="21">
        <v>7278899</v>
      </c>
      <c r="G256" s="21">
        <v>-1092919745</v>
      </c>
      <c r="H256" s="487">
        <v>57769245960</v>
      </c>
      <c r="J256" t="e">
        <f>+VLOOKUP(A256,#REF!,1,FALSE)</f>
        <v>#REF!</v>
      </c>
    </row>
    <row r="257" spans="1:12" ht="15.75" thickBot="1">
      <c r="A257" s="28">
        <v>12030101</v>
      </c>
      <c r="B257" s="19" t="s">
        <v>3175</v>
      </c>
      <c r="C257" s="21">
        <v>16290323725</v>
      </c>
      <c r="D257" s="21">
        <v>-1274967</v>
      </c>
      <c r="E257" s="21">
        <v>4549291</v>
      </c>
      <c r="F257" s="21">
        <v>7278899</v>
      </c>
      <c r="G257" s="21">
        <v>487205880</v>
      </c>
      <c r="H257" s="487">
        <v>16788082828</v>
      </c>
      <c r="J257" t="e">
        <f>+VLOOKUP(A257,#REF!,1,FALSE)</f>
        <v>#REF!</v>
      </c>
    </row>
    <row r="258" spans="1:12" ht="15.75" thickBot="1">
      <c r="A258" s="28">
        <v>12030103</v>
      </c>
      <c r="B258" s="19" t="s">
        <v>3176</v>
      </c>
      <c r="C258" s="21">
        <v>42561288757</v>
      </c>
      <c r="G258" s="21">
        <v>-2122698786</v>
      </c>
      <c r="H258" s="487">
        <v>40438589971</v>
      </c>
      <c r="J258" t="e">
        <f>+VLOOKUP(A258,#REF!,1,FALSE)</f>
        <v>#REF!</v>
      </c>
    </row>
    <row r="259" spans="1:12" ht="15.75" thickBot="1">
      <c r="A259" s="28">
        <v>12030104</v>
      </c>
      <c r="B259" s="19" t="s">
        <v>3177</v>
      </c>
      <c r="G259" s="21">
        <v>542573161</v>
      </c>
      <c r="H259" s="487">
        <v>542573161</v>
      </c>
      <c r="J259" t="e">
        <f>+VLOOKUP(A259,#REF!,1,FALSE)</f>
        <v>#REF!</v>
      </c>
    </row>
    <row r="260" spans="1:12" ht="15.75" thickBot="1">
      <c r="A260" s="26" t="s">
        <v>1700</v>
      </c>
      <c r="B260" s="19" t="s">
        <v>186</v>
      </c>
      <c r="C260" s="21">
        <v>4109375953</v>
      </c>
      <c r="D260" s="21">
        <v>-26863636</v>
      </c>
      <c r="E260" s="21">
        <v>-2984849</v>
      </c>
      <c r="F260" s="21">
        <v>-2984848</v>
      </c>
      <c r="G260" s="21">
        <v>-2984849</v>
      </c>
      <c r="H260" s="487">
        <v>4073557771</v>
      </c>
      <c r="J260" t="e">
        <f>+VLOOKUP(A260,#REF!,1,FALSE)</f>
        <v>#REF!</v>
      </c>
    </row>
    <row r="261" spans="1:12" ht="15.75" thickBot="1">
      <c r="A261" s="27" t="s">
        <v>1701</v>
      </c>
      <c r="B261" s="19" t="s">
        <v>186</v>
      </c>
      <c r="C261" s="21">
        <v>4109375953</v>
      </c>
      <c r="D261" s="21">
        <v>-26863636</v>
      </c>
      <c r="E261" s="21">
        <v>-2984849</v>
      </c>
      <c r="F261" s="21">
        <v>-2984848</v>
      </c>
      <c r="G261" s="21">
        <v>-2984849</v>
      </c>
      <c r="H261" s="487">
        <v>4073557771</v>
      </c>
      <c r="J261" t="e">
        <f>+VLOOKUP(A261,#REF!,1,FALSE)</f>
        <v>#REF!</v>
      </c>
    </row>
    <row r="262" spans="1:12" ht="15.75" thickBot="1">
      <c r="A262" s="28">
        <v>12040101</v>
      </c>
      <c r="B262" s="19" t="s">
        <v>959</v>
      </c>
      <c r="C262" s="21">
        <v>912000002</v>
      </c>
      <c r="H262" s="487">
        <v>912000002</v>
      </c>
      <c r="J262" t="e">
        <f>+VLOOKUP(A262,#REF!,1,FALSE)</f>
        <v>#REF!</v>
      </c>
    </row>
    <row r="263" spans="1:12" ht="15.75" thickBot="1">
      <c r="A263" s="28">
        <v>12040102</v>
      </c>
      <c r="B263" s="19" t="s">
        <v>1589</v>
      </c>
      <c r="C263" s="21">
        <v>179090909</v>
      </c>
      <c r="H263" s="487">
        <v>179090909</v>
      </c>
      <c r="J263" t="e">
        <f>+VLOOKUP(A263,#REF!,1,FALSE)</f>
        <v>#REF!</v>
      </c>
    </row>
    <row r="264" spans="1:12" ht="15.75" thickBot="1">
      <c r="A264" s="28">
        <v>12040103</v>
      </c>
      <c r="B264" s="19" t="s">
        <v>3178</v>
      </c>
      <c r="C264" s="21">
        <v>3054103224</v>
      </c>
      <c r="H264" s="487">
        <v>3054103224</v>
      </c>
      <c r="J264" t="e">
        <f>+VLOOKUP(A264,#REF!,1,FALSE)</f>
        <v>#REF!</v>
      </c>
    </row>
    <row r="265" spans="1:12" ht="15.75" thickBot="1">
      <c r="A265" s="28">
        <v>12040199</v>
      </c>
      <c r="B265" s="19" t="s">
        <v>3179</v>
      </c>
      <c r="C265" s="21">
        <v>-35818182</v>
      </c>
      <c r="D265" s="21">
        <v>-26863636</v>
      </c>
      <c r="E265" s="21">
        <v>-2984849</v>
      </c>
      <c r="F265" s="21">
        <v>-2984848</v>
      </c>
      <c r="G265" s="21">
        <v>-2984849</v>
      </c>
      <c r="H265" s="487">
        <v>-71636364</v>
      </c>
      <c r="J265" t="e">
        <f>+VLOOKUP(A265,#REF!,1,FALSE)</f>
        <v>#REF!</v>
      </c>
    </row>
    <row r="266" spans="1:12" ht="15.75" thickBot="1">
      <c r="A266" s="26" t="s">
        <v>1702</v>
      </c>
      <c r="B266" s="19" t="s">
        <v>155</v>
      </c>
      <c r="C266" s="21">
        <v>23733122</v>
      </c>
      <c r="H266" s="487">
        <v>23733122</v>
      </c>
      <c r="J266" t="e">
        <f>+VLOOKUP(A266,#REF!,1,FALSE)</f>
        <v>#REF!</v>
      </c>
    </row>
    <row r="267" spans="1:12" ht="15.75" thickBot="1">
      <c r="A267" s="27" t="s">
        <v>1703</v>
      </c>
      <c r="B267" s="19" t="s">
        <v>3180</v>
      </c>
      <c r="C267" s="21">
        <v>23733122</v>
      </c>
      <c r="H267" s="487">
        <v>23733122</v>
      </c>
      <c r="J267" t="e">
        <f>+VLOOKUP(A267,#REF!,1,FALSE)</f>
        <v>#REF!</v>
      </c>
    </row>
    <row r="268" spans="1:12" ht="15.75" thickBot="1">
      <c r="A268" s="28">
        <v>12050101</v>
      </c>
      <c r="B268" s="19" t="s">
        <v>3181</v>
      </c>
      <c r="C268" s="21">
        <v>23733122</v>
      </c>
      <c r="H268" s="487">
        <v>23733122</v>
      </c>
      <c r="J268" t="e">
        <f>+VLOOKUP(A268,#REF!,1,FALSE)</f>
        <v>#REF!</v>
      </c>
    </row>
    <row r="269" spans="1:12" ht="15.75" thickBot="1">
      <c r="A269" s="42" t="s">
        <v>1704</v>
      </c>
      <c r="B269" s="19" t="s">
        <v>196</v>
      </c>
      <c r="C269" s="21">
        <v>-802558703792</v>
      </c>
      <c r="D269" s="21">
        <v>-23683470236</v>
      </c>
      <c r="E269" s="21">
        <v>34737233831</v>
      </c>
      <c r="F269" s="21">
        <v>-21296493173</v>
      </c>
      <c r="G269" s="21">
        <v>-7146338703</v>
      </c>
      <c r="H269" s="487">
        <v>-819947772073</v>
      </c>
      <c r="J269" t="e">
        <f>+VLOOKUP(A269,#REF!,1,FALSE)</f>
        <v>#REF!</v>
      </c>
      <c r="L269" s="44" t="e">
        <f>+H269-#REF!-#REF!</f>
        <v>#REF!</v>
      </c>
    </row>
    <row r="270" spans="1:12" ht="15.75" thickBot="1">
      <c r="A270" s="25" t="s">
        <v>1705</v>
      </c>
      <c r="B270" s="19" t="s">
        <v>197</v>
      </c>
      <c r="C270" s="21">
        <v>-157762197814</v>
      </c>
      <c r="D270" s="21">
        <v>-23436153795</v>
      </c>
      <c r="E270" s="21">
        <v>36120769647</v>
      </c>
      <c r="F270" s="21">
        <v>-21699433310</v>
      </c>
      <c r="G270" s="21">
        <v>-6501764366</v>
      </c>
      <c r="H270" s="487">
        <v>-173278779638</v>
      </c>
      <c r="J270" t="e">
        <f>+VLOOKUP(A270,#REF!,1,FALSE)</f>
        <v>#REF!</v>
      </c>
    </row>
    <row r="271" spans="1:12" ht="15.75" thickBot="1">
      <c r="A271" s="26" t="s">
        <v>1706</v>
      </c>
      <c r="B271" s="19" t="s">
        <v>198</v>
      </c>
      <c r="C271" s="21">
        <v>-96418170088</v>
      </c>
      <c r="D271" s="21">
        <v>4362346484</v>
      </c>
      <c r="E271" s="21">
        <v>7530109859</v>
      </c>
      <c r="F271" s="21">
        <v>-6613569178</v>
      </c>
      <c r="G271" s="21">
        <v>-18805839758</v>
      </c>
      <c r="H271" s="487">
        <v>-109945122681</v>
      </c>
      <c r="J271" t="e">
        <f>+VLOOKUP(A271,#REF!,1,FALSE)</f>
        <v>#REF!</v>
      </c>
    </row>
    <row r="272" spans="1:12" ht="15.75" thickBot="1">
      <c r="A272" s="27" t="s">
        <v>1707</v>
      </c>
      <c r="B272" s="19" t="s">
        <v>199</v>
      </c>
      <c r="C272" s="21">
        <v>-96418170088</v>
      </c>
      <c r="D272" s="21">
        <v>4362346484</v>
      </c>
      <c r="E272" s="21">
        <v>7530109859</v>
      </c>
      <c r="F272" s="21">
        <v>-6613569178</v>
      </c>
      <c r="G272" s="21">
        <v>-18805839758</v>
      </c>
      <c r="H272" s="487">
        <v>-109945122681</v>
      </c>
      <c r="J272" t="e">
        <f>+VLOOKUP(A272,#REF!,1,FALSE)</f>
        <v>#REF!</v>
      </c>
      <c r="L272" s="44" t="e">
        <f>+H272-#REF!</f>
        <v>#REF!</v>
      </c>
    </row>
    <row r="273" spans="1:12" ht="15.75" thickBot="1">
      <c r="A273" s="28">
        <v>21010101</v>
      </c>
      <c r="B273" s="19" t="s">
        <v>969</v>
      </c>
      <c r="C273" s="21">
        <v>-53712887673</v>
      </c>
      <c r="D273" s="21">
        <v>-3140571128</v>
      </c>
      <c r="E273" s="21">
        <v>-3630328461</v>
      </c>
      <c r="F273" s="21">
        <v>-6068686489</v>
      </c>
      <c r="G273" s="21">
        <v>-12247843589</v>
      </c>
      <c r="H273" s="487">
        <v>-78800317340</v>
      </c>
      <c r="J273" t="e">
        <f>+VLOOKUP(A273,#REF!,1,FALSE)</f>
        <v>#REF!</v>
      </c>
    </row>
    <row r="274" spans="1:12" ht="15.75" thickBot="1">
      <c r="A274" s="28">
        <v>21010102</v>
      </c>
      <c r="B274" s="19" t="s">
        <v>3184</v>
      </c>
      <c r="C274" s="21">
        <v>-42188551461</v>
      </c>
      <c r="D274" s="21">
        <v>7267241011</v>
      </c>
      <c r="E274" s="21">
        <v>11782379021</v>
      </c>
      <c r="F274" s="21">
        <v>-818294355</v>
      </c>
      <c r="G274" s="21">
        <v>-6596397682</v>
      </c>
      <c r="H274" s="487">
        <v>-30553623466</v>
      </c>
      <c r="J274" t="e">
        <f>+VLOOKUP(A274,#REF!,1,FALSE)</f>
        <v>#REF!</v>
      </c>
    </row>
    <row r="275" spans="1:12" ht="15.75" thickBot="1">
      <c r="A275" s="28">
        <v>21010103</v>
      </c>
      <c r="B275" s="19" t="s">
        <v>3185</v>
      </c>
      <c r="D275" s="21">
        <v>0</v>
      </c>
      <c r="E275" s="21">
        <v>0</v>
      </c>
      <c r="F275" s="21">
        <v>-139999</v>
      </c>
      <c r="G275" s="21">
        <v>139999</v>
      </c>
      <c r="H275" s="487">
        <v>0</v>
      </c>
      <c r="J275" t="e">
        <f>+VLOOKUP(A275,#REF!,1,FALSE)</f>
        <v>#REF!</v>
      </c>
    </row>
    <row r="276" spans="1:12" ht="15.75" thickBot="1">
      <c r="A276" s="28">
        <v>21010107</v>
      </c>
      <c r="B276" s="19" t="s">
        <v>3186</v>
      </c>
      <c r="D276" s="21">
        <v>314235894</v>
      </c>
      <c r="E276" s="21">
        <v>-72858599</v>
      </c>
      <c r="F276" s="21">
        <v>-415761398</v>
      </c>
      <c r="G276" s="21">
        <v>-735896970</v>
      </c>
      <c r="H276" s="487">
        <v>-910281073</v>
      </c>
      <c r="J276" t="e">
        <f>+VLOOKUP(A276,#REF!,1,FALSE)</f>
        <v>#REF!</v>
      </c>
    </row>
    <row r="277" spans="1:12" ht="15.75" thickBot="1">
      <c r="A277" s="28">
        <v>21010199</v>
      </c>
      <c r="B277" s="19" t="s">
        <v>3187</v>
      </c>
      <c r="C277" s="21">
        <v>-516730954</v>
      </c>
      <c r="D277" s="21">
        <v>-78559293</v>
      </c>
      <c r="E277" s="21">
        <v>-549082102</v>
      </c>
      <c r="F277" s="21">
        <v>689313063</v>
      </c>
      <c r="G277" s="21">
        <v>774158484</v>
      </c>
      <c r="H277" s="487">
        <v>319099198</v>
      </c>
      <c r="J277" t="e">
        <f>+VLOOKUP(A277,#REF!,1,FALSE)</f>
        <v>#REF!</v>
      </c>
    </row>
    <row r="278" spans="1:12" ht="15.75" thickBot="1">
      <c r="A278" s="26" t="s">
        <v>1708</v>
      </c>
      <c r="B278" s="19" t="s">
        <v>207</v>
      </c>
      <c r="C278" s="21">
        <v>-28349858080</v>
      </c>
      <c r="D278" s="21">
        <v>46907332</v>
      </c>
      <c r="E278" s="21">
        <v>-7230772664</v>
      </c>
      <c r="F278" s="21">
        <v>-16534700110</v>
      </c>
      <c r="G278" s="21">
        <v>6512521953</v>
      </c>
      <c r="H278" s="487">
        <v>-45555901569</v>
      </c>
      <c r="J278" t="e">
        <f>+VLOOKUP(A278,#REF!,1,FALSE)</f>
        <v>#REF!</v>
      </c>
      <c r="L278" s="44" t="e">
        <f>+H278-#REF!</f>
        <v>#REF!</v>
      </c>
    </row>
    <row r="279" spans="1:12" ht="15.75" thickBot="1">
      <c r="A279" s="27" t="s">
        <v>1709</v>
      </c>
      <c r="B279" s="19" t="s">
        <v>3188</v>
      </c>
      <c r="C279" s="21">
        <v>-26395067106</v>
      </c>
      <c r="D279" s="21">
        <v>50702287</v>
      </c>
      <c r="E279" s="21">
        <v>-6978828623</v>
      </c>
      <c r="F279" s="21">
        <v>-16237596051</v>
      </c>
      <c r="G279" s="21">
        <v>6487124354</v>
      </c>
      <c r="H279" s="487">
        <v>-43073665139</v>
      </c>
      <c r="J279" t="e">
        <f>+VLOOKUP(A279,#REF!,1,FALSE)</f>
        <v>#REF!</v>
      </c>
    </row>
    <row r="280" spans="1:12" ht="15.75" thickBot="1">
      <c r="A280" s="28">
        <v>21020101</v>
      </c>
      <c r="B280" s="19" t="s">
        <v>210</v>
      </c>
      <c r="C280" s="21">
        <v>-26343486865</v>
      </c>
      <c r="D280" s="21">
        <v>128336207</v>
      </c>
      <c r="E280" s="21">
        <v>-6541786386</v>
      </c>
      <c r="F280" s="21">
        <v>-16415215537</v>
      </c>
      <c r="G280" s="21">
        <v>5701224786</v>
      </c>
      <c r="H280" s="487">
        <v>-43470927795</v>
      </c>
      <c r="J280" t="e">
        <f>+VLOOKUP(A280,#REF!,1,FALSE)</f>
        <v>#REF!</v>
      </c>
    </row>
    <row r="281" spans="1:12" ht="15.75" thickBot="1">
      <c r="A281" s="28">
        <v>21020199</v>
      </c>
      <c r="B281" s="19" t="s">
        <v>3189</v>
      </c>
      <c r="C281" s="21">
        <v>-51580241</v>
      </c>
      <c r="D281" s="21">
        <v>-77633920</v>
      </c>
      <c r="E281" s="21">
        <v>-437042237</v>
      </c>
      <c r="F281" s="21">
        <v>177619486</v>
      </c>
      <c r="G281" s="21">
        <v>785899568</v>
      </c>
      <c r="H281" s="487">
        <v>397262656</v>
      </c>
      <c r="J281" t="e">
        <f>+VLOOKUP(A281,#REF!,1,FALSE)</f>
        <v>#REF!</v>
      </c>
    </row>
    <row r="282" spans="1:12" ht="15.75" thickBot="1">
      <c r="A282" s="27" t="s">
        <v>1710</v>
      </c>
      <c r="B282" s="19" t="s">
        <v>214</v>
      </c>
      <c r="C282" s="21">
        <v>-1954790974</v>
      </c>
      <c r="D282" s="21">
        <v>-3794955</v>
      </c>
      <c r="E282" s="21">
        <v>-251944041</v>
      </c>
      <c r="F282" s="21">
        <v>-297104059</v>
      </c>
      <c r="G282" s="21">
        <v>25397599</v>
      </c>
      <c r="H282" s="487">
        <v>-2482236430</v>
      </c>
      <c r="J282" t="e">
        <f>+VLOOKUP(A282,#REF!,1,FALSE)</f>
        <v>#REF!</v>
      </c>
    </row>
    <row r="283" spans="1:12" ht="15.75" thickBot="1">
      <c r="A283" s="28">
        <v>21020201</v>
      </c>
      <c r="B283" s="19" t="s">
        <v>3190</v>
      </c>
      <c r="C283" s="21">
        <v>-1952591382</v>
      </c>
      <c r="E283" s="21">
        <v>-230714326</v>
      </c>
      <c r="F283" s="21">
        <v>-303286989</v>
      </c>
      <c r="H283" s="487">
        <v>-2486592697</v>
      </c>
      <c r="J283" t="e">
        <f>+VLOOKUP(A283,#REF!,1,FALSE)</f>
        <v>#REF!</v>
      </c>
    </row>
    <row r="284" spans="1:12" ht="15.75" thickBot="1">
      <c r="A284" s="28">
        <v>21020299</v>
      </c>
      <c r="B284" s="19" t="s">
        <v>3191</v>
      </c>
      <c r="C284" s="21">
        <v>-2199592</v>
      </c>
      <c r="D284" s="21">
        <v>-3794955</v>
      </c>
      <c r="E284" s="21">
        <v>-21229715</v>
      </c>
      <c r="F284" s="21">
        <v>6182930</v>
      </c>
      <c r="G284" s="21">
        <v>25397599</v>
      </c>
      <c r="H284" s="487">
        <v>4356267</v>
      </c>
      <c r="J284" t="e">
        <f>+VLOOKUP(A284,#REF!,1,FALSE)</f>
        <v>#REF!</v>
      </c>
    </row>
    <row r="285" spans="1:12" ht="15.75" thickBot="1">
      <c r="A285" s="26" t="s">
        <v>1711</v>
      </c>
      <c r="B285" s="19" t="s">
        <v>3192</v>
      </c>
      <c r="C285" s="21">
        <v>-1383764134</v>
      </c>
      <c r="D285" s="21">
        <v>-41784041</v>
      </c>
      <c r="E285" s="21">
        <v>31097308</v>
      </c>
      <c r="F285" s="21">
        <v>-51884448</v>
      </c>
      <c r="G285" s="21">
        <v>60278761</v>
      </c>
      <c r="H285" s="487">
        <v>-1386056554</v>
      </c>
      <c r="J285" t="e">
        <f>+VLOOKUP(A285,#REF!,1,FALSE)</f>
        <v>#REF!</v>
      </c>
      <c r="L285" s="44" t="e">
        <f>+H285-#REF!</f>
        <v>#REF!</v>
      </c>
    </row>
    <row r="286" spans="1:12" ht="15.75" thickBot="1">
      <c r="A286" s="27" t="s">
        <v>1712</v>
      </c>
      <c r="B286" s="19" t="s">
        <v>3193</v>
      </c>
      <c r="C286" s="21">
        <v>-1383764134</v>
      </c>
      <c r="D286" s="21">
        <v>-41784041</v>
      </c>
      <c r="E286" s="21">
        <v>31097308</v>
      </c>
      <c r="F286" s="21">
        <v>-51884448</v>
      </c>
      <c r="G286" s="21">
        <v>60278761</v>
      </c>
      <c r="H286" s="487">
        <v>-1386056554</v>
      </c>
      <c r="J286" t="e">
        <f>+VLOOKUP(A286,#REF!,1,FALSE)</f>
        <v>#REF!</v>
      </c>
    </row>
    <row r="287" spans="1:12" ht="15.75" thickBot="1">
      <c r="A287" s="28">
        <v>21030101</v>
      </c>
      <c r="B287" s="19" t="s">
        <v>992</v>
      </c>
      <c r="C287" s="21">
        <v>-1383764134</v>
      </c>
      <c r="D287" s="21">
        <v>-41784041</v>
      </c>
      <c r="E287" s="21">
        <v>31097308</v>
      </c>
      <c r="F287" s="21">
        <v>-51884448</v>
      </c>
      <c r="G287" s="21">
        <v>60278761</v>
      </c>
      <c r="H287" s="487">
        <v>-1386056554</v>
      </c>
      <c r="J287" t="e">
        <f>+VLOOKUP(A287,#REF!,1,FALSE)</f>
        <v>#REF!</v>
      </c>
    </row>
    <row r="288" spans="1:12" ht="15.75" thickBot="1">
      <c r="A288" s="26" t="s">
        <v>1713</v>
      </c>
      <c r="B288" s="19" t="s">
        <v>3194</v>
      </c>
      <c r="C288" s="21">
        <v>-7709847410</v>
      </c>
      <c r="D288" s="21">
        <v>521425486</v>
      </c>
      <c r="E288" s="21">
        <v>-6755497</v>
      </c>
      <c r="F288" s="21">
        <v>785716994</v>
      </c>
      <c r="G288" s="21">
        <v>-20949912</v>
      </c>
      <c r="H288" s="487">
        <v>-6430410339</v>
      </c>
      <c r="J288" t="e">
        <f>+VLOOKUP(A288,#REF!,1,FALSE)</f>
        <v>#REF!</v>
      </c>
      <c r="L288" s="44" t="e">
        <f>+H288-#REF!</f>
        <v>#REF!</v>
      </c>
    </row>
    <row r="289" spans="1:12" ht="15.75" thickBot="1">
      <c r="A289" s="27" t="s">
        <v>1714</v>
      </c>
      <c r="B289" s="19" t="s">
        <v>3195</v>
      </c>
      <c r="C289" s="21">
        <v>-7709847410</v>
      </c>
      <c r="D289" s="21">
        <v>521425486</v>
      </c>
      <c r="E289" s="21">
        <v>-6755497</v>
      </c>
      <c r="F289" s="21">
        <v>785716994</v>
      </c>
      <c r="G289" s="21">
        <v>-20949912</v>
      </c>
      <c r="H289" s="487">
        <v>-6430410339</v>
      </c>
      <c r="J289" t="e">
        <f>+VLOOKUP(A289,#REF!,1,FALSE)</f>
        <v>#REF!</v>
      </c>
    </row>
    <row r="290" spans="1:12" ht="15.75" thickBot="1">
      <c r="A290" s="28">
        <v>21040101</v>
      </c>
      <c r="B290" s="19" t="s">
        <v>996</v>
      </c>
      <c r="D290" s="21">
        <v>0</v>
      </c>
      <c r="E290" s="21">
        <v>0</v>
      </c>
      <c r="F290" s="21">
        <v>-61866</v>
      </c>
      <c r="G290" s="21">
        <v>-5348473</v>
      </c>
      <c r="H290" s="487">
        <v>-5410339</v>
      </c>
      <c r="J290" t="e">
        <f>+VLOOKUP(A290,#REF!,1,FALSE)</f>
        <v>#REF!</v>
      </c>
    </row>
    <row r="291" spans="1:12" ht="15.75" thickBot="1">
      <c r="A291" s="28">
        <v>21040105</v>
      </c>
      <c r="B291" s="19" t="s">
        <v>3196</v>
      </c>
      <c r="D291" s="21">
        <v>-24493532</v>
      </c>
      <c r="E291" s="21">
        <v>9069029</v>
      </c>
      <c r="F291" s="21">
        <v>15424503</v>
      </c>
      <c r="G291" s="21">
        <v>0</v>
      </c>
      <c r="H291" s="487">
        <v>0</v>
      </c>
      <c r="J291" t="e">
        <f>+VLOOKUP(A291,#REF!,1,FALSE)</f>
        <v>#REF!</v>
      </c>
    </row>
    <row r="292" spans="1:12" ht="15.75" thickBot="1">
      <c r="A292" s="28">
        <v>21040107</v>
      </c>
      <c r="B292" s="19" t="s">
        <v>3197</v>
      </c>
      <c r="C292" s="21">
        <v>-884847408</v>
      </c>
      <c r="D292" s="21">
        <v>896634639</v>
      </c>
      <c r="G292" s="21">
        <v>-11787231</v>
      </c>
      <c r="H292" s="487">
        <v>0</v>
      </c>
      <c r="J292" t="e">
        <f>+VLOOKUP(A292,#REF!,1,FALSE)</f>
        <v>#REF!</v>
      </c>
    </row>
    <row r="293" spans="1:12" ht="15.75" thickBot="1">
      <c r="A293" s="28">
        <v>21040108</v>
      </c>
      <c r="B293" s="19" t="s">
        <v>3198</v>
      </c>
      <c r="D293" s="21">
        <v>-1759805</v>
      </c>
      <c r="E293" s="21">
        <v>655354</v>
      </c>
      <c r="F293" s="21">
        <v>1104451</v>
      </c>
      <c r="G293" s="21">
        <v>0</v>
      </c>
      <c r="H293" s="487">
        <v>0</v>
      </c>
      <c r="J293" t="e">
        <f>+VLOOKUP(A293,#REF!,1,FALSE)</f>
        <v>#REF!</v>
      </c>
    </row>
    <row r="294" spans="1:12" ht="15.75" thickBot="1">
      <c r="A294" s="28">
        <v>21040109</v>
      </c>
      <c r="B294" s="19" t="s">
        <v>3199</v>
      </c>
      <c r="C294" s="21">
        <v>-6425000000</v>
      </c>
      <c r="H294" s="487">
        <v>-6425000000</v>
      </c>
      <c r="J294" t="e">
        <f>+VLOOKUP(A294,#REF!,1,FALSE)</f>
        <v>#REF!</v>
      </c>
    </row>
    <row r="295" spans="1:12" ht="15.75" thickBot="1">
      <c r="A295" s="28">
        <v>21040110</v>
      </c>
      <c r="B295" s="19" t="s">
        <v>3200</v>
      </c>
      <c r="D295" s="21">
        <v>-735487339</v>
      </c>
      <c r="E295" s="21">
        <v>6805944</v>
      </c>
      <c r="F295" s="21">
        <v>732495603</v>
      </c>
      <c r="G295" s="21">
        <v>-3814208</v>
      </c>
      <c r="H295" s="487">
        <v>0</v>
      </c>
      <c r="J295" t="e">
        <f>+VLOOKUP(A295,#REF!,1,FALSE)</f>
        <v>#REF!</v>
      </c>
    </row>
    <row r="296" spans="1:12" ht="15.75" thickBot="1">
      <c r="A296" s="28">
        <v>21040113</v>
      </c>
      <c r="B296" s="19" t="s">
        <v>3201</v>
      </c>
      <c r="D296" s="21">
        <v>-13468479</v>
      </c>
      <c r="E296" s="21">
        <v>-23285824</v>
      </c>
      <c r="F296" s="21">
        <v>36754303</v>
      </c>
      <c r="G296" s="21">
        <v>0</v>
      </c>
      <c r="H296" s="487">
        <v>0</v>
      </c>
      <c r="J296" t="e">
        <f>+VLOOKUP(A296,#REF!,1,FALSE)</f>
        <v>#REF!</v>
      </c>
    </row>
    <row r="297" spans="1:12" ht="15.75" thickBot="1">
      <c r="A297" s="28">
        <v>21040114</v>
      </c>
      <c r="B297" s="19" t="s">
        <v>3202</v>
      </c>
      <c r="C297" s="21">
        <v>-400000002</v>
      </c>
      <c r="D297" s="21">
        <v>400000002</v>
      </c>
      <c r="H297" s="487">
        <v>0</v>
      </c>
      <c r="J297" t="e">
        <f>+VLOOKUP(A297,#REF!,1,FALSE)</f>
        <v>#REF!</v>
      </c>
    </row>
    <row r="298" spans="1:12" ht="15.75" thickBot="1">
      <c r="A298" s="26" t="s">
        <v>1715</v>
      </c>
      <c r="B298" s="19" t="s">
        <v>229</v>
      </c>
      <c r="C298" s="21">
        <v>-18969999665</v>
      </c>
      <c r="D298" s="21">
        <v>6626300000</v>
      </c>
      <c r="E298" s="21">
        <v>1691100001</v>
      </c>
      <c r="F298" s="21">
        <v>1154345001</v>
      </c>
      <c r="G298" s="21">
        <v>1038255000</v>
      </c>
      <c r="H298" s="487">
        <v>-8459999663</v>
      </c>
      <c r="J298" t="e">
        <f>+VLOOKUP(A298,#REF!,1,FALSE)</f>
        <v>#REF!</v>
      </c>
      <c r="L298" s="44" t="e">
        <f>+H298-#REF!</f>
        <v>#REF!</v>
      </c>
    </row>
    <row r="299" spans="1:12" ht="15.75" thickBot="1">
      <c r="A299" s="27" t="s">
        <v>1716</v>
      </c>
      <c r="B299" s="19" t="s">
        <v>229</v>
      </c>
      <c r="C299" s="21">
        <v>-18969999665</v>
      </c>
      <c r="D299" s="21">
        <v>6626300000</v>
      </c>
      <c r="E299" s="21">
        <v>1691100001</v>
      </c>
      <c r="F299" s="21">
        <v>1154345001</v>
      </c>
      <c r="G299" s="21">
        <v>1038255000</v>
      </c>
      <c r="H299" s="487">
        <v>-8459999663</v>
      </c>
      <c r="J299" t="e">
        <f>+VLOOKUP(A299,#REF!,1,FALSE)</f>
        <v>#REF!</v>
      </c>
    </row>
    <row r="300" spans="1:12" ht="15.75" thickBot="1">
      <c r="A300" s="28">
        <v>21050101</v>
      </c>
      <c r="B300" s="19" t="s">
        <v>1011</v>
      </c>
      <c r="C300" s="21">
        <v>-18969999665</v>
      </c>
      <c r="D300" s="21">
        <v>6626300000</v>
      </c>
      <c r="E300" s="21">
        <v>1691100001</v>
      </c>
      <c r="F300" s="21">
        <v>1154345001</v>
      </c>
      <c r="G300" s="21">
        <v>1038255000</v>
      </c>
      <c r="H300" s="487">
        <v>-8459999663</v>
      </c>
      <c r="J300" t="e">
        <f>+VLOOKUP(A300,#REF!,1,FALSE)</f>
        <v>#REF!</v>
      </c>
    </row>
    <row r="301" spans="1:12" ht="15.75" thickBot="1">
      <c r="A301" s="26" t="s">
        <v>1717</v>
      </c>
      <c r="B301" s="19" t="s">
        <v>242</v>
      </c>
      <c r="C301" s="21">
        <v>-4930558437</v>
      </c>
      <c r="D301" s="21">
        <v>-34951349056</v>
      </c>
      <c r="E301" s="21">
        <v>34105990640</v>
      </c>
      <c r="F301" s="21">
        <v>-439341569</v>
      </c>
      <c r="G301" s="21">
        <v>4713969590</v>
      </c>
      <c r="H301" s="487">
        <v>-1501288832</v>
      </c>
      <c r="J301" t="e">
        <f>+VLOOKUP(A301,#REF!,1,FALSE)</f>
        <v>#REF!</v>
      </c>
      <c r="L301" s="44" t="e">
        <f>+H301-#REF!</f>
        <v>#REF!</v>
      </c>
    </row>
    <row r="302" spans="1:12" ht="15.75" thickBot="1">
      <c r="A302" s="27" t="s">
        <v>1718</v>
      </c>
      <c r="B302" s="19" t="s">
        <v>242</v>
      </c>
      <c r="C302" s="21">
        <v>-4930558437</v>
      </c>
      <c r="D302" s="21">
        <v>-34951349056</v>
      </c>
      <c r="E302" s="21">
        <v>34105990640</v>
      </c>
      <c r="F302" s="21">
        <v>-439341569</v>
      </c>
      <c r="G302" s="21">
        <v>4713969590</v>
      </c>
      <c r="H302" s="487">
        <v>-1501288832</v>
      </c>
      <c r="J302" t="e">
        <f>+VLOOKUP(A302,#REF!,1,FALSE)</f>
        <v>#REF!</v>
      </c>
    </row>
    <row r="303" spans="1:12" ht="15.75" thickBot="1">
      <c r="A303" s="28">
        <v>21060101</v>
      </c>
      <c r="B303" s="19" t="s">
        <v>3203</v>
      </c>
      <c r="C303" s="21">
        <v>-17299324</v>
      </c>
      <c r="D303" s="21">
        <v>17299324</v>
      </c>
      <c r="E303" s="21">
        <v>-1</v>
      </c>
      <c r="F303" s="21">
        <v>0</v>
      </c>
      <c r="G303" s="21">
        <v>0</v>
      </c>
      <c r="H303" s="487">
        <v>-1</v>
      </c>
      <c r="J303" t="e">
        <f>+VLOOKUP(A303,#REF!,1,FALSE)</f>
        <v>#REF!</v>
      </c>
    </row>
    <row r="304" spans="1:12" ht="15.75" thickBot="1">
      <c r="A304" s="28">
        <v>21060102</v>
      </c>
      <c r="B304" s="19" t="s">
        <v>1017</v>
      </c>
      <c r="C304" s="21">
        <v>-3511824909</v>
      </c>
      <c r="D304" s="21">
        <v>-422388631</v>
      </c>
      <c r="E304" s="21">
        <v>-445896994</v>
      </c>
      <c r="F304" s="21">
        <v>-439341569</v>
      </c>
      <c r="G304" s="21">
        <v>4819452103</v>
      </c>
      <c r="H304" s="487">
        <v>0</v>
      </c>
      <c r="J304" t="e">
        <f>+VLOOKUP(A304,#REF!,1,FALSE)</f>
        <v>#REF!</v>
      </c>
    </row>
    <row r="305" spans="1:12" ht="15.75" thickBot="1">
      <c r="A305" s="28">
        <v>21060106</v>
      </c>
      <c r="B305" s="19" t="s">
        <v>1019</v>
      </c>
      <c r="C305" s="21">
        <v>-388910351</v>
      </c>
      <c r="H305" s="487">
        <v>-388910351</v>
      </c>
      <c r="J305" t="e">
        <f>+VLOOKUP(A305,#REF!,1,FALSE)</f>
        <v>#REF!</v>
      </c>
    </row>
    <row r="306" spans="1:12" ht="15.75" thickBot="1">
      <c r="A306" s="28">
        <v>21060109</v>
      </c>
      <c r="B306" s="19" t="s">
        <v>3204</v>
      </c>
      <c r="C306" s="21">
        <v>-5627886</v>
      </c>
      <c r="D306" s="21">
        <v>-34546259749</v>
      </c>
      <c r="E306" s="21">
        <v>34551887635</v>
      </c>
      <c r="F306" s="21">
        <v>0</v>
      </c>
      <c r="G306" s="21">
        <v>-77524180</v>
      </c>
      <c r="H306" s="487">
        <v>-77524180</v>
      </c>
      <c r="J306" t="e">
        <f>+VLOOKUP(A306,#REF!,1,FALSE)</f>
        <v>#REF!</v>
      </c>
    </row>
    <row r="307" spans="1:12" ht="15.75" thickBot="1">
      <c r="A307" s="28">
        <v>21060110</v>
      </c>
      <c r="B307" s="19" t="s">
        <v>3205</v>
      </c>
      <c r="C307" s="21">
        <v>-841095399</v>
      </c>
      <c r="H307" s="487">
        <v>-841095399</v>
      </c>
      <c r="J307" t="e">
        <f>+VLOOKUP(A307,#REF!,1,FALSE)</f>
        <v>#REF!</v>
      </c>
    </row>
    <row r="308" spans="1:12" ht="15.75" thickBot="1">
      <c r="A308" s="28">
        <v>21060111</v>
      </c>
      <c r="B308" s="19" t="s">
        <v>253</v>
      </c>
      <c r="C308" s="21">
        <v>-165800568</v>
      </c>
      <c r="G308" s="21">
        <v>-27958333</v>
      </c>
      <c r="H308" s="487">
        <v>-193758901</v>
      </c>
      <c r="J308" t="e">
        <f>+VLOOKUP(A308,#REF!,1,FALSE)</f>
        <v>#REF!</v>
      </c>
    </row>
    <row r="309" spans="1:12" ht="15.75" thickBot="1">
      <c r="A309" s="25" t="s">
        <v>1719</v>
      </c>
      <c r="B309" s="19" t="s">
        <v>255</v>
      </c>
      <c r="C309" s="21">
        <v>-135625455969</v>
      </c>
      <c r="D309" s="21">
        <v>-247316441</v>
      </c>
      <c r="E309" s="21">
        <v>-1383535816</v>
      </c>
      <c r="F309" s="21">
        <v>402940137</v>
      </c>
      <c r="G309" s="21">
        <v>-644574337</v>
      </c>
      <c r="H309" s="487">
        <v>-137497942426</v>
      </c>
      <c r="J309" t="e">
        <f>+VLOOKUP(A309,#REF!,1,FALSE)</f>
        <v>#REF!</v>
      </c>
    </row>
    <row r="310" spans="1:12" ht="15.75" thickBot="1">
      <c r="A310" s="26" t="s">
        <v>1720</v>
      </c>
      <c r="B310" s="19" t="s">
        <v>3206</v>
      </c>
      <c r="C310" s="21">
        <v>-135625455969</v>
      </c>
      <c r="D310" s="21">
        <v>-247316441</v>
      </c>
      <c r="E310" s="21">
        <v>-1383535816</v>
      </c>
      <c r="F310" s="21">
        <v>402940137</v>
      </c>
      <c r="G310" s="21">
        <v>-644574337</v>
      </c>
      <c r="H310" s="487">
        <v>-137497942426</v>
      </c>
      <c r="J310" t="e">
        <f>+VLOOKUP(A310,#REF!,1,FALSE)</f>
        <v>#REF!</v>
      </c>
    </row>
    <row r="311" spans="1:12" ht="15.75" thickBot="1">
      <c r="A311" s="27" t="s">
        <v>3207</v>
      </c>
      <c r="B311" s="19" t="s">
        <v>3188</v>
      </c>
      <c r="G311" s="21">
        <v>-5000990000</v>
      </c>
      <c r="H311" s="487">
        <v>-5000990000</v>
      </c>
      <c r="J311" t="e">
        <f>+VLOOKUP(A311,#REF!,1,FALSE)</f>
        <v>#REF!</v>
      </c>
    </row>
    <row r="312" spans="1:12" ht="15.75" thickBot="1">
      <c r="A312" s="28">
        <v>22020101</v>
      </c>
      <c r="B312" s="19" t="s">
        <v>3208</v>
      </c>
      <c r="G312" s="21">
        <v>-5000990000</v>
      </c>
      <c r="H312" s="487">
        <v>-5000990000</v>
      </c>
      <c r="J312" t="e">
        <f>+VLOOKUP(A312,#REF!,1,FALSE)</f>
        <v>#REF!</v>
      </c>
    </row>
    <row r="313" spans="1:12" ht="15.75" thickBot="1">
      <c r="A313" s="27" t="s">
        <v>1721</v>
      </c>
      <c r="B313" s="19" t="s">
        <v>1028</v>
      </c>
      <c r="C313" s="21">
        <v>-85673580000</v>
      </c>
      <c r="D313" s="21">
        <v>-169440000</v>
      </c>
      <c r="E313" s="21">
        <v>-947880000</v>
      </c>
      <c r="F313" s="21">
        <v>276060000</v>
      </c>
      <c r="G313" s="21">
        <v>813120000</v>
      </c>
      <c r="H313" s="487">
        <v>-85701720000</v>
      </c>
      <c r="J313" t="e">
        <f>+VLOOKUP(A313,#REF!,1,FALSE)</f>
        <v>#REF!</v>
      </c>
      <c r="L313" s="44" t="e">
        <f>+H313-#REF!</f>
        <v>#REF!</v>
      </c>
    </row>
    <row r="314" spans="1:12" ht="15.75" thickBot="1">
      <c r="A314" s="28">
        <v>22020301</v>
      </c>
      <c r="B314" s="19" t="s">
        <v>1030</v>
      </c>
      <c r="C314" s="21">
        <v>-82796770000</v>
      </c>
      <c r="H314" s="487">
        <v>-82796770000</v>
      </c>
      <c r="J314" t="e">
        <f>+VLOOKUP(A314,#REF!,1,FALSE)</f>
        <v>#REF!</v>
      </c>
    </row>
    <row r="315" spans="1:12" ht="15.75" thickBot="1">
      <c r="A315" s="28">
        <v>22020399</v>
      </c>
      <c r="B315" s="19" t="s">
        <v>3210</v>
      </c>
      <c r="C315" s="21">
        <v>-2876810000</v>
      </c>
      <c r="D315" s="21">
        <v>-169440000</v>
      </c>
      <c r="E315" s="21">
        <v>-947880000</v>
      </c>
      <c r="F315" s="21">
        <v>276060000</v>
      </c>
      <c r="G315" s="21">
        <v>813120000</v>
      </c>
      <c r="H315" s="487">
        <v>-2904950000</v>
      </c>
      <c r="J315" t="e">
        <f>+VLOOKUP(A315,#REF!,1,FALSE)</f>
        <v>#REF!</v>
      </c>
    </row>
    <row r="316" spans="1:12" ht="15.75" thickBot="1">
      <c r="A316" s="27" t="s">
        <v>1722</v>
      </c>
      <c r="B316" s="19" t="s">
        <v>3211</v>
      </c>
      <c r="C316" s="21">
        <v>-49951875969</v>
      </c>
      <c r="D316" s="21">
        <v>-77876441</v>
      </c>
      <c r="E316" s="21">
        <v>-435655816</v>
      </c>
      <c r="F316" s="21">
        <v>126880137</v>
      </c>
      <c r="G316" s="21">
        <v>3543295663</v>
      </c>
      <c r="H316" s="487">
        <v>-46795232426</v>
      </c>
      <c r="J316" t="e">
        <f>+VLOOKUP(A316,#REF!,1,FALSE)</f>
        <v>#REF!</v>
      </c>
    </row>
    <row r="317" spans="1:12" ht="15.75" thickBot="1">
      <c r="A317" s="28">
        <v>22020401</v>
      </c>
      <c r="B317" s="19" t="s">
        <v>1036</v>
      </c>
      <c r="C317" s="21">
        <v>-48905340338</v>
      </c>
      <c r="G317" s="21">
        <v>3178047608</v>
      </c>
      <c r="H317" s="487">
        <v>-45727292730</v>
      </c>
      <c r="J317" t="e">
        <f>+VLOOKUP(A317,#REF!,1,FALSE)</f>
        <v>#REF!</v>
      </c>
    </row>
    <row r="318" spans="1:12" ht="15.75" thickBot="1">
      <c r="A318" s="28">
        <v>22020499</v>
      </c>
      <c r="B318" s="19" t="s">
        <v>3213</v>
      </c>
      <c r="C318" s="21">
        <v>-1046535631</v>
      </c>
      <c r="D318" s="21">
        <v>-77876441</v>
      </c>
      <c r="E318" s="21">
        <v>-435655816</v>
      </c>
      <c r="F318" s="21">
        <v>126880137</v>
      </c>
      <c r="G318" s="21">
        <v>365248055</v>
      </c>
      <c r="H318" s="487">
        <v>-1067939696</v>
      </c>
      <c r="J318" t="e">
        <f>+VLOOKUP(A318,#REF!,1,FALSE)</f>
        <v>#REF!</v>
      </c>
    </row>
    <row r="319" spans="1:12" ht="15.75" thickBot="1">
      <c r="A319" s="25" t="s">
        <v>1723</v>
      </c>
      <c r="B319" s="19" t="s">
        <v>262</v>
      </c>
      <c r="C319" s="21">
        <v>-509171050009</v>
      </c>
      <c r="H319" s="487">
        <v>-509171050009</v>
      </c>
      <c r="J319" t="e">
        <f>+VLOOKUP(A319,#REF!,1,FALSE)</f>
        <v>#REF!</v>
      </c>
    </row>
    <row r="320" spans="1:12" ht="15.75" thickBot="1">
      <c r="A320" s="26" t="s">
        <v>1724</v>
      </c>
      <c r="B320" s="19" t="s">
        <v>263</v>
      </c>
      <c r="C320" s="21">
        <v>-509171050009</v>
      </c>
      <c r="H320" s="487">
        <v>-509171050009</v>
      </c>
      <c r="J320" t="e">
        <f>+VLOOKUP(A320,#REF!,1,FALSE)</f>
        <v>#REF!</v>
      </c>
    </row>
    <row r="321" spans="1:12" ht="15.75" thickBot="1">
      <c r="A321" s="27" t="s">
        <v>1725</v>
      </c>
      <c r="B321" s="19" t="s">
        <v>264</v>
      </c>
      <c r="C321" s="21">
        <v>-441000000000</v>
      </c>
      <c r="H321" s="487">
        <v>-441000000000</v>
      </c>
      <c r="J321" t="e">
        <f>+VLOOKUP(A321,#REF!,1,FALSE)</f>
        <v>#REF!</v>
      </c>
    </row>
    <row r="322" spans="1:12" ht="15.75" thickBot="1">
      <c r="A322" s="28">
        <v>31010101</v>
      </c>
      <c r="B322" s="19" t="s">
        <v>1043</v>
      </c>
      <c r="C322" s="21">
        <v>-441000000000</v>
      </c>
      <c r="H322" s="487">
        <v>-441000000000</v>
      </c>
      <c r="J322" t="e">
        <f>+VLOOKUP(A322,#REF!,1,FALSE)</f>
        <v>#REF!</v>
      </c>
    </row>
    <row r="323" spans="1:12" ht="15.75" thickBot="1">
      <c r="A323" s="27" t="s">
        <v>1726</v>
      </c>
      <c r="B323" s="19" t="s">
        <v>269</v>
      </c>
      <c r="C323" s="21">
        <v>-68171050009</v>
      </c>
      <c r="H323" s="487">
        <v>-68171050009</v>
      </c>
      <c r="J323" t="e">
        <f>+VLOOKUP(A323,#REF!,1,FALSE)</f>
        <v>#REF!</v>
      </c>
    </row>
    <row r="324" spans="1:12" ht="15.75" thickBot="1">
      <c r="A324" s="28">
        <v>31020101</v>
      </c>
      <c r="B324" s="19" t="s">
        <v>1046</v>
      </c>
      <c r="C324" s="21">
        <v>-22913395102</v>
      </c>
      <c r="H324" s="487">
        <v>-22913395102</v>
      </c>
      <c r="J324" t="e">
        <f>+VLOOKUP(A324,#REF!,1,FALSE)</f>
        <v>#REF!</v>
      </c>
    </row>
    <row r="325" spans="1:12" ht="15.75" thickBot="1">
      <c r="A325" s="28">
        <v>31020201</v>
      </c>
      <c r="B325" s="19" t="s">
        <v>1048</v>
      </c>
      <c r="C325" s="21">
        <v>-2989952292</v>
      </c>
      <c r="H325" s="487">
        <v>-2989952292</v>
      </c>
      <c r="J325" t="e">
        <f>+VLOOKUP(A325,#REF!,1,FALSE)</f>
        <v>#REF!</v>
      </c>
    </row>
    <row r="326" spans="1:12" ht="15.75" thickBot="1">
      <c r="A326" s="28">
        <v>31020501</v>
      </c>
      <c r="B326" s="19" t="s">
        <v>3214</v>
      </c>
      <c r="C326" s="21">
        <v>-42267702615</v>
      </c>
      <c r="H326" s="487">
        <v>-42267702615</v>
      </c>
      <c r="J326" t="e">
        <f>+VLOOKUP(A326,#REF!,1,FALSE)</f>
        <v>#REF!</v>
      </c>
    </row>
    <row r="327" spans="1:12" ht="15.75" thickBot="1">
      <c r="A327" s="42" t="s">
        <v>1730</v>
      </c>
      <c r="B327" s="19" t="s">
        <v>281</v>
      </c>
      <c r="C327" s="21">
        <v>-374650309055</v>
      </c>
      <c r="D327" s="21">
        <v>-31580394568</v>
      </c>
      <c r="E327" s="21">
        <v>-51652152003</v>
      </c>
      <c r="F327" s="21">
        <v>-51120069589</v>
      </c>
      <c r="G327" s="21">
        <v>-40105042508</v>
      </c>
      <c r="H327" s="487">
        <v>-549107967723</v>
      </c>
      <c r="J327" t="e">
        <f>+VLOOKUP(A327,#REF!,1,FALSE)</f>
        <v>#REF!</v>
      </c>
      <c r="L327" s="44">
        <f>+H327+H353</f>
        <v>-76664702505</v>
      </c>
    </row>
    <row r="328" spans="1:12" ht="15.75" thickBot="1">
      <c r="A328" s="25" t="s">
        <v>1731</v>
      </c>
      <c r="B328" s="19" t="s">
        <v>282</v>
      </c>
      <c r="C328" s="21">
        <v>-362968038488</v>
      </c>
      <c r="D328" s="21">
        <v>-31269727494</v>
      </c>
      <c r="E328" s="21">
        <v>-41190365023</v>
      </c>
      <c r="F328" s="21">
        <v>-50712886657</v>
      </c>
      <c r="G328" s="21">
        <v>-36196875321</v>
      </c>
      <c r="H328" s="487">
        <v>-522337892983</v>
      </c>
      <c r="J328" t="e">
        <f>+VLOOKUP(A328,#REF!,1,FALSE)</f>
        <v>#REF!</v>
      </c>
    </row>
    <row r="329" spans="1:12" ht="15.75" thickBot="1">
      <c r="A329" s="26" t="s">
        <v>1732</v>
      </c>
      <c r="B329" s="19" t="s">
        <v>283</v>
      </c>
      <c r="C329" s="21">
        <v>-362968038488</v>
      </c>
      <c r="D329" s="21">
        <v>-31269727494</v>
      </c>
      <c r="E329" s="21">
        <v>-41190365023</v>
      </c>
      <c r="F329" s="21">
        <v>-50712886657</v>
      </c>
      <c r="G329" s="21">
        <v>-36196875321</v>
      </c>
      <c r="H329" s="487">
        <v>-522337892983</v>
      </c>
      <c r="J329" t="e">
        <f>+VLOOKUP(A329,#REF!,1,FALSE)</f>
        <v>#REF!</v>
      </c>
    </row>
    <row r="330" spans="1:12" ht="15.75" thickBot="1">
      <c r="A330" s="27">
        <v>51010101</v>
      </c>
      <c r="B330" s="19" t="s">
        <v>2924</v>
      </c>
      <c r="C330" s="21">
        <v>-348150612610</v>
      </c>
      <c r="D330" s="21">
        <v>-24893936859</v>
      </c>
      <c r="E330" s="21">
        <v>-34740527833</v>
      </c>
      <c r="F330" s="21">
        <v>-41173944386</v>
      </c>
      <c r="G330" s="21">
        <v>-30771626422</v>
      </c>
      <c r="H330" s="487">
        <v>-479730648110</v>
      </c>
      <c r="J330" t="e">
        <f>+VLOOKUP(A330,#REF!,1,FALSE)</f>
        <v>#REF!</v>
      </c>
    </row>
    <row r="331" spans="1:12" ht="15.75" thickBot="1">
      <c r="A331" s="27">
        <v>51010102</v>
      </c>
      <c r="B331" s="19" t="s">
        <v>2925</v>
      </c>
      <c r="C331" s="21">
        <v>-1369447738</v>
      </c>
      <c r="D331" s="21">
        <v>-41078243</v>
      </c>
      <c r="E331" s="21">
        <v>-612571697</v>
      </c>
      <c r="F331" s="21">
        <v>-2211282262</v>
      </c>
      <c r="G331" s="21">
        <v>-365053664</v>
      </c>
      <c r="H331" s="487">
        <v>-4599433604</v>
      </c>
      <c r="J331" t="e">
        <f>+VLOOKUP(A331,#REF!,1,FALSE)</f>
        <v>#REF!</v>
      </c>
    </row>
    <row r="332" spans="1:12" ht="15.75" thickBot="1">
      <c r="A332" s="27">
        <v>51010103</v>
      </c>
      <c r="B332" s="19" t="s">
        <v>2926</v>
      </c>
      <c r="C332" s="21">
        <v>-13447978140</v>
      </c>
      <c r="D332" s="21">
        <v>-2486536061</v>
      </c>
      <c r="E332" s="21">
        <v>-2045914727</v>
      </c>
      <c r="H332" s="487">
        <v>-17980428928</v>
      </c>
      <c r="J332" t="e">
        <f>+VLOOKUP(A332,#REF!,1,FALSE)</f>
        <v>#REF!</v>
      </c>
    </row>
    <row r="333" spans="1:12" ht="15.75" thickBot="1">
      <c r="A333" s="27">
        <v>51010104</v>
      </c>
      <c r="B333" s="19" t="s">
        <v>2927</v>
      </c>
      <c r="D333" s="21">
        <v>-3848176331</v>
      </c>
      <c r="E333" s="21">
        <v>-3791350766</v>
      </c>
      <c r="F333" s="21">
        <v>-7327660009</v>
      </c>
      <c r="G333" s="21">
        <v>-5060195235</v>
      </c>
      <c r="H333" s="487">
        <v>-20027382341</v>
      </c>
      <c r="J333" t="e">
        <f>+VLOOKUP(A333,#REF!,1,FALSE)</f>
        <v>#REF!</v>
      </c>
    </row>
    <row r="334" spans="1:12" ht="15.75" thickBot="1">
      <c r="A334" s="25" t="s">
        <v>1733</v>
      </c>
      <c r="B334" s="19" t="s">
        <v>3215</v>
      </c>
      <c r="C334" s="21">
        <v>-11682270567</v>
      </c>
      <c r="D334" s="21">
        <v>-310667074</v>
      </c>
      <c r="E334" s="21">
        <v>-10461786980</v>
      </c>
      <c r="F334" s="21">
        <v>-407182932</v>
      </c>
      <c r="G334" s="21">
        <v>-3908167187</v>
      </c>
      <c r="H334" s="487">
        <v>-26770074740</v>
      </c>
      <c r="J334" t="e">
        <f>+VLOOKUP(A334,#REF!,1,FALSE)</f>
        <v>#REF!</v>
      </c>
    </row>
    <row r="335" spans="1:12" ht="15.75" thickBot="1">
      <c r="A335" s="26" t="s">
        <v>1734</v>
      </c>
      <c r="B335" s="19" t="s">
        <v>3215</v>
      </c>
      <c r="C335" s="21">
        <v>-11682270567</v>
      </c>
      <c r="D335" s="21">
        <v>-310667074</v>
      </c>
      <c r="E335" s="21">
        <v>-10461786980</v>
      </c>
      <c r="F335" s="21">
        <v>-407182932</v>
      </c>
      <c r="G335" s="21">
        <v>-3908167187</v>
      </c>
      <c r="H335" s="487">
        <v>-26770074740</v>
      </c>
      <c r="J335" t="e">
        <f>+VLOOKUP(A335,#REF!,1,FALSE)</f>
        <v>#REF!</v>
      </c>
    </row>
    <row r="336" spans="1:12" ht="15.75" thickBot="1">
      <c r="A336" s="27" t="s">
        <v>1735</v>
      </c>
      <c r="B336" s="19" t="s">
        <v>3216</v>
      </c>
      <c r="C336" s="21">
        <v>-2912679330</v>
      </c>
      <c r="D336" s="21">
        <v>-89431686</v>
      </c>
      <c r="E336" s="21">
        <v>-265718577</v>
      </c>
      <c r="F336" s="21">
        <v>-290590799</v>
      </c>
      <c r="G336" s="21">
        <v>-707632116</v>
      </c>
      <c r="H336" s="487">
        <v>-4266052508</v>
      </c>
      <c r="J336" t="e">
        <f>+VLOOKUP(A336,#REF!,1,FALSE)</f>
        <v>#REF!</v>
      </c>
    </row>
    <row r="337" spans="1:10" ht="15.75" thickBot="1">
      <c r="A337" s="28">
        <v>52010103</v>
      </c>
      <c r="B337" s="19" t="s">
        <v>2929</v>
      </c>
      <c r="E337" s="21">
        <v>-217598</v>
      </c>
      <c r="F337" s="21">
        <v>-33600</v>
      </c>
      <c r="G337" s="21">
        <v>166719</v>
      </c>
      <c r="H337" s="487">
        <v>-84479</v>
      </c>
      <c r="J337" t="e">
        <f>+VLOOKUP(A337,#REF!,1,FALSE)</f>
        <v>#REF!</v>
      </c>
    </row>
    <row r="338" spans="1:10" ht="15.75" thickBot="1">
      <c r="A338" s="28">
        <v>52020102</v>
      </c>
      <c r="B338" s="19" t="s">
        <v>2930</v>
      </c>
      <c r="C338" s="21">
        <v>-35500000</v>
      </c>
      <c r="H338" s="487">
        <v>-35500000</v>
      </c>
      <c r="J338" t="e">
        <f>+VLOOKUP(A338,#REF!,1,FALSE)</f>
        <v>#REF!</v>
      </c>
    </row>
    <row r="339" spans="1:10" ht="15.75" thickBot="1">
      <c r="A339" s="28">
        <v>52030101</v>
      </c>
      <c r="B339" s="19" t="s">
        <v>1070</v>
      </c>
      <c r="C339" s="21">
        <v>-18016911</v>
      </c>
      <c r="H339" s="487">
        <v>-18016911</v>
      </c>
      <c r="J339" t="e">
        <f>+VLOOKUP(A339,#REF!,1,FALSE)</f>
        <v>#REF!</v>
      </c>
    </row>
    <row r="340" spans="1:10" ht="15.75" thickBot="1">
      <c r="A340" s="28">
        <v>52030102</v>
      </c>
      <c r="B340" s="19" t="s">
        <v>1072</v>
      </c>
      <c r="C340" s="21">
        <v>-718514823</v>
      </c>
      <c r="H340" s="487">
        <v>-718514823</v>
      </c>
      <c r="J340" t="e">
        <f>+VLOOKUP(A340,#REF!,1,FALSE)</f>
        <v>#REF!</v>
      </c>
    </row>
    <row r="341" spans="1:10" ht="15.75" thickBot="1">
      <c r="A341" s="28">
        <v>52030104</v>
      </c>
      <c r="B341" s="19" t="s">
        <v>1074</v>
      </c>
      <c r="C341" s="21">
        <v>-2013288327</v>
      </c>
      <c r="D341" s="21">
        <v>-88836550</v>
      </c>
      <c r="E341" s="21">
        <v>-233792955</v>
      </c>
      <c r="F341" s="21">
        <v>-289632714</v>
      </c>
      <c r="G341" s="21">
        <v>-704952519</v>
      </c>
      <c r="H341" s="487">
        <v>-3330503065</v>
      </c>
      <c r="J341" t="e">
        <f>+VLOOKUP(A341,#REF!,1,FALSE)</f>
        <v>#REF!</v>
      </c>
    </row>
    <row r="342" spans="1:10" ht="15.75" thickBot="1">
      <c r="A342" s="28">
        <v>52030111</v>
      </c>
      <c r="B342" s="19" t="s">
        <v>2935</v>
      </c>
      <c r="C342" s="21">
        <v>-26918230</v>
      </c>
      <c r="D342" s="21">
        <v>-595136</v>
      </c>
      <c r="E342" s="21">
        <v>-1483773</v>
      </c>
      <c r="F342" s="21">
        <v>-1550227</v>
      </c>
      <c r="G342" s="21">
        <v>-2846316</v>
      </c>
      <c r="H342" s="487">
        <v>-33393682</v>
      </c>
      <c r="J342" t="e">
        <f>+VLOOKUP(A342,#REF!,1,FALSE)</f>
        <v>#REF!</v>
      </c>
    </row>
    <row r="343" spans="1:10" ht="15.75" thickBot="1">
      <c r="A343" s="28">
        <v>52030114</v>
      </c>
      <c r="B343" s="19" t="s">
        <v>2936</v>
      </c>
      <c r="C343" s="21">
        <v>-100441039</v>
      </c>
      <c r="E343" s="21">
        <v>-30224251</v>
      </c>
      <c r="F343" s="21">
        <v>625742</v>
      </c>
      <c r="H343" s="487">
        <v>-130039548</v>
      </c>
      <c r="J343" t="e">
        <f>+VLOOKUP(A343,#REF!,1,FALSE)</f>
        <v>#REF!</v>
      </c>
    </row>
    <row r="344" spans="1:10" ht="15.75" thickBot="1">
      <c r="A344" s="27" t="s">
        <v>1736</v>
      </c>
      <c r="B344" s="19" t="s">
        <v>3217</v>
      </c>
      <c r="C344" s="21">
        <v>-8769591237</v>
      </c>
      <c r="D344" s="21">
        <v>-221235388</v>
      </c>
      <c r="E344" s="21">
        <v>-10196068403</v>
      </c>
      <c r="F344" s="21">
        <v>-116592133</v>
      </c>
      <c r="G344" s="21">
        <v>-3200535071</v>
      </c>
      <c r="H344" s="487">
        <v>-22504022232</v>
      </c>
      <c r="J344" t="e">
        <f>+VLOOKUP(A344,#REF!,1,FALSE)</f>
        <v>#REF!</v>
      </c>
    </row>
    <row r="345" spans="1:10" ht="15.75" thickBot="1">
      <c r="A345" s="28">
        <v>52010101</v>
      </c>
      <c r="B345" s="19" t="s">
        <v>2928</v>
      </c>
      <c r="C345" s="21">
        <v>-280529286</v>
      </c>
      <c r="F345" s="21">
        <v>-71280981</v>
      </c>
      <c r="G345" s="21">
        <v>-10150058</v>
      </c>
      <c r="H345" s="487">
        <v>-361960325</v>
      </c>
      <c r="J345" t="e">
        <f>+VLOOKUP(A345,#REF!,1,FALSE)</f>
        <v>#REF!</v>
      </c>
    </row>
    <row r="346" spans="1:10" ht="15.75" thickBot="1">
      <c r="A346" s="28">
        <v>52030105</v>
      </c>
      <c r="B346" s="19" t="s">
        <v>2931</v>
      </c>
      <c r="C346" s="21">
        <v>-2362242823</v>
      </c>
      <c r="D346" s="21">
        <v>-24514486</v>
      </c>
      <c r="E346" s="21">
        <v>-271972935</v>
      </c>
      <c r="F346" s="21">
        <v>-5201791</v>
      </c>
      <c r="G346" s="21">
        <v>-785825593</v>
      </c>
      <c r="H346" s="487">
        <v>-3449757628</v>
      </c>
      <c r="J346" t="e">
        <f>+VLOOKUP(A346,#REF!,1,FALSE)</f>
        <v>#REF!</v>
      </c>
    </row>
    <row r="347" spans="1:10" ht="15.75" thickBot="1">
      <c r="A347" s="28">
        <v>52030106</v>
      </c>
      <c r="B347" s="19" t="s">
        <v>2932</v>
      </c>
      <c r="C347" s="21">
        <v>-1633733176</v>
      </c>
      <c r="D347" s="21">
        <v>-45341344</v>
      </c>
      <c r="E347" s="21">
        <v>-84838753</v>
      </c>
      <c r="F347" s="21">
        <v>-344502481</v>
      </c>
      <c r="G347" s="21">
        <v>-1024418609</v>
      </c>
      <c r="H347" s="487">
        <v>-3132834363</v>
      </c>
      <c r="J347" t="e">
        <f>+VLOOKUP(A347,#REF!,1,FALSE)</f>
        <v>#REF!</v>
      </c>
    </row>
    <row r="348" spans="1:10" ht="15.75" thickBot="1">
      <c r="A348" s="28">
        <v>52030107</v>
      </c>
      <c r="B348" s="19" t="s">
        <v>1087</v>
      </c>
      <c r="C348" s="21">
        <v>-148950552</v>
      </c>
      <c r="E348" s="21">
        <v>-8918612600</v>
      </c>
      <c r="F348" s="21">
        <v>-1545454</v>
      </c>
      <c r="G348" s="21">
        <v>-401151335</v>
      </c>
      <c r="H348" s="487">
        <v>-9470259941</v>
      </c>
      <c r="J348" t="e">
        <f>+VLOOKUP(A348,#REF!,1,FALSE)</f>
        <v>#REF!</v>
      </c>
    </row>
    <row r="349" spans="1:10" ht="15.75" thickBot="1">
      <c r="A349" s="28">
        <v>52030108</v>
      </c>
      <c r="B349" s="19" t="s">
        <v>2933</v>
      </c>
      <c r="C349" s="21">
        <v>-772682797</v>
      </c>
      <c r="E349" s="21">
        <v>-4549291</v>
      </c>
      <c r="F349" s="21">
        <v>-7278899</v>
      </c>
      <c r="G349" s="21">
        <v>-487205880</v>
      </c>
      <c r="H349" s="487">
        <v>-1271716867</v>
      </c>
      <c r="J349" t="e">
        <f>+VLOOKUP(A349,#REF!,1,FALSE)</f>
        <v>#REF!</v>
      </c>
    </row>
    <row r="350" spans="1:10" ht="15.75" thickBot="1">
      <c r="A350" s="28">
        <v>52030109</v>
      </c>
      <c r="B350" s="19" t="s">
        <v>2934</v>
      </c>
      <c r="G350" s="21">
        <v>0</v>
      </c>
      <c r="H350" s="487">
        <v>0</v>
      </c>
      <c r="J350" t="e">
        <f>+VLOOKUP(A350,#REF!,1,FALSE)</f>
        <v>#REF!</v>
      </c>
    </row>
    <row r="351" spans="1:10" ht="15.75" thickBot="1">
      <c r="A351" s="28">
        <v>52030117</v>
      </c>
      <c r="B351" s="19" t="s">
        <v>2937</v>
      </c>
      <c r="C351" s="21">
        <v>-3521697015</v>
      </c>
      <c r="D351" s="21">
        <v>-60901845</v>
      </c>
      <c r="E351" s="21">
        <v>-916094824</v>
      </c>
      <c r="F351" s="21">
        <v>313217473</v>
      </c>
      <c r="G351" s="21">
        <v>-417411495</v>
      </c>
      <c r="H351" s="487">
        <v>-4602887706</v>
      </c>
      <c r="J351" t="e">
        <f>+VLOOKUP(A351,#REF!,1,FALSE)</f>
        <v>#REF!</v>
      </c>
    </row>
    <row r="352" spans="1:10" ht="15.75" thickBot="1">
      <c r="A352" s="28">
        <v>52030118</v>
      </c>
      <c r="B352" s="19" t="s">
        <v>2938</v>
      </c>
      <c r="C352" s="21">
        <v>-49755588</v>
      </c>
      <c r="D352" s="21">
        <v>-90477713</v>
      </c>
      <c r="G352" s="21">
        <v>-74372101</v>
      </c>
      <c r="H352" s="487">
        <v>-214605402</v>
      </c>
      <c r="J352" t="e">
        <f>+VLOOKUP(A352,#REF!,1,FALSE)</f>
        <v>#REF!</v>
      </c>
    </row>
    <row r="353" spans="1:10" ht="15.75" thickBot="1">
      <c r="A353" s="42" t="s">
        <v>1737</v>
      </c>
      <c r="B353" s="19" t="s">
        <v>327</v>
      </c>
      <c r="C353" s="21">
        <v>312365174082</v>
      </c>
      <c r="D353" s="21">
        <v>29156984529</v>
      </c>
      <c r="E353" s="21">
        <v>42909189995</v>
      </c>
      <c r="F353" s="21">
        <v>44713306260</v>
      </c>
      <c r="G353" s="21">
        <v>43298610352</v>
      </c>
      <c r="H353" s="487">
        <v>472443265218</v>
      </c>
      <c r="J353" t="e">
        <f>+VLOOKUP(A353,#REF!,1,FALSE)</f>
        <v>#REF!</v>
      </c>
    </row>
    <row r="354" spans="1:10" ht="15.75" thickBot="1">
      <c r="A354" s="25" t="s">
        <v>1738</v>
      </c>
      <c r="B354" s="19" t="s">
        <v>328</v>
      </c>
      <c r="C354" s="21">
        <v>136678198576</v>
      </c>
      <c r="D354" s="21">
        <v>10068906503</v>
      </c>
      <c r="E354" s="21">
        <v>21210787705</v>
      </c>
      <c r="F354" s="21">
        <v>23670771564</v>
      </c>
      <c r="G354" s="21">
        <v>15455646632</v>
      </c>
      <c r="H354" s="487">
        <v>207084310980</v>
      </c>
      <c r="J354" t="e">
        <f>+VLOOKUP(A354,#REF!,1,FALSE)</f>
        <v>#REF!</v>
      </c>
    </row>
    <row r="355" spans="1:10" ht="15.75" thickBot="1">
      <c r="A355" s="26" t="s">
        <v>1739</v>
      </c>
      <c r="B355" s="19" t="s">
        <v>328</v>
      </c>
      <c r="C355" s="21">
        <v>136678198576</v>
      </c>
      <c r="D355" s="21">
        <v>10068906503</v>
      </c>
      <c r="E355" s="21">
        <v>21210787705</v>
      </c>
      <c r="F355" s="21">
        <v>23670771564</v>
      </c>
      <c r="G355" s="21">
        <v>15455646632</v>
      </c>
      <c r="H355" s="487">
        <v>207084310980</v>
      </c>
      <c r="J355" t="e">
        <f>+VLOOKUP(A355,#REF!,1,FALSE)</f>
        <v>#REF!</v>
      </c>
    </row>
    <row r="356" spans="1:10" ht="15.75" thickBot="1">
      <c r="A356" s="27" t="s">
        <v>1740</v>
      </c>
      <c r="B356" s="19" t="s">
        <v>328</v>
      </c>
      <c r="C356" s="21">
        <v>136678198576</v>
      </c>
      <c r="D356" s="21">
        <v>10068906503</v>
      </c>
      <c r="E356" s="21">
        <v>21210787705</v>
      </c>
      <c r="F356" s="21">
        <v>23670771564</v>
      </c>
      <c r="G356" s="21">
        <v>15455646632</v>
      </c>
      <c r="H356" s="487">
        <v>207084310980</v>
      </c>
      <c r="J356" t="e">
        <f>+VLOOKUP(A356,#REF!,1,FALSE)</f>
        <v>#REF!</v>
      </c>
    </row>
    <row r="357" spans="1:10" ht="15.75" thickBot="1">
      <c r="A357" s="28">
        <v>61010101</v>
      </c>
      <c r="B357" s="19" t="s">
        <v>1098</v>
      </c>
      <c r="C357" s="21">
        <v>130945029828</v>
      </c>
      <c r="D357" s="21">
        <v>9788432206</v>
      </c>
      <c r="E357" s="21">
        <v>15642064996</v>
      </c>
      <c r="F357" s="21">
        <v>18419525097</v>
      </c>
      <c r="G357" s="21">
        <v>12109946539</v>
      </c>
      <c r="H357" s="487">
        <v>186904998666</v>
      </c>
      <c r="J357" t="e">
        <f>+VLOOKUP(A357,#REF!,1,FALSE)</f>
        <v>#REF!</v>
      </c>
    </row>
    <row r="358" spans="1:10" ht="15.75" thickBot="1">
      <c r="A358" s="28">
        <v>61010102</v>
      </c>
      <c r="B358" s="19" t="s">
        <v>2939</v>
      </c>
      <c r="C358" s="21">
        <v>4793649268</v>
      </c>
      <c r="D358" s="21">
        <v>460046817</v>
      </c>
      <c r="E358" s="21">
        <v>6842500256</v>
      </c>
      <c r="F358" s="21">
        <v>363688</v>
      </c>
      <c r="G358" s="21">
        <v>468716836</v>
      </c>
      <c r="H358" s="487">
        <v>12565276865</v>
      </c>
      <c r="J358" t="e">
        <f>+VLOOKUP(A358,#REF!,1,FALSE)</f>
        <v>#REF!</v>
      </c>
    </row>
    <row r="359" spans="1:10" ht="15.75" thickBot="1">
      <c r="A359" s="28">
        <v>61010104</v>
      </c>
      <c r="B359" s="19" t="s">
        <v>2940</v>
      </c>
      <c r="C359" s="21">
        <v>5354032</v>
      </c>
      <c r="D359" s="21">
        <v>-51699096</v>
      </c>
      <c r="E359" s="21">
        <v>-4661724</v>
      </c>
      <c r="F359" s="21">
        <v>28529943</v>
      </c>
      <c r="G359" s="21">
        <v>24157545</v>
      </c>
      <c r="H359" s="487">
        <v>1680700</v>
      </c>
      <c r="J359" t="e">
        <f>+VLOOKUP(A359,#REF!,1,FALSE)</f>
        <v>#REF!</v>
      </c>
    </row>
    <row r="360" spans="1:10" ht="15.75" thickBot="1">
      <c r="A360" s="28">
        <v>61010105</v>
      </c>
      <c r="B360" s="19" t="s">
        <v>2941</v>
      </c>
      <c r="D360" s="21">
        <v>143138</v>
      </c>
      <c r="E360" s="21">
        <v>-410322636</v>
      </c>
      <c r="F360" s="21">
        <v>58270109</v>
      </c>
      <c r="G360" s="21">
        <v>10806890808</v>
      </c>
      <c r="H360" s="487">
        <v>10454981419</v>
      </c>
      <c r="J360" t="e">
        <f>+VLOOKUP(A360,#REF!,1,FALSE)</f>
        <v>#REF!</v>
      </c>
    </row>
    <row r="361" spans="1:10" ht="15.75" thickBot="1">
      <c r="A361" s="28">
        <v>61010106</v>
      </c>
      <c r="B361" s="19" t="s">
        <v>2859</v>
      </c>
      <c r="C361" s="21">
        <v>271313698</v>
      </c>
      <c r="D361" s="21">
        <v>1050568</v>
      </c>
      <c r="E361" s="21">
        <v>52396498</v>
      </c>
      <c r="F361" s="21">
        <v>131984047</v>
      </c>
      <c r="G361" s="21">
        <v>18684836</v>
      </c>
      <c r="H361" s="487">
        <v>475429647</v>
      </c>
      <c r="J361" t="e">
        <f>+VLOOKUP(A361,#REF!,1,FALSE)</f>
        <v>#REF!</v>
      </c>
    </row>
    <row r="362" spans="1:10" ht="15.75" thickBot="1">
      <c r="A362" s="28">
        <v>61010107</v>
      </c>
      <c r="B362" s="19" t="s">
        <v>157</v>
      </c>
      <c r="D362" s="21">
        <v>79517591</v>
      </c>
      <c r="E362" s="21">
        <v>-1419355319</v>
      </c>
      <c r="F362" s="21">
        <v>115235548</v>
      </c>
      <c r="G362" s="21">
        <v>-497656513</v>
      </c>
      <c r="H362" s="487">
        <v>-1722258693</v>
      </c>
      <c r="J362" t="e">
        <f>+VLOOKUP(A362,#REF!,1,FALSE)</f>
        <v>#REF!</v>
      </c>
    </row>
    <row r="363" spans="1:10" ht="15.75" thickBot="1">
      <c r="A363" s="28">
        <v>61010108</v>
      </c>
      <c r="B363" s="19" t="s">
        <v>2942</v>
      </c>
      <c r="C363" s="21">
        <v>9384931</v>
      </c>
      <c r="E363" s="21">
        <v>-1000</v>
      </c>
      <c r="F363" s="21">
        <v>-102120</v>
      </c>
      <c r="G363" s="21">
        <v>1810227</v>
      </c>
      <c r="H363" s="487">
        <v>11092038</v>
      </c>
      <c r="J363" t="e">
        <f>+VLOOKUP(A363,#REF!,1,FALSE)</f>
        <v>#REF!</v>
      </c>
    </row>
    <row r="364" spans="1:10" ht="15.75" thickBot="1">
      <c r="A364" s="28">
        <v>61010110</v>
      </c>
      <c r="B364" s="19" t="s">
        <v>2943</v>
      </c>
      <c r="C364" s="21">
        <v>-735389637</v>
      </c>
      <c r="D364" s="21">
        <v>-123497321</v>
      </c>
      <c r="E364" s="21">
        <v>-89231204</v>
      </c>
      <c r="F364" s="21">
        <v>3101095105</v>
      </c>
      <c r="G364" s="21">
        <v>-10123330572</v>
      </c>
      <c r="H364" s="487">
        <v>-7970353629</v>
      </c>
      <c r="J364" t="e">
        <f>+VLOOKUP(A364,#REF!,1,FALSE)</f>
        <v>#REF!</v>
      </c>
    </row>
    <row r="365" spans="1:10" ht="15.75" thickBot="1">
      <c r="A365" s="28">
        <v>61010111</v>
      </c>
      <c r="B365" s="19" t="s">
        <v>2944</v>
      </c>
      <c r="C365" s="21">
        <v>-409963749</v>
      </c>
      <c r="D365" s="21">
        <v>-392829149</v>
      </c>
      <c r="E365" s="21">
        <v>656334174</v>
      </c>
      <c r="F365" s="21">
        <v>1235013988</v>
      </c>
      <c r="G365" s="21">
        <v>2048940827</v>
      </c>
      <c r="H365" s="487">
        <v>3137496091</v>
      </c>
      <c r="J365" t="e">
        <f>+VLOOKUP(A365,#REF!,1,FALSE)</f>
        <v>#REF!</v>
      </c>
    </row>
    <row r="366" spans="1:10" ht="15.75" thickBot="1">
      <c r="A366" s="28">
        <v>61010112</v>
      </c>
      <c r="B366" s="19" t="s">
        <v>2945</v>
      </c>
      <c r="C366" s="21">
        <v>109578213</v>
      </c>
      <c r="H366" s="487">
        <v>109578213</v>
      </c>
      <c r="J366" t="e">
        <f>+VLOOKUP(A366,#REF!,1,FALSE)</f>
        <v>#REF!</v>
      </c>
    </row>
    <row r="367" spans="1:10" ht="15.75" thickBot="1">
      <c r="A367" s="28">
        <v>61010113</v>
      </c>
      <c r="B367" s="19" t="s">
        <v>2946</v>
      </c>
      <c r="C367" s="21">
        <v>-3101566157</v>
      </c>
      <c r="H367" s="487">
        <v>-3101566157</v>
      </c>
      <c r="J367" t="e">
        <f>+VLOOKUP(A367,#REF!,1,FALSE)</f>
        <v>#REF!</v>
      </c>
    </row>
    <row r="368" spans="1:10" ht="15.75" thickBot="1">
      <c r="A368" s="28">
        <v>61010114</v>
      </c>
      <c r="B368" s="19" t="s">
        <v>2947</v>
      </c>
      <c r="C368" s="21">
        <v>3652977763</v>
      </c>
      <c r="H368" s="487">
        <v>3652977763</v>
      </c>
      <c r="J368" t="e">
        <f>+VLOOKUP(A368,#REF!,1,FALSE)</f>
        <v>#REF!</v>
      </c>
    </row>
    <row r="369" spans="1:10" ht="15.75" thickBot="1">
      <c r="A369" s="28">
        <v>61010115</v>
      </c>
      <c r="B369" s="19" t="s">
        <v>2948</v>
      </c>
      <c r="C369" s="21">
        <v>123046054</v>
      </c>
      <c r="H369" s="487">
        <v>123046054</v>
      </c>
      <c r="J369" t="e">
        <f>+VLOOKUP(A369,#REF!,1,FALSE)</f>
        <v>#REF!</v>
      </c>
    </row>
    <row r="370" spans="1:10" ht="15.75" thickBot="1">
      <c r="A370" s="28">
        <v>61010116</v>
      </c>
      <c r="B370" s="19" t="s">
        <v>1123</v>
      </c>
      <c r="C370" s="21">
        <v>4432711</v>
      </c>
      <c r="H370" s="487">
        <v>4432711</v>
      </c>
      <c r="J370" t="e">
        <f>+VLOOKUP(A370,#REF!,1,FALSE)</f>
        <v>#REF!</v>
      </c>
    </row>
    <row r="371" spans="1:10" ht="15.75" thickBot="1">
      <c r="A371" s="28">
        <v>61010118</v>
      </c>
      <c r="B371" s="19" t="s">
        <v>347</v>
      </c>
      <c r="C371" s="21">
        <v>5115346</v>
      </c>
      <c r="H371" s="487">
        <v>5115346</v>
      </c>
      <c r="J371" t="e">
        <f>+VLOOKUP(A371,#REF!,1,FALSE)</f>
        <v>#REF!</v>
      </c>
    </row>
    <row r="372" spans="1:10" ht="15.75" thickBot="1">
      <c r="A372" s="28">
        <v>61010119</v>
      </c>
      <c r="B372" s="19" t="s">
        <v>2949</v>
      </c>
      <c r="D372" s="21">
        <v>86464449</v>
      </c>
      <c r="E372" s="21">
        <v>-363466961</v>
      </c>
      <c r="F372" s="21">
        <v>366464775</v>
      </c>
      <c r="G372" s="21">
        <v>-58629611</v>
      </c>
      <c r="H372" s="487">
        <v>30832652</v>
      </c>
      <c r="J372" t="e">
        <f>+VLOOKUP(A372,#REF!,1,FALSE)</f>
        <v>#REF!</v>
      </c>
    </row>
    <row r="373" spans="1:10" ht="15.75" thickBot="1">
      <c r="A373" s="28">
        <v>61010121</v>
      </c>
      <c r="B373" s="19" t="s">
        <v>2950</v>
      </c>
      <c r="D373" s="21">
        <v>96997101</v>
      </c>
      <c r="E373" s="21">
        <v>304530625</v>
      </c>
      <c r="F373" s="21">
        <v>214391384</v>
      </c>
      <c r="G373" s="21">
        <v>656115710</v>
      </c>
      <c r="H373" s="487">
        <v>1272034820</v>
      </c>
      <c r="J373" t="e">
        <f>+VLOOKUP(A373,#REF!,1,FALSE)</f>
        <v>#REF!</v>
      </c>
    </row>
    <row r="374" spans="1:10" ht="15.75" thickBot="1">
      <c r="A374" s="28">
        <v>61010122</v>
      </c>
      <c r="B374" s="19" t="s">
        <v>2951</v>
      </c>
      <c r="C374" s="21">
        <v>1005236275</v>
      </c>
      <c r="D374" s="21">
        <v>124280199</v>
      </c>
      <c r="H374" s="487">
        <v>1129516474</v>
      </c>
      <c r="J374" t="e">
        <f>+VLOOKUP(A374,#REF!,1,FALSE)</f>
        <v>#REF!</v>
      </c>
    </row>
    <row r="375" spans="1:10" ht="15.75" thickBot="1">
      <c r="A375" s="25" t="s">
        <v>1741</v>
      </c>
      <c r="B375" s="19" t="s">
        <v>349</v>
      </c>
      <c r="C375" s="21">
        <v>145050999597</v>
      </c>
      <c r="D375" s="21">
        <v>17394611539</v>
      </c>
      <c r="E375" s="21">
        <v>17210612747</v>
      </c>
      <c r="F375" s="21">
        <v>19491326966</v>
      </c>
      <c r="G375" s="21">
        <v>24356508958</v>
      </c>
      <c r="H375" s="487">
        <v>223504059807</v>
      </c>
      <c r="J375" t="e">
        <f>+VLOOKUP(A375,#REF!,1,FALSE)</f>
        <v>#REF!</v>
      </c>
    </row>
    <row r="376" spans="1:10" ht="15.75" thickBot="1">
      <c r="A376" s="26" t="s">
        <v>1742</v>
      </c>
      <c r="B376" s="19" t="s">
        <v>3218</v>
      </c>
      <c r="C376" s="21">
        <v>76092702242</v>
      </c>
      <c r="D376" s="21">
        <v>9276594960</v>
      </c>
      <c r="E376" s="21">
        <v>9048170284</v>
      </c>
      <c r="F376" s="21">
        <v>9496503861</v>
      </c>
      <c r="G376" s="21">
        <v>10723115781</v>
      </c>
      <c r="H376" s="487">
        <v>114637087128</v>
      </c>
      <c r="J376" t="e">
        <f>+VLOOKUP(A376,#REF!,1,FALSE)</f>
        <v>#REF!</v>
      </c>
    </row>
    <row r="377" spans="1:10" ht="15.75" thickBot="1">
      <c r="A377" s="27" t="s">
        <v>1743</v>
      </c>
      <c r="B377" s="19" t="s">
        <v>351</v>
      </c>
      <c r="C377" s="21">
        <v>52016279703</v>
      </c>
      <c r="D377" s="21">
        <v>6513435626</v>
      </c>
      <c r="E377" s="21">
        <v>6366036371</v>
      </c>
      <c r="F377" s="21">
        <v>6607808834</v>
      </c>
      <c r="G377" s="21">
        <v>6332375869</v>
      </c>
      <c r="H377" s="487">
        <v>77835936403</v>
      </c>
      <c r="J377" t="e">
        <f>+VLOOKUP(A377,#REF!,1,FALSE)</f>
        <v>#REF!</v>
      </c>
    </row>
    <row r="378" spans="1:10" ht="15.75" thickBot="1">
      <c r="A378" s="28">
        <v>62010101</v>
      </c>
      <c r="B378" s="19" t="s">
        <v>1135</v>
      </c>
      <c r="C378" s="21">
        <v>33873466136</v>
      </c>
      <c r="D378" s="21">
        <v>4300600055</v>
      </c>
      <c r="E378" s="21">
        <v>4424369724</v>
      </c>
      <c r="F378" s="21">
        <v>4481799666</v>
      </c>
      <c r="G378" s="21">
        <v>4506529560</v>
      </c>
      <c r="H378" s="487">
        <v>51586765141</v>
      </c>
      <c r="J378" t="e">
        <f>+VLOOKUP(A378,#REF!,1,FALSE)</f>
        <v>#REF!</v>
      </c>
    </row>
    <row r="379" spans="1:10" ht="15.75" thickBot="1">
      <c r="A379" s="28">
        <v>62010102</v>
      </c>
      <c r="B379" s="19" t="s">
        <v>1137</v>
      </c>
      <c r="C379" s="21">
        <v>6902525041</v>
      </c>
      <c r="D379" s="21">
        <v>741766855</v>
      </c>
      <c r="E379" s="21">
        <v>691235507</v>
      </c>
      <c r="F379" s="21">
        <v>702801117</v>
      </c>
      <c r="G379" s="21">
        <v>684586338</v>
      </c>
      <c r="H379" s="487">
        <v>9722914858</v>
      </c>
      <c r="J379" t="e">
        <f>+VLOOKUP(A379,#REF!,1,FALSE)</f>
        <v>#REF!</v>
      </c>
    </row>
    <row r="380" spans="1:10" ht="15.75" thickBot="1">
      <c r="A380" s="28">
        <v>62010104</v>
      </c>
      <c r="B380" s="19" t="s">
        <v>1139</v>
      </c>
      <c r="C380" s="21">
        <v>1021514605</v>
      </c>
      <c r="D380" s="21">
        <v>233636217</v>
      </c>
      <c r="E380" s="21">
        <v>115665871</v>
      </c>
      <c r="F380" s="21">
        <v>112918539</v>
      </c>
      <c r="G380" s="21">
        <v>92193520</v>
      </c>
      <c r="H380" s="487">
        <v>1575928752</v>
      </c>
      <c r="J380" t="e">
        <f>+VLOOKUP(A380,#REF!,1,FALSE)</f>
        <v>#REF!</v>
      </c>
    </row>
    <row r="381" spans="1:10" ht="15.75" thickBot="1">
      <c r="A381" s="28">
        <v>62010106</v>
      </c>
      <c r="B381" s="19" t="s">
        <v>1141</v>
      </c>
      <c r="C381" s="21">
        <v>2193288132</v>
      </c>
      <c r="D381" s="21">
        <v>263028826</v>
      </c>
      <c r="E381" s="21">
        <v>177371255</v>
      </c>
      <c r="F381" s="21">
        <v>282611531</v>
      </c>
      <c r="G381" s="21">
        <v>98637258</v>
      </c>
      <c r="H381" s="487">
        <v>3014937002</v>
      </c>
      <c r="J381" t="e">
        <f>+VLOOKUP(A381,#REF!,1,FALSE)</f>
        <v>#REF!</v>
      </c>
    </row>
    <row r="382" spans="1:10" ht="15.75" thickBot="1">
      <c r="A382" s="28">
        <v>62010107</v>
      </c>
      <c r="B382" s="19" t="s">
        <v>1143</v>
      </c>
      <c r="C382" s="21">
        <v>134373762</v>
      </c>
      <c r="D382" s="21">
        <v>1626729</v>
      </c>
      <c r="F382" s="21">
        <v>19913160</v>
      </c>
      <c r="G382" s="21">
        <v>12602042</v>
      </c>
      <c r="H382" s="487">
        <v>168515693</v>
      </c>
      <c r="J382" t="e">
        <f>+VLOOKUP(A382,#REF!,1,FALSE)</f>
        <v>#REF!</v>
      </c>
    </row>
    <row r="383" spans="1:10" ht="15.75" thickBot="1">
      <c r="A383" s="28">
        <v>62010108</v>
      </c>
      <c r="B383" s="19" t="s">
        <v>1850</v>
      </c>
      <c r="C383" s="21">
        <v>7367112430</v>
      </c>
      <c r="D383" s="21">
        <v>922503776</v>
      </c>
      <c r="E383" s="21">
        <v>902291722</v>
      </c>
      <c r="F383" s="21">
        <v>935864022</v>
      </c>
      <c r="G383" s="21">
        <v>896860111</v>
      </c>
      <c r="H383" s="487">
        <v>11024632061</v>
      </c>
      <c r="J383" t="e">
        <f>+VLOOKUP(A383,#REF!,1,FALSE)</f>
        <v>#REF!</v>
      </c>
    </row>
    <row r="384" spans="1:10" ht="15.75" thickBot="1">
      <c r="A384" s="28">
        <v>62010109</v>
      </c>
      <c r="B384" s="19" t="s">
        <v>1147</v>
      </c>
      <c r="C384" s="21">
        <v>92741237</v>
      </c>
      <c r="D384" s="21">
        <v>3253458</v>
      </c>
      <c r="F384" s="21">
        <v>9040767</v>
      </c>
      <c r="G384" s="21">
        <v>6301021</v>
      </c>
      <c r="H384" s="487">
        <v>111336483</v>
      </c>
      <c r="J384" t="e">
        <f>+VLOOKUP(A384,#REF!,1,FALSE)</f>
        <v>#REF!</v>
      </c>
    </row>
    <row r="385" spans="1:10" ht="15.75" thickBot="1">
      <c r="A385" s="28">
        <v>62010110</v>
      </c>
      <c r="B385" s="19" t="s">
        <v>1852</v>
      </c>
      <c r="C385" s="21">
        <v>0</v>
      </c>
      <c r="H385" s="487">
        <v>0</v>
      </c>
      <c r="J385" t="e">
        <f>+VLOOKUP(A385,#REF!,1,FALSE)</f>
        <v>#REF!</v>
      </c>
    </row>
    <row r="386" spans="1:10" ht="15.75" thickBot="1">
      <c r="A386" s="28">
        <v>62010111</v>
      </c>
      <c r="B386" s="19" t="s">
        <v>366</v>
      </c>
      <c r="C386" s="21">
        <v>431258360</v>
      </c>
      <c r="D386" s="21">
        <v>47019710</v>
      </c>
      <c r="E386" s="21">
        <v>55102292</v>
      </c>
      <c r="F386" s="21">
        <v>62860032</v>
      </c>
      <c r="G386" s="21">
        <v>34666019</v>
      </c>
      <c r="H386" s="487">
        <v>630906413</v>
      </c>
      <c r="J386" t="e">
        <f>+VLOOKUP(A386,#REF!,1,FALSE)</f>
        <v>#REF!</v>
      </c>
    </row>
    <row r="387" spans="1:10" ht="15.75" thickBot="1">
      <c r="A387" s="27" t="s">
        <v>1744</v>
      </c>
      <c r="B387" s="19" t="s">
        <v>3219</v>
      </c>
      <c r="C387" s="21">
        <v>12376422539</v>
      </c>
      <c r="D387" s="21">
        <v>1539409334</v>
      </c>
      <c r="E387" s="21">
        <v>1347133913</v>
      </c>
      <c r="F387" s="21">
        <v>1442445027</v>
      </c>
      <c r="G387" s="21">
        <v>1720739912</v>
      </c>
      <c r="H387" s="487">
        <v>18426150725</v>
      </c>
      <c r="J387" t="e">
        <f>+VLOOKUP(A387,#REF!,1,FALSE)</f>
        <v>#REF!</v>
      </c>
    </row>
    <row r="388" spans="1:10" ht="15.75" thickBot="1">
      <c r="A388" s="28">
        <v>62010201</v>
      </c>
      <c r="B388" s="19" t="s">
        <v>1151</v>
      </c>
      <c r="C388" s="21">
        <v>3668828319</v>
      </c>
      <c r="D388" s="21">
        <v>462486958</v>
      </c>
      <c r="E388" s="21">
        <v>455106462</v>
      </c>
      <c r="F388" s="21">
        <v>468889626</v>
      </c>
      <c r="G388" s="21">
        <v>461126882</v>
      </c>
      <c r="H388" s="487">
        <v>5516438247</v>
      </c>
      <c r="J388" t="e">
        <f>+VLOOKUP(A388,#REF!,1,FALSE)</f>
        <v>#REF!</v>
      </c>
    </row>
    <row r="389" spans="1:10" ht="15.75" thickBot="1">
      <c r="A389" s="28">
        <v>62010202</v>
      </c>
      <c r="B389" s="19" t="s">
        <v>1853</v>
      </c>
      <c r="C389" s="21">
        <v>1745750300</v>
      </c>
      <c r="D389" s="21">
        <v>178377898</v>
      </c>
      <c r="E389" s="21">
        <v>165898842</v>
      </c>
      <c r="F389" s="21">
        <v>160603812</v>
      </c>
      <c r="G389" s="21">
        <v>322401920</v>
      </c>
      <c r="H389" s="487">
        <v>2573032772</v>
      </c>
      <c r="J389" t="e">
        <f>+VLOOKUP(A389,#REF!,1,FALSE)</f>
        <v>#REF!</v>
      </c>
    </row>
    <row r="390" spans="1:10" ht="15.75" thickBot="1">
      <c r="A390" s="28">
        <v>62010203</v>
      </c>
      <c r="B390" s="19" t="s">
        <v>1854</v>
      </c>
      <c r="C390" s="21">
        <v>1769972458</v>
      </c>
      <c r="D390" s="21">
        <v>232362946</v>
      </c>
      <c r="E390" s="21">
        <v>229771081</v>
      </c>
      <c r="F390" s="21">
        <v>235292755</v>
      </c>
      <c r="G390" s="21">
        <v>462669276</v>
      </c>
      <c r="H390" s="487">
        <v>2930068516</v>
      </c>
      <c r="J390" t="e">
        <f>+VLOOKUP(A390,#REF!,1,FALSE)</f>
        <v>#REF!</v>
      </c>
    </row>
    <row r="391" spans="1:10" ht="15.75" thickBot="1">
      <c r="A391" s="28">
        <v>62010204</v>
      </c>
      <c r="B391" s="19" t="s">
        <v>1855</v>
      </c>
      <c r="C391" s="21">
        <v>1142125997</v>
      </c>
      <c r="D391" s="21">
        <v>120950000</v>
      </c>
      <c r="E391" s="21">
        <v>1000000</v>
      </c>
      <c r="H391" s="487">
        <v>1264075997</v>
      </c>
      <c r="J391" t="e">
        <f>+VLOOKUP(A391,#REF!,1,FALSE)</f>
        <v>#REF!</v>
      </c>
    </row>
    <row r="392" spans="1:10" ht="15.75" thickBot="1">
      <c r="A392" s="28">
        <v>62010205</v>
      </c>
      <c r="B392" s="19" t="s">
        <v>1856</v>
      </c>
      <c r="C392" s="21">
        <v>216302710</v>
      </c>
      <c r="D392" s="21">
        <v>101501057</v>
      </c>
      <c r="E392" s="21">
        <v>10180164</v>
      </c>
      <c r="F392" s="21">
        <v>15158987</v>
      </c>
      <c r="G392" s="21">
        <v>1363636</v>
      </c>
      <c r="H392" s="487">
        <v>344506554</v>
      </c>
      <c r="J392" t="e">
        <f>+VLOOKUP(A392,#REF!,1,FALSE)</f>
        <v>#REF!</v>
      </c>
    </row>
    <row r="393" spans="1:10" ht="15.75" thickBot="1">
      <c r="A393" s="28">
        <v>62010206</v>
      </c>
      <c r="B393" s="19" t="s">
        <v>1161</v>
      </c>
      <c r="C393" s="21">
        <v>626741428</v>
      </c>
      <c r="D393" s="21">
        <v>18853085</v>
      </c>
      <c r="E393" s="21">
        <v>7112218</v>
      </c>
      <c r="F393" s="21">
        <v>22560991</v>
      </c>
      <c r="G393" s="21">
        <v>8597189</v>
      </c>
      <c r="H393" s="487">
        <v>683864911</v>
      </c>
      <c r="J393" t="e">
        <f>+VLOOKUP(A393,#REF!,1,FALSE)</f>
        <v>#REF!</v>
      </c>
    </row>
    <row r="394" spans="1:10" ht="15.75" thickBot="1">
      <c r="A394" s="28">
        <v>62010207</v>
      </c>
      <c r="B394" s="19" t="s">
        <v>1163</v>
      </c>
      <c r="C394" s="21">
        <v>1585305545</v>
      </c>
      <c r="D394" s="21">
        <v>218491618</v>
      </c>
      <c r="E394" s="21">
        <v>267193782</v>
      </c>
      <c r="F394" s="21">
        <v>339786682</v>
      </c>
      <c r="G394" s="21">
        <v>242628446</v>
      </c>
      <c r="H394" s="487">
        <v>2653406073</v>
      </c>
      <c r="J394" t="e">
        <f>+VLOOKUP(A394,#REF!,1,FALSE)</f>
        <v>#REF!</v>
      </c>
    </row>
    <row r="395" spans="1:10" ht="15.75" thickBot="1">
      <c r="A395" s="28">
        <v>62010208</v>
      </c>
      <c r="B395" s="19" t="s">
        <v>2952</v>
      </c>
      <c r="F395" s="21">
        <v>9627706</v>
      </c>
      <c r="G395" s="21">
        <v>3809524</v>
      </c>
      <c r="H395" s="487">
        <v>13437230</v>
      </c>
      <c r="J395" t="e">
        <f>+VLOOKUP(A395,#REF!,1,FALSE)</f>
        <v>#REF!</v>
      </c>
    </row>
    <row r="396" spans="1:10" ht="15.75" thickBot="1">
      <c r="A396" s="28">
        <v>62010209</v>
      </c>
      <c r="B396" s="19" t="s">
        <v>1857</v>
      </c>
      <c r="C396" s="21">
        <v>306801176</v>
      </c>
      <c r="D396" s="21">
        <v>22511189</v>
      </c>
      <c r="E396" s="21">
        <v>30532847</v>
      </c>
      <c r="F396" s="21">
        <v>10932680</v>
      </c>
      <c r="G396" s="21">
        <v>35370341</v>
      </c>
      <c r="H396" s="487">
        <v>406148233</v>
      </c>
      <c r="J396" t="e">
        <f>+VLOOKUP(A396,#REF!,1,FALSE)</f>
        <v>#REF!</v>
      </c>
    </row>
    <row r="397" spans="1:10" ht="15.75" thickBot="1">
      <c r="A397" s="28">
        <v>62010210</v>
      </c>
      <c r="B397" s="19" t="s">
        <v>2953</v>
      </c>
      <c r="E397" s="21">
        <v>272727</v>
      </c>
      <c r="G397" s="21">
        <v>-272727</v>
      </c>
      <c r="H397" s="487">
        <v>0</v>
      </c>
      <c r="J397" t="e">
        <f>+VLOOKUP(A397,#REF!,1,FALSE)</f>
        <v>#REF!</v>
      </c>
    </row>
    <row r="398" spans="1:10" ht="15.75" thickBot="1">
      <c r="A398" s="28">
        <v>62010211</v>
      </c>
      <c r="B398" s="19" t="s">
        <v>1858</v>
      </c>
      <c r="C398" s="21">
        <v>438762332</v>
      </c>
      <c r="D398" s="21">
        <v>57762079</v>
      </c>
      <c r="E398" s="21">
        <v>57762082</v>
      </c>
      <c r="F398" s="21">
        <v>57896098</v>
      </c>
      <c r="G398" s="21">
        <v>57896099</v>
      </c>
      <c r="H398" s="487">
        <v>670078690</v>
      </c>
      <c r="J398" t="e">
        <f>+VLOOKUP(A398,#REF!,1,FALSE)</f>
        <v>#REF!</v>
      </c>
    </row>
    <row r="399" spans="1:10" ht="15.75" thickBot="1">
      <c r="A399" s="28">
        <v>62010212</v>
      </c>
      <c r="B399" s="19" t="s">
        <v>1859</v>
      </c>
      <c r="C399" s="21">
        <v>55788330</v>
      </c>
      <c r="D399" s="21">
        <v>2730359</v>
      </c>
      <c r="E399" s="21">
        <v>811545</v>
      </c>
      <c r="F399" s="21">
        <v>409437</v>
      </c>
      <c r="G399" s="21">
        <v>820018</v>
      </c>
      <c r="H399" s="487">
        <v>60559689</v>
      </c>
      <c r="J399" t="e">
        <f>+VLOOKUP(A399,#REF!,1,FALSE)</f>
        <v>#REF!</v>
      </c>
    </row>
    <row r="400" spans="1:10" ht="15.75" thickBot="1">
      <c r="A400" s="28">
        <v>62010213</v>
      </c>
      <c r="B400" s="19" t="s">
        <v>382</v>
      </c>
      <c r="C400" s="21">
        <v>774443944</v>
      </c>
      <c r="D400" s="21">
        <v>118282145</v>
      </c>
      <c r="E400" s="21">
        <v>116692163</v>
      </c>
      <c r="F400" s="21">
        <v>116186253</v>
      </c>
      <c r="G400" s="21">
        <v>119229308</v>
      </c>
      <c r="H400" s="487">
        <v>1244833813</v>
      </c>
      <c r="J400" t="e">
        <f>+VLOOKUP(A400,#REF!,1,FALSE)</f>
        <v>#REF!</v>
      </c>
    </row>
    <row r="401" spans="1:10" ht="15.75" thickBot="1">
      <c r="A401" s="28">
        <v>62010214</v>
      </c>
      <c r="B401" s="19" t="s">
        <v>1860</v>
      </c>
      <c r="C401" s="21">
        <v>45600000</v>
      </c>
      <c r="D401" s="21">
        <v>5100000</v>
      </c>
      <c r="E401" s="21">
        <v>4800000</v>
      </c>
      <c r="F401" s="21">
        <v>5100000</v>
      </c>
      <c r="G401" s="21">
        <v>5100000</v>
      </c>
      <c r="H401" s="487">
        <v>65700000</v>
      </c>
      <c r="J401" t="e">
        <f>+VLOOKUP(A401,#REF!,1,FALSE)</f>
        <v>#REF!</v>
      </c>
    </row>
    <row r="402" spans="1:10" ht="15.75" thickBot="1">
      <c r="A402" s="27" t="s">
        <v>1745</v>
      </c>
      <c r="B402" s="19" t="s">
        <v>3220</v>
      </c>
      <c r="C402" s="21">
        <v>11700000000</v>
      </c>
      <c r="D402" s="21">
        <v>1223750000</v>
      </c>
      <c r="E402" s="21">
        <v>1335000000</v>
      </c>
      <c r="F402" s="21">
        <v>1446250000</v>
      </c>
      <c r="G402" s="21">
        <v>2670000000</v>
      </c>
      <c r="H402" s="487">
        <v>18375000000</v>
      </c>
      <c r="J402" t="e">
        <f>+VLOOKUP(A402,#REF!,1,FALSE)</f>
        <v>#REF!</v>
      </c>
    </row>
    <row r="403" spans="1:10" ht="15.75" thickBot="1">
      <c r="A403" s="28">
        <v>62010301</v>
      </c>
      <c r="B403" s="19" t="s">
        <v>1861</v>
      </c>
      <c r="C403" s="21">
        <v>10765000000</v>
      </c>
      <c r="D403" s="21">
        <v>1223750000</v>
      </c>
      <c r="E403" s="21">
        <v>1335000000</v>
      </c>
      <c r="F403" s="21">
        <v>1446250000</v>
      </c>
      <c r="G403" s="21">
        <v>2670000000</v>
      </c>
      <c r="H403" s="487">
        <v>17440000000</v>
      </c>
      <c r="J403" t="e">
        <f>+VLOOKUP(A403,#REF!,1,FALSE)</f>
        <v>#REF!</v>
      </c>
    </row>
    <row r="404" spans="1:10" ht="15.75" thickBot="1">
      <c r="A404" s="28">
        <v>62010302</v>
      </c>
      <c r="B404" s="19" t="s">
        <v>1862</v>
      </c>
      <c r="C404" s="21">
        <v>935000000</v>
      </c>
      <c r="H404" s="487">
        <v>935000000</v>
      </c>
      <c r="J404" t="e">
        <f>+VLOOKUP(A404,#REF!,1,FALSE)</f>
        <v>#REF!</v>
      </c>
    </row>
    <row r="405" spans="1:10" ht="15.75" thickBot="1">
      <c r="A405" s="26" t="s">
        <v>1746</v>
      </c>
      <c r="B405" s="19" t="s">
        <v>388</v>
      </c>
      <c r="C405" s="21">
        <v>32071865606</v>
      </c>
      <c r="D405" s="21">
        <v>4030953025</v>
      </c>
      <c r="E405" s="21">
        <v>3852574839</v>
      </c>
      <c r="F405" s="21">
        <v>4397903131</v>
      </c>
      <c r="G405" s="21">
        <v>8867576739</v>
      </c>
      <c r="H405" s="487">
        <v>53220873340</v>
      </c>
      <c r="J405" t="e">
        <f>+VLOOKUP(A405,#REF!,1,FALSE)</f>
        <v>#REF!</v>
      </c>
    </row>
    <row r="406" spans="1:10" ht="15.75" thickBot="1">
      <c r="A406" s="27" t="s">
        <v>1747</v>
      </c>
      <c r="B406" s="19" t="s">
        <v>3221</v>
      </c>
      <c r="C406" s="21">
        <v>2528733180</v>
      </c>
      <c r="D406" s="21">
        <v>492356154</v>
      </c>
      <c r="E406" s="21">
        <v>335212208</v>
      </c>
      <c r="F406" s="21">
        <v>420210779</v>
      </c>
      <c r="G406" s="21">
        <v>539397184</v>
      </c>
      <c r="H406" s="487">
        <v>4315909505</v>
      </c>
      <c r="J406" t="e">
        <f>+VLOOKUP(A406,#REF!,1,FALSE)</f>
        <v>#REF!</v>
      </c>
    </row>
    <row r="407" spans="1:10" ht="15.75" thickBot="1">
      <c r="A407" s="28">
        <v>62020101</v>
      </c>
      <c r="B407" s="19" t="s">
        <v>1863</v>
      </c>
      <c r="C407" s="21">
        <v>1678132318</v>
      </c>
      <c r="D407" s="21">
        <v>247938161</v>
      </c>
      <c r="E407" s="21">
        <v>257497860</v>
      </c>
      <c r="F407" s="21">
        <v>259557661</v>
      </c>
      <c r="G407" s="21">
        <v>433372986</v>
      </c>
      <c r="H407" s="487">
        <v>2876498986</v>
      </c>
      <c r="J407" t="e">
        <f>+VLOOKUP(A407,#REF!,1,FALSE)</f>
        <v>#REF!</v>
      </c>
    </row>
    <row r="408" spans="1:10" ht="15.75" thickBot="1">
      <c r="A408" s="28">
        <v>62020102</v>
      </c>
      <c r="B408" s="19" t="s">
        <v>1864</v>
      </c>
      <c r="C408" s="21">
        <v>224990697</v>
      </c>
      <c r="D408" s="21">
        <v>31005892</v>
      </c>
      <c r="E408" s="21">
        <v>34200939</v>
      </c>
      <c r="F408" s="21">
        <v>30359605</v>
      </c>
      <c r="G408" s="21">
        <v>15984505</v>
      </c>
      <c r="H408" s="487">
        <v>336541638</v>
      </c>
      <c r="J408" t="e">
        <f>+VLOOKUP(A408,#REF!,1,FALSE)</f>
        <v>#REF!</v>
      </c>
    </row>
    <row r="409" spans="1:10" ht="15.75" thickBot="1">
      <c r="A409" s="28">
        <v>62020103</v>
      </c>
      <c r="B409" s="19" t="s">
        <v>1865</v>
      </c>
      <c r="C409" s="21">
        <v>182212821</v>
      </c>
      <c r="D409" s="21">
        <v>26862729</v>
      </c>
      <c r="E409" s="21">
        <v>24429999</v>
      </c>
      <c r="F409" s="21">
        <v>23847269</v>
      </c>
      <c r="G409" s="21">
        <v>22905593</v>
      </c>
      <c r="H409" s="487">
        <v>280258411</v>
      </c>
      <c r="J409" t="e">
        <f>+VLOOKUP(A409,#REF!,1,FALSE)</f>
        <v>#REF!</v>
      </c>
    </row>
    <row r="410" spans="1:10" ht="15.75" thickBot="1">
      <c r="A410" s="28">
        <v>62020104</v>
      </c>
      <c r="B410" s="19" t="s">
        <v>1866</v>
      </c>
      <c r="C410" s="21">
        <v>31559559</v>
      </c>
      <c r="D410" s="21">
        <v>4089363</v>
      </c>
      <c r="E410" s="21">
        <v>4434000</v>
      </c>
      <c r="F410" s="21">
        <v>4296454</v>
      </c>
      <c r="G410" s="21">
        <v>2282273</v>
      </c>
      <c r="H410" s="487">
        <v>46661649</v>
      </c>
      <c r="J410" t="e">
        <f>+VLOOKUP(A410,#REF!,1,FALSE)</f>
        <v>#REF!</v>
      </c>
    </row>
    <row r="411" spans="1:10" ht="15.75" thickBot="1">
      <c r="A411" s="28">
        <v>62020105</v>
      </c>
      <c r="B411" s="19" t="s">
        <v>1867</v>
      </c>
      <c r="C411" s="21">
        <v>3759570</v>
      </c>
      <c r="D411" s="21">
        <v>191820</v>
      </c>
      <c r="E411" s="21">
        <v>268183</v>
      </c>
      <c r="F411" s="21">
        <v>397277</v>
      </c>
      <c r="G411" s="21">
        <v>1424548</v>
      </c>
      <c r="H411" s="487">
        <v>6041398</v>
      </c>
      <c r="J411" t="e">
        <f>+VLOOKUP(A411,#REF!,1,FALSE)</f>
        <v>#REF!</v>
      </c>
    </row>
    <row r="412" spans="1:10" ht="15.75" thickBot="1">
      <c r="A412" s="28">
        <v>62020106</v>
      </c>
      <c r="B412" s="19" t="s">
        <v>1868</v>
      </c>
      <c r="C412" s="21">
        <v>148290945</v>
      </c>
      <c r="D412" s="21">
        <v>169095462</v>
      </c>
      <c r="E412" s="21">
        <v>3134862</v>
      </c>
      <c r="F412" s="21">
        <v>28237308</v>
      </c>
      <c r="G412" s="21">
        <v>25794095</v>
      </c>
      <c r="H412" s="487">
        <v>374552672</v>
      </c>
      <c r="J412" t="e">
        <f>+VLOOKUP(A412,#REF!,1,FALSE)</f>
        <v>#REF!</v>
      </c>
    </row>
    <row r="413" spans="1:10" ht="15.75" thickBot="1">
      <c r="A413" s="28">
        <v>62020107</v>
      </c>
      <c r="B413" s="19" t="s">
        <v>1869</v>
      </c>
      <c r="C413" s="21">
        <v>88023366</v>
      </c>
      <c r="D413" s="21">
        <v>9813637</v>
      </c>
      <c r="E413" s="21">
        <v>10136365</v>
      </c>
      <c r="F413" s="21">
        <v>9995454</v>
      </c>
      <c r="G413" s="21">
        <v>10136363</v>
      </c>
      <c r="H413" s="487">
        <v>128105185</v>
      </c>
      <c r="J413" t="e">
        <f>+VLOOKUP(A413,#REF!,1,FALSE)</f>
        <v>#REF!</v>
      </c>
    </row>
    <row r="414" spans="1:10" ht="15.75" thickBot="1">
      <c r="A414" s="28">
        <v>62020108</v>
      </c>
      <c r="B414" s="19" t="s">
        <v>1870</v>
      </c>
      <c r="C414" s="21">
        <v>2301046</v>
      </c>
      <c r="D414" s="21">
        <v>3359090</v>
      </c>
      <c r="E414" s="21">
        <v>1110000</v>
      </c>
      <c r="F414" s="21">
        <v>2409545</v>
      </c>
      <c r="G414" s="21">
        <v>5309998</v>
      </c>
      <c r="H414" s="487">
        <v>14489679</v>
      </c>
      <c r="J414" t="e">
        <f>+VLOOKUP(A414,#REF!,1,FALSE)</f>
        <v>#REF!</v>
      </c>
    </row>
    <row r="415" spans="1:10" ht="15.75" thickBot="1">
      <c r="A415" s="28">
        <v>62020109</v>
      </c>
      <c r="B415" s="19" t="s">
        <v>1871</v>
      </c>
      <c r="C415" s="21">
        <v>169462858</v>
      </c>
      <c r="F415" s="21">
        <v>61110206</v>
      </c>
      <c r="G415" s="21">
        <v>22186823</v>
      </c>
      <c r="H415" s="487">
        <v>252759887</v>
      </c>
      <c r="J415" t="e">
        <f>+VLOOKUP(A415,#REF!,1,FALSE)</f>
        <v>#REF!</v>
      </c>
    </row>
    <row r="416" spans="1:10" ht="15.75" thickBot="1">
      <c r="A416" s="27" t="s">
        <v>1748</v>
      </c>
      <c r="B416" s="19" t="s">
        <v>401</v>
      </c>
      <c r="C416" s="21">
        <v>7579603245</v>
      </c>
      <c r="D416" s="21">
        <v>1653902056</v>
      </c>
      <c r="E416" s="21">
        <v>1502832794</v>
      </c>
      <c r="F416" s="21">
        <v>2017269368</v>
      </c>
      <c r="G416" s="21">
        <v>815324379</v>
      </c>
      <c r="H416" s="487">
        <v>13568931842</v>
      </c>
      <c r="J416" t="e">
        <f>+VLOOKUP(A416,#REF!,1,FALSE)</f>
        <v>#REF!</v>
      </c>
    </row>
    <row r="417" spans="1:10" ht="15.75" thickBot="1">
      <c r="A417" s="28">
        <v>62020201</v>
      </c>
      <c r="B417" s="19" t="s">
        <v>1202</v>
      </c>
      <c r="C417" s="21">
        <v>1369693140</v>
      </c>
      <c r="D417" s="21">
        <v>106095240</v>
      </c>
      <c r="E417" s="21">
        <v>297819559</v>
      </c>
      <c r="F417" s="21">
        <v>214005269</v>
      </c>
      <c r="G417" s="21">
        <v>97983201</v>
      </c>
      <c r="H417" s="487">
        <v>2085596409</v>
      </c>
      <c r="J417" t="e">
        <f>+VLOOKUP(A417,#REF!,1,FALSE)</f>
        <v>#REF!</v>
      </c>
    </row>
    <row r="418" spans="1:10" ht="15.75" thickBot="1">
      <c r="A418" s="28">
        <v>62020202</v>
      </c>
      <c r="B418" s="19" t="s">
        <v>1872</v>
      </c>
      <c r="C418" s="21">
        <v>221964506</v>
      </c>
      <c r="D418" s="21">
        <v>48842972</v>
      </c>
      <c r="E418" s="21">
        <v>102675177</v>
      </c>
      <c r="F418" s="21">
        <v>35182449</v>
      </c>
      <c r="G418" s="21">
        <v>3770226</v>
      </c>
      <c r="H418" s="487">
        <v>412435330</v>
      </c>
      <c r="J418" t="e">
        <f>+VLOOKUP(A418,#REF!,1,FALSE)</f>
        <v>#REF!</v>
      </c>
    </row>
    <row r="419" spans="1:10" ht="15.75" thickBot="1">
      <c r="A419" s="28">
        <v>62020203</v>
      </c>
      <c r="B419" s="19" t="s">
        <v>1873</v>
      </c>
      <c r="C419" s="21">
        <v>671029868</v>
      </c>
      <c r="D419" s="21">
        <v>164307858</v>
      </c>
      <c r="E419" s="21">
        <v>212079706</v>
      </c>
      <c r="F419" s="21">
        <v>103589805</v>
      </c>
      <c r="G419" s="21">
        <v>80612904</v>
      </c>
      <c r="H419" s="487">
        <v>1231620141</v>
      </c>
      <c r="J419" t="e">
        <f>+VLOOKUP(A419,#REF!,1,FALSE)</f>
        <v>#REF!</v>
      </c>
    </row>
    <row r="420" spans="1:10" ht="15.75" thickBot="1">
      <c r="A420" s="28">
        <v>62020204</v>
      </c>
      <c r="B420" s="19" t="s">
        <v>1874</v>
      </c>
      <c r="C420" s="21">
        <v>411742254</v>
      </c>
      <c r="D420" s="21">
        <v>38574978</v>
      </c>
      <c r="E420" s="21">
        <v>59463579</v>
      </c>
      <c r="F420" s="21">
        <v>59398386</v>
      </c>
      <c r="G420" s="21">
        <v>110955849</v>
      </c>
      <c r="H420" s="487">
        <v>680135046</v>
      </c>
      <c r="J420" t="e">
        <f>+VLOOKUP(A420,#REF!,1,FALSE)</f>
        <v>#REF!</v>
      </c>
    </row>
    <row r="421" spans="1:10" ht="15.75" thickBot="1">
      <c r="A421" s="28">
        <v>62020205</v>
      </c>
      <c r="B421" s="19" t="s">
        <v>1876</v>
      </c>
      <c r="C421" s="21">
        <v>836851655</v>
      </c>
      <c r="D421" s="21">
        <v>152477607</v>
      </c>
      <c r="E421" s="21">
        <v>181038039</v>
      </c>
      <c r="F421" s="21">
        <v>378840490</v>
      </c>
      <c r="G421" s="21">
        <v>389740777</v>
      </c>
      <c r="H421" s="487">
        <v>1938948568</v>
      </c>
      <c r="J421" t="e">
        <f>+VLOOKUP(A421,#REF!,1,FALSE)</f>
        <v>#REF!</v>
      </c>
    </row>
    <row r="422" spans="1:10" ht="15.75" thickBot="1">
      <c r="A422" s="28">
        <v>62020206</v>
      </c>
      <c r="B422" s="19" t="s">
        <v>1212</v>
      </c>
      <c r="C422" s="21">
        <v>1956272958</v>
      </c>
      <c r="D422" s="21">
        <v>855762819</v>
      </c>
      <c r="E422" s="21">
        <v>98817406</v>
      </c>
      <c r="F422" s="21">
        <v>830579833</v>
      </c>
      <c r="G422" s="21">
        <v>53741137</v>
      </c>
      <c r="H422" s="487">
        <v>3795174153</v>
      </c>
      <c r="J422" t="e">
        <f>+VLOOKUP(A422,#REF!,1,FALSE)</f>
        <v>#REF!</v>
      </c>
    </row>
    <row r="423" spans="1:10" ht="15.75" thickBot="1">
      <c r="A423" s="28">
        <v>62020207</v>
      </c>
      <c r="B423" s="19" t="s">
        <v>1877</v>
      </c>
      <c r="C423" s="21">
        <v>3886363</v>
      </c>
      <c r="D423" s="21">
        <v>11900000</v>
      </c>
      <c r="G423" s="21">
        <v>11010114</v>
      </c>
      <c r="H423" s="487">
        <v>26796477</v>
      </c>
      <c r="J423" t="e">
        <f>+VLOOKUP(A423,#REF!,1,FALSE)</f>
        <v>#REF!</v>
      </c>
    </row>
    <row r="424" spans="1:10" ht="15.75" thickBot="1">
      <c r="A424" s="28">
        <v>62020208</v>
      </c>
      <c r="B424" s="19" t="s">
        <v>1878</v>
      </c>
      <c r="C424" s="21">
        <v>86879289</v>
      </c>
      <c r="F424" s="21">
        <v>66868000</v>
      </c>
      <c r="G424" s="21">
        <v>1618708</v>
      </c>
      <c r="H424" s="487">
        <v>155365997</v>
      </c>
      <c r="J424" t="e">
        <f>+VLOOKUP(A424,#REF!,1,FALSE)</f>
        <v>#REF!</v>
      </c>
    </row>
    <row r="425" spans="1:10" ht="15.75" thickBot="1">
      <c r="A425" s="28">
        <v>62020209</v>
      </c>
      <c r="B425" s="19" t="s">
        <v>1879</v>
      </c>
      <c r="C425" s="21">
        <v>1874084379</v>
      </c>
      <c r="D425" s="21">
        <v>204546818</v>
      </c>
      <c r="E425" s="21">
        <v>81056767</v>
      </c>
      <c r="F425" s="21">
        <v>97013728</v>
      </c>
      <c r="G425" s="21">
        <v>53717078</v>
      </c>
      <c r="H425" s="487">
        <v>2310418770</v>
      </c>
      <c r="J425" t="e">
        <f>+VLOOKUP(A425,#REF!,1,FALSE)</f>
        <v>#REF!</v>
      </c>
    </row>
    <row r="426" spans="1:10" ht="15.75" thickBot="1">
      <c r="A426" s="28">
        <v>62020210</v>
      </c>
      <c r="B426" s="19" t="s">
        <v>1880</v>
      </c>
      <c r="C426" s="21">
        <v>246762</v>
      </c>
      <c r="E426" s="21">
        <v>2474184</v>
      </c>
      <c r="H426" s="487">
        <v>2720946</v>
      </c>
      <c r="J426" t="e">
        <f>+VLOOKUP(A426,#REF!,1,FALSE)</f>
        <v>#REF!</v>
      </c>
    </row>
    <row r="427" spans="1:10" ht="15.75" thickBot="1">
      <c r="A427" s="28">
        <v>62020211</v>
      </c>
      <c r="B427" s="19" t="s">
        <v>1881</v>
      </c>
      <c r="C427" s="21">
        <v>14450000</v>
      </c>
      <c r="D427" s="21">
        <v>2600000</v>
      </c>
      <c r="E427" s="21">
        <v>6550000</v>
      </c>
      <c r="G427" s="21">
        <v>2700000</v>
      </c>
      <c r="H427" s="487">
        <v>26300000</v>
      </c>
      <c r="J427" t="e">
        <f>+VLOOKUP(A427,#REF!,1,FALSE)</f>
        <v>#REF!</v>
      </c>
    </row>
    <row r="428" spans="1:10" ht="15.75" thickBot="1">
      <c r="A428" s="28">
        <v>62020212</v>
      </c>
      <c r="B428" s="19" t="s">
        <v>1873</v>
      </c>
      <c r="C428" s="21">
        <v>132502071</v>
      </c>
      <c r="D428" s="21">
        <v>13135000</v>
      </c>
      <c r="E428" s="21">
        <v>344387257</v>
      </c>
      <c r="F428" s="21">
        <v>199044003</v>
      </c>
      <c r="G428" s="21">
        <v>3712500</v>
      </c>
      <c r="H428" s="487">
        <v>692780831</v>
      </c>
      <c r="J428" t="e">
        <f>+VLOOKUP(A428,#REF!,1,FALSE)</f>
        <v>#REF!</v>
      </c>
    </row>
    <row r="429" spans="1:10" ht="15.75" thickBot="1">
      <c r="A429" s="28">
        <v>62020213</v>
      </c>
      <c r="B429" s="19" t="s">
        <v>1879</v>
      </c>
      <c r="D429" s="21">
        <v>55658764</v>
      </c>
      <c r="E429" s="21">
        <v>116471120</v>
      </c>
      <c r="F429" s="21">
        <v>32747405</v>
      </c>
      <c r="G429" s="21">
        <v>5761885</v>
      </c>
      <c r="H429" s="487">
        <v>210639174</v>
      </c>
      <c r="J429" t="e">
        <f>+VLOOKUP(A429,#REF!,1,FALSE)</f>
        <v>#REF!</v>
      </c>
    </row>
    <row r="430" spans="1:10" ht="15.75" thickBot="1">
      <c r="A430" s="27" t="s">
        <v>1749</v>
      </c>
      <c r="B430" s="19" t="s">
        <v>3222</v>
      </c>
      <c r="C430" s="21">
        <v>15712180640</v>
      </c>
      <c r="D430" s="21">
        <v>1093856743</v>
      </c>
      <c r="E430" s="21">
        <v>811864493</v>
      </c>
      <c r="F430" s="21">
        <v>1147576641</v>
      </c>
      <c r="G430" s="21">
        <v>6998540914</v>
      </c>
      <c r="H430" s="487">
        <v>25764019431</v>
      </c>
      <c r="J430" t="e">
        <f>+VLOOKUP(A430,#REF!,1,FALSE)</f>
        <v>#REF!</v>
      </c>
    </row>
    <row r="431" spans="1:10" ht="15.75" thickBot="1">
      <c r="A431" s="28">
        <v>62020301</v>
      </c>
      <c r="B431" s="19" t="s">
        <v>1882</v>
      </c>
      <c r="C431" s="21">
        <v>7676586267</v>
      </c>
      <c r="D431" s="21">
        <v>330290000</v>
      </c>
      <c r="E431" s="21">
        <v>72163636</v>
      </c>
      <c r="F431" s="21">
        <v>338320000</v>
      </c>
      <c r="G431" s="21">
        <v>277900000</v>
      </c>
      <c r="H431" s="487">
        <v>8695259903</v>
      </c>
      <c r="J431" t="e">
        <f>+VLOOKUP(A431,#REF!,1,FALSE)</f>
        <v>#REF!</v>
      </c>
    </row>
    <row r="432" spans="1:10" ht="15.75" thickBot="1">
      <c r="A432" s="28">
        <v>62020302</v>
      </c>
      <c r="B432" s="19" t="s">
        <v>1883</v>
      </c>
      <c r="C432" s="21">
        <v>1770605768</v>
      </c>
      <c r="D432" s="21">
        <v>23035000</v>
      </c>
      <c r="E432" s="21">
        <v>102600</v>
      </c>
      <c r="F432" s="21">
        <v>50153283</v>
      </c>
      <c r="G432" s="21">
        <v>97240450</v>
      </c>
      <c r="H432" s="487">
        <v>1941137101</v>
      </c>
      <c r="J432" t="e">
        <f>+VLOOKUP(A432,#REF!,1,FALSE)</f>
        <v>#REF!</v>
      </c>
    </row>
    <row r="433" spans="1:10" ht="15.75" thickBot="1">
      <c r="A433" s="28">
        <v>62020303</v>
      </c>
      <c r="B433" s="19" t="s">
        <v>1231</v>
      </c>
      <c r="C433" s="21">
        <v>652581824</v>
      </c>
      <c r="D433" s="21">
        <v>37020317</v>
      </c>
      <c r="E433" s="21">
        <v>39347849</v>
      </c>
      <c r="F433" s="21">
        <v>46662200</v>
      </c>
      <c r="G433" s="21">
        <v>111698080</v>
      </c>
      <c r="H433" s="487">
        <v>887310270</v>
      </c>
      <c r="J433" t="e">
        <f>+VLOOKUP(A433,#REF!,1,FALSE)</f>
        <v>#REF!</v>
      </c>
    </row>
    <row r="434" spans="1:10" ht="15.75" thickBot="1">
      <c r="A434" s="28">
        <v>62020304</v>
      </c>
      <c r="B434" s="19" t="s">
        <v>1884</v>
      </c>
      <c r="C434" s="21">
        <v>24340983</v>
      </c>
      <c r="D434" s="21">
        <v>81818</v>
      </c>
      <c r="E434" s="21">
        <v>181818</v>
      </c>
      <c r="G434" s="21">
        <v>163636</v>
      </c>
      <c r="H434" s="487">
        <v>24768255</v>
      </c>
      <c r="J434" t="e">
        <f>+VLOOKUP(A434,#REF!,1,FALSE)</f>
        <v>#REF!</v>
      </c>
    </row>
    <row r="435" spans="1:10" ht="15.75" thickBot="1">
      <c r="A435" s="28">
        <v>62020305</v>
      </c>
      <c r="B435" s="19" t="s">
        <v>1885</v>
      </c>
      <c r="C435" s="21">
        <v>5000000</v>
      </c>
      <c r="H435" s="487">
        <v>5000000</v>
      </c>
      <c r="J435" t="e">
        <f>+VLOOKUP(A435,#REF!,1,FALSE)</f>
        <v>#REF!</v>
      </c>
    </row>
    <row r="436" spans="1:10" ht="15.75" thickBot="1">
      <c r="A436" s="28">
        <v>62020306</v>
      </c>
      <c r="B436" s="19" t="s">
        <v>1886</v>
      </c>
      <c r="C436" s="21">
        <v>145796095</v>
      </c>
      <c r="D436" s="21">
        <v>15583343</v>
      </c>
      <c r="E436" s="21">
        <v>53211655</v>
      </c>
      <c r="F436" s="21">
        <v>19294998</v>
      </c>
      <c r="G436" s="21">
        <v>68357941</v>
      </c>
      <c r="H436" s="487">
        <v>302244032</v>
      </c>
      <c r="J436" t="e">
        <f>+VLOOKUP(A436,#REF!,1,FALSE)</f>
        <v>#REF!</v>
      </c>
    </row>
    <row r="437" spans="1:10" ht="15.75" thickBot="1">
      <c r="A437" s="28">
        <v>62020307</v>
      </c>
      <c r="B437" s="19" t="s">
        <v>1887</v>
      </c>
      <c r="C437" s="21">
        <v>39890172</v>
      </c>
      <c r="D437" s="21">
        <v>476190</v>
      </c>
      <c r="F437" s="21">
        <v>3739637</v>
      </c>
      <c r="H437" s="487">
        <v>44105999</v>
      </c>
      <c r="J437" t="e">
        <f>+VLOOKUP(A437,#REF!,1,FALSE)</f>
        <v>#REF!</v>
      </c>
    </row>
    <row r="438" spans="1:10" ht="15.75" thickBot="1">
      <c r="A438" s="28">
        <v>62020308</v>
      </c>
      <c r="B438" s="19" t="s">
        <v>1241</v>
      </c>
      <c r="C438" s="21">
        <v>353813535</v>
      </c>
      <c r="D438" s="21">
        <v>6695000</v>
      </c>
      <c r="E438" s="21">
        <v>13755364</v>
      </c>
      <c r="F438" s="21">
        <v>14875909</v>
      </c>
      <c r="G438" s="21">
        <v>1000000</v>
      </c>
      <c r="H438" s="487">
        <v>390139808</v>
      </c>
      <c r="J438" t="e">
        <f>+VLOOKUP(A438,#REF!,1,FALSE)</f>
        <v>#REF!</v>
      </c>
    </row>
    <row r="439" spans="1:10" ht="15.75" thickBot="1">
      <c r="A439" s="28">
        <v>62020309</v>
      </c>
      <c r="B439" s="19" t="s">
        <v>1888</v>
      </c>
      <c r="C439" s="21">
        <v>433089799</v>
      </c>
      <c r="D439" s="21">
        <v>50336824</v>
      </c>
      <c r="E439" s="21">
        <v>79203507</v>
      </c>
      <c r="F439" s="21">
        <v>49397089</v>
      </c>
      <c r="G439" s="21">
        <v>37724179</v>
      </c>
      <c r="H439" s="487">
        <v>649751398</v>
      </c>
      <c r="J439" t="e">
        <f>+VLOOKUP(A439,#REF!,1,FALSE)</f>
        <v>#REF!</v>
      </c>
    </row>
    <row r="440" spans="1:10" ht="15.75" thickBot="1">
      <c r="A440" s="28">
        <v>62020310</v>
      </c>
      <c r="B440" s="19" t="s">
        <v>1245</v>
      </c>
      <c r="C440" s="21">
        <v>-1365323</v>
      </c>
      <c r="D440" s="21">
        <v>12818520</v>
      </c>
      <c r="H440" s="487">
        <v>11453197</v>
      </c>
      <c r="J440" t="e">
        <f>+VLOOKUP(A440,#REF!,1,FALSE)</f>
        <v>#REF!</v>
      </c>
    </row>
    <row r="441" spans="1:10" ht="15.75" thickBot="1">
      <c r="A441" s="28">
        <v>62020311</v>
      </c>
      <c r="B441" s="19" t="s">
        <v>1889</v>
      </c>
      <c r="C441" s="21">
        <v>1646364</v>
      </c>
      <c r="D441" s="21">
        <v>16276636</v>
      </c>
      <c r="H441" s="487">
        <v>17923000</v>
      </c>
      <c r="J441" t="e">
        <f>+VLOOKUP(A441,#REF!,1,FALSE)</f>
        <v>#REF!</v>
      </c>
    </row>
    <row r="442" spans="1:10" ht="15.75" thickBot="1">
      <c r="A442" s="28">
        <v>62020312</v>
      </c>
      <c r="B442" s="19" t="s">
        <v>1249</v>
      </c>
      <c r="C442" s="21">
        <v>30057887</v>
      </c>
      <c r="F442" s="21">
        <v>20086096</v>
      </c>
      <c r="H442" s="487">
        <v>50143983</v>
      </c>
      <c r="J442" t="e">
        <f>+VLOOKUP(A442,#REF!,1,FALSE)</f>
        <v>#REF!</v>
      </c>
    </row>
    <row r="443" spans="1:10" ht="15.75" thickBot="1">
      <c r="A443" s="28">
        <v>62020313</v>
      </c>
      <c r="B443" s="19" t="s">
        <v>1251</v>
      </c>
      <c r="C443" s="21">
        <v>4580137269</v>
      </c>
      <c r="D443" s="21">
        <v>601243095</v>
      </c>
      <c r="E443" s="21">
        <v>553898064</v>
      </c>
      <c r="F443" s="21">
        <v>605047429</v>
      </c>
      <c r="G443" s="21">
        <v>1023212871</v>
      </c>
      <c r="H443" s="487">
        <v>7363538728</v>
      </c>
      <c r="J443" t="e">
        <f>+VLOOKUP(A443,#REF!,1,FALSE)</f>
        <v>#REF!</v>
      </c>
    </row>
    <row r="444" spans="1:10" ht="15.75" thickBot="1">
      <c r="A444" s="28">
        <v>62020314</v>
      </c>
      <c r="B444" s="19" t="s">
        <v>1751</v>
      </c>
      <c r="G444" s="21">
        <v>5381243757</v>
      </c>
      <c r="H444" s="487">
        <v>5381243757</v>
      </c>
      <c r="J444" t="e">
        <f>+VLOOKUP(A444,#REF!,1,FALSE)</f>
        <v>#REF!</v>
      </c>
    </row>
    <row r="445" spans="1:10" ht="15.75" thickBot="1">
      <c r="A445" s="27" t="s">
        <v>1752</v>
      </c>
      <c r="B445" s="19" t="s">
        <v>438</v>
      </c>
      <c r="C445" s="21">
        <v>4670368188</v>
      </c>
      <c r="D445" s="21">
        <v>632259228</v>
      </c>
      <c r="E445" s="21">
        <v>1059492275</v>
      </c>
      <c r="F445" s="21">
        <v>633110951</v>
      </c>
      <c r="G445" s="21">
        <v>603828947</v>
      </c>
      <c r="H445" s="487">
        <v>7599059589</v>
      </c>
      <c r="J445" t="e">
        <f>+VLOOKUP(A445,#REF!,1,FALSE)</f>
        <v>#REF!</v>
      </c>
    </row>
    <row r="446" spans="1:10" ht="15.75" thickBot="1">
      <c r="A446" s="28">
        <v>62020401</v>
      </c>
      <c r="B446" s="19" t="s">
        <v>1890</v>
      </c>
      <c r="C446" s="21">
        <v>297531301</v>
      </c>
      <c r="D446" s="21">
        <v>33884501</v>
      </c>
      <c r="E446" s="21">
        <v>12074090</v>
      </c>
      <c r="F446" s="21">
        <v>11272727</v>
      </c>
      <c r="G446" s="21">
        <v>12468181</v>
      </c>
      <c r="H446" s="487">
        <v>367230800</v>
      </c>
      <c r="J446" t="e">
        <f>+VLOOKUP(A446,#REF!,1,FALSE)</f>
        <v>#REF!</v>
      </c>
    </row>
    <row r="447" spans="1:10" ht="15.75" thickBot="1">
      <c r="A447" s="28">
        <v>62020402</v>
      </c>
      <c r="B447" s="19" t="s">
        <v>1891</v>
      </c>
      <c r="C447" s="21">
        <v>3968545978</v>
      </c>
      <c r="D447" s="21">
        <v>572638364</v>
      </c>
      <c r="E447" s="21">
        <v>990600003</v>
      </c>
      <c r="F447" s="21">
        <v>584456406</v>
      </c>
      <c r="G447" s="21">
        <v>556078948</v>
      </c>
      <c r="H447" s="487">
        <v>6672319699</v>
      </c>
      <c r="J447" t="e">
        <f>+VLOOKUP(A447,#REF!,1,FALSE)</f>
        <v>#REF!</v>
      </c>
    </row>
    <row r="448" spans="1:10" ht="15.75" thickBot="1">
      <c r="A448" s="28">
        <v>62020403</v>
      </c>
      <c r="B448" s="19" t="s">
        <v>1892</v>
      </c>
      <c r="C448" s="21">
        <v>378181816</v>
      </c>
      <c r="D448" s="21">
        <v>18181818</v>
      </c>
      <c r="E448" s="21">
        <v>56818182</v>
      </c>
      <c r="F448" s="21">
        <v>33181818</v>
      </c>
      <c r="G448" s="21">
        <v>33181818</v>
      </c>
      <c r="H448" s="487">
        <v>519545452</v>
      </c>
      <c r="J448" t="e">
        <f>+VLOOKUP(A448,#REF!,1,FALSE)</f>
        <v>#REF!</v>
      </c>
    </row>
    <row r="449" spans="1:10" ht="15.75" thickBot="1">
      <c r="A449" s="28">
        <v>62020404</v>
      </c>
      <c r="B449" s="19" t="s">
        <v>1893</v>
      </c>
      <c r="C449" s="21">
        <v>26109093</v>
      </c>
      <c r="D449" s="21">
        <v>7554545</v>
      </c>
      <c r="F449" s="21">
        <v>4200000</v>
      </c>
      <c r="G449" s="21">
        <v>2100000</v>
      </c>
      <c r="H449" s="487">
        <v>39963638</v>
      </c>
      <c r="J449" t="e">
        <f>+VLOOKUP(A449,#REF!,1,FALSE)</f>
        <v>#REF!</v>
      </c>
    </row>
    <row r="450" spans="1:10" ht="15.75" thickBot="1">
      <c r="A450" s="27" t="s">
        <v>1753</v>
      </c>
      <c r="B450" s="19" t="s">
        <v>443</v>
      </c>
      <c r="C450" s="21">
        <v>1580980353</v>
      </c>
      <c r="D450" s="21">
        <v>158578844</v>
      </c>
      <c r="E450" s="21">
        <v>143173069</v>
      </c>
      <c r="F450" s="21">
        <v>179735392</v>
      </c>
      <c r="G450" s="21">
        <v>-89514685</v>
      </c>
      <c r="H450" s="487">
        <v>1972952973</v>
      </c>
      <c r="J450" t="e">
        <f>+VLOOKUP(A450,#REF!,1,FALSE)</f>
        <v>#REF!</v>
      </c>
    </row>
    <row r="451" spans="1:10" ht="15.75" thickBot="1">
      <c r="A451" s="28">
        <v>62020501</v>
      </c>
      <c r="B451" s="19" t="s">
        <v>1894</v>
      </c>
      <c r="C451" s="21">
        <v>803922439</v>
      </c>
      <c r="D451" s="21">
        <v>62293218</v>
      </c>
      <c r="E451" s="21">
        <v>62267585</v>
      </c>
      <c r="F451" s="21">
        <v>70220914</v>
      </c>
      <c r="G451" s="21">
        <v>-163758446</v>
      </c>
      <c r="H451" s="487">
        <v>834945710</v>
      </c>
      <c r="J451" t="e">
        <f>+VLOOKUP(A451,#REF!,1,FALSE)</f>
        <v>#REF!</v>
      </c>
    </row>
    <row r="452" spans="1:10" ht="15.75" thickBot="1">
      <c r="A452" s="28">
        <v>62020502</v>
      </c>
      <c r="B452" s="19" t="s">
        <v>1265</v>
      </c>
      <c r="C452" s="21">
        <v>470710103</v>
      </c>
      <c r="D452" s="21">
        <v>35235814</v>
      </c>
      <c r="E452" s="21">
        <v>54158817</v>
      </c>
      <c r="F452" s="21">
        <v>57279647</v>
      </c>
      <c r="G452" s="21">
        <v>60628287</v>
      </c>
      <c r="H452" s="487">
        <v>678012668</v>
      </c>
      <c r="J452" t="e">
        <f>+VLOOKUP(A452,#REF!,1,FALSE)</f>
        <v>#REF!</v>
      </c>
    </row>
    <row r="453" spans="1:10" ht="15.75" thickBot="1">
      <c r="A453" s="28">
        <v>62020503</v>
      </c>
      <c r="B453" s="19" t="s">
        <v>1895</v>
      </c>
      <c r="C453" s="21">
        <v>112079774</v>
      </c>
      <c r="D453" s="21">
        <v>11230132</v>
      </c>
      <c r="E453" s="21">
        <v>13248220</v>
      </c>
      <c r="F453" s="21">
        <v>13831222</v>
      </c>
      <c r="G453" s="21">
        <v>7443241</v>
      </c>
      <c r="H453" s="487">
        <v>157832589</v>
      </c>
      <c r="J453" t="e">
        <f>+VLOOKUP(A453,#REF!,1,FALSE)</f>
        <v>#REF!</v>
      </c>
    </row>
    <row r="454" spans="1:10" ht="15.75" thickBot="1">
      <c r="A454" s="28">
        <v>62020504</v>
      </c>
      <c r="B454" s="19" t="s">
        <v>1896</v>
      </c>
      <c r="C454" s="21">
        <v>194268037</v>
      </c>
      <c r="D454" s="21">
        <v>49819680</v>
      </c>
      <c r="E454" s="21">
        <v>13498447</v>
      </c>
      <c r="F454" s="21">
        <v>38403609</v>
      </c>
      <c r="G454" s="21">
        <v>6172233</v>
      </c>
      <c r="H454" s="487">
        <v>302162006</v>
      </c>
      <c r="J454" t="e">
        <f>+VLOOKUP(A454,#REF!,1,FALSE)</f>
        <v>#REF!</v>
      </c>
    </row>
    <row r="455" spans="1:10" ht="15.75" thickBot="1">
      <c r="A455" s="26" t="s">
        <v>1754</v>
      </c>
      <c r="B455" s="19" t="s">
        <v>3223</v>
      </c>
      <c r="C455" s="21">
        <v>36886431749</v>
      </c>
      <c r="D455" s="21">
        <v>4087063554</v>
      </c>
      <c r="E455" s="21">
        <v>4309867624</v>
      </c>
      <c r="F455" s="21">
        <v>5596919974</v>
      </c>
      <c r="G455" s="21">
        <v>4765816438</v>
      </c>
      <c r="H455" s="487">
        <v>55646099339</v>
      </c>
      <c r="J455" t="e">
        <f>+VLOOKUP(A455,#REF!,1,FALSE)</f>
        <v>#REF!</v>
      </c>
    </row>
    <row r="456" spans="1:10" ht="15.75" thickBot="1">
      <c r="A456" s="27" t="s">
        <v>1755</v>
      </c>
      <c r="B456" s="19" t="s">
        <v>151</v>
      </c>
      <c r="C456" s="21">
        <v>640212052</v>
      </c>
      <c r="D456" s="21">
        <v>59342978</v>
      </c>
      <c r="E456" s="21">
        <v>50823617</v>
      </c>
      <c r="F456" s="21">
        <v>57284626</v>
      </c>
      <c r="G456" s="21">
        <v>86560260</v>
      </c>
      <c r="H456" s="487">
        <v>894223533</v>
      </c>
      <c r="J456" t="e">
        <f>+VLOOKUP(A456,#REF!,1,FALSE)</f>
        <v>#REF!</v>
      </c>
    </row>
    <row r="457" spans="1:10" ht="15.75" thickBot="1">
      <c r="A457" s="28">
        <v>62030101</v>
      </c>
      <c r="B457" s="19" t="s">
        <v>1274</v>
      </c>
      <c r="C457" s="21">
        <v>44772726</v>
      </c>
      <c r="D457" s="21">
        <v>3181818</v>
      </c>
      <c r="E457" s="21">
        <v>3181818</v>
      </c>
      <c r="F457" s="21">
        <v>10681818</v>
      </c>
      <c r="G457" s="21">
        <v>3181818</v>
      </c>
      <c r="H457" s="487">
        <v>64999998</v>
      </c>
      <c r="J457" t="e">
        <f>+VLOOKUP(A457,#REF!,1,FALSE)</f>
        <v>#REF!</v>
      </c>
    </row>
    <row r="458" spans="1:10" ht="15.75" thickBot="1">
      <c r="A458" s="28">
        <v>62030102</v>
      </c>
      <c r="B458" s="19" t="s">
        <v>1276</v>
      </c>
      <c r="C458" s="21">
        <v>23968862</v>
      </c>
      <c r="D458" s="21">
        <v>18573846</v>
      </c>
      <c r="F458" s="21">
        <v>8454545</v>
      </c>
      <c r="H458" s="487">
        <v>50997253</v>
      </c>
      <c r="J458" t="e">
        <f>+VLOOKUP(A458,#REF!,1,FALSE)</f>
        <v>#REF!</v>
      </c>
    </row>
    <row r="459" spans="1:10" ht="15.75" thickBot="1">
      <c r="A459" s="28">
        <v>62030104</v>
      </c>
      <c r="B459" s="19" t="s">
        <v>1897</v>
      </c>
      <c r="C459" s="21">
        <v>571470464</v>
      </c>
      <c r="D459" s="21">
        <v>37587314</v>
      </c>
      <c r="E459" s="21">
        <v>47641799</v>
      </c>
      <c r="F459" s="21">
        <v>38148263</v>
      </c>
      <c r="G459" s="21">
        <v>83378442</v>
      </c>
      <c r="H459" s="487">
        <v>778226282</v>
      </c>
      <c r="J459" t="e">
        <f>+VLOOKUP(A459,#REF!,1,FALSE)</f>
        <v>#REF!</v>
      </c>
    </row>
    <row r="460" spans="1:10" ht="15.75" thickBot="1">
      <c r="A460" s="27" t="s">
        <v>1756</v>
      </c>
      <c r="B460" s="19" t="s">
        <v>452</v>
      </c>
      <c r="C460" s="21">
        <v>10032882788</v>
      </c>
      <c r="D460" s="21">
        <v>1283204681</v>
      </c>
      <c r="E460" s="21">
        <v>882249710</v>
      </c>
      <c r="F460" s="21">
        <v>1544268053</v>
      </c>
      <c r="G460" s="21">
        <v>1626530404</v>
      </c>
      <c r="H460" s="487">
        <v>15369135636</v>
      </c>
      <c r="J460" t="e">
        <f>+VLOOKUP(A460,#REF!,1,FALSE)</f>
        <v>#REF!</v>
      </c>
    </row>
    <row r="461" spans="1:10" ht="15.75" thickBot="1">
      <c r="A461" s="28">
        <v>62030201</v>
      </c>
      <c r="B461" s="19" t="s">
        <v>1898</v>
      </c>
      <c r="C461" s="21">
        <v>4095305727</v>
      </c>
      <c r="D461" s="21">
        <v>205546501</v>
      </c>
      <c r="E461" s="21">
        <v>83528740</v>
      </c>
      <c r="F461" s="21">
        <v>241250319</v>
      </c>
      <c r="G461" s="21">
        <v>139105048</v>
      </c>
      <c r="H461" s="487">
        <v>4764736335</v>
      </c>
      <c r="J461" t="e">
        <f>+VLOOKUP(A461,#REF!,1,FALSE)</f>
        <v>#REF!</v>
      </c>
    </row>
    <row r="462" spans="1:10" ht="15.75" thickBot="1">
      <c r="A462" s="28">
        <v>62030202</v>
      </c>
      <c r="B462" s="19" t="s">
        <v>1899</v>
      </c>
      <c r="C462" s="21">
        <v>269579250</v>
      </c>
      <c r="D462" s="21">
        <v>38208401</v>
      </c>
      <c r="E462" s="21">
        <v>36589906</v>
      </c>
      <c r="F462" s="21">
        <v>38037085</v>
      </c>
      <c r="G462" s="21">
        <v>38493590</v>
      </c>
      <c r="H462" s="487">
        <v>420908232</v>
      </c>
      <c r="J462" t="e">
        <f>+VLOOKUP(A462,#REF!,1,FALSE)</f>
        <v>#REF!</v>
      </c>
    </row>
    <row r="463" spans="1:10" ht="15.75" thickBot="1">
      <c r="A463" s="28">
        <v>62030203</v>
      </c>
      <c r="B463" s="19" t="s">
        <v>1900</v>
      </c>
      <c r="C463" s="21">
        <v>1588591501</v>
      </c>
      <c r="D463" s="21">
        <v>101248385</v>
      </c>
      <c r="E463" s="21">
        <v>112400054</v>
      </c>
      <c r="F463" s="21">
        <v>244472821</v>
      </c>
      <c r="G463" s="21">
        <v>73631019</v>
      </c>
      <c r="H463" s="487">
        <v>2120343780</v>
      </c>
      <c r="J463" t="e">
        <f>+VLOOKUP(A463,#REF!,1,FALSE)</f>
        <v>#REF!</v>
      </c>
    </row>
    <row r="464" spans="1:10" ht="15.75" thickBot="1">
      <c r="A464" s="28">
        <v>62030204</v>
      </c>
      <c r="B464" s="19" t="s">
        <v>1901</v>
      </c>
      <c r="C464" s="21">
        <v>97616493</v>
      </c>
      <c r="D464" s="21">
        <v>7129201</v>
      </c>
      <c r="E464" s="21">
        <v>1978235</v>
      </c>
      <c r="F464" s="21">
        <v>6816545</v>
      </c>
      <c r="G464" s="21">
        <v>6563720</v>
      </c>
      <c r="H464" s="487">
        <v>120104194</v>
      </c>
      <c r="J464" t="e">
        <f>+VLOOKUP(A464,#REF!,1,FALSE)</f>
        <v>#REF!</v>
      </c>
    </row>
    <row r="465" spans="1:10" ht="15.75" thickBot="1">
      <c r="A465" s="28">
        <v>62030205</v>
      </c>
      <c r="B465" s="19" t="s">
        <v>1902</v>
      </c>
      <c r="C465" s="21">
        <v>1910036915</v>
      </c>
      <c r="D465" s="21">
        <v>170319338</v>
      </c>
      <c r="E465" s="21">
        <v>299184614</v>
      </c>
      <c r="F465" s="21">
        <v>479462614</v>
      </c>
      <c r="G465" s="21">
        <v>630074139</v>
      </c>
      <c r="H465" s="487">
        <v>3489077620</v>
      </c>
      <c r="J465" t="e">
        <f>+VLOOKUP(A465,#REF!,1,FALSE)</f>
        <v>#REF!</v>
      </c>
    </row>
    <row r="466" spans="1:10" ht="15.75" thickBot="1">
      <c r="A466" s="28">
        <v>62030206</v>
      </c>
      <c r="B466" s="19" t="s">
        <v>1903</v>
      </c>
      <c r="C466" s="21">
        <v>586561215</v>
      </c>
      <c r="D466" s="21">
        <v>31464781</v>
      </c>
      <c r="E466" s="21">
        <v>11234133</v>
      </c>
      <c r="F466" s="21">
        <v>2508367</v>
      </c>
      <c r="G466" s="21">
        <v>17425448</v>
      </c>
      <c r="H466" s="487">
        <v>649193944</v>
      </c>
      <c r="J466" t="e">
        <f>+VLOOKUP(A466,#REF!,1,FALSE)</f>
        <v>#REF!</v>
      </c>
    </row>
    <row r="467" spans="1:10" ht="15.75" thickBot="1">
      <c r="A467" s="28">
        <v>62030207</v>
      </c>
      <c r="B467" s="19" t="s">
        <v>1904</v>
      </c>
      <c r="C467" s="21">
        <v>236374389</v>
      </c>
      <c r="D467" s="21">
        <v>26658802</v>
      </c>
      <c r="E467" s="21">
        <v>115836048</v>
      </c>
      <c r="F467" s="21">
        <v>91866372</v>
      </c>
      <c r="G467" s="21">
        <v>54143336</v>
      </c>
      <c r="H467" s="487">
        <v>524878947</v>
      </c>
      <c r="J467" t="e">
        <f>+VLOOKUP(A467,#REF!,1,FALSE)</f>
        <v>#REF!</v>
      </c>
    </row>
    <row r="468" spans="1:10" ht="15.75" thickBot="1">
      <c r="A468" s="28">
        <v>62030208</v>
      </c>
      <c r="B468" s="19" t="s">
        <v>1905</v>
      </c>
      <c r="C468" s="21">
        <v>1114072012</v>
      </c>
      <c r="D468" s="21">
        <v>273085956</v>
      </c>
      <c r="E468" s="21">
        <v>112229260</v>
      </c>
      <c r="F468" s="21">
        <v>255043764</v>
      </c>
      <c r="G468" s="21">
        <v>93533382</v>
      </c>
      <c r="H468" s="487">
        <v>1847964374</v>
      </c>
      <c r="J468" t="e">
        <f>+VLOOKUP(A468,#REF!,1,FALSE)</f>
        <v>#REF!</v>
      </c>
    </row>
    <row r="469" spans="1:10" ht="15.75" thickBot="1">
      <c r="A469" s="28">
        <v>62030209</v>
      </c>
      <c r="B469" s="19" t="s">
        <v>1297</v>
      </c>
      <c r="C469" s="21">
        <v>134745286</v>
      </c>
      <c r="D469" s="21">
        <v>424545161</v>
      </c>
      <c r="E469" s="21">
        <v>43530140</v>
      </c>
      <c r="F469" s="21">
        <v>170644153</v>
      </c>
      <c r="G469" s="21">
        <v>87471211</v>
      </c>
      <c r="H469" s="487">
        <v>860935951</v>
      </c>
      <c r="J469" t="e">
        <f>+VLOOKUP(A469,#REF!,1,FALSE)</f>
        <v>#REF!</v>
      </c>
    </row>
    <row r="470" spans="1:10" ht="15.75" thickBot="1">
      <c r="A470" s="28">
        <v>62030210</v>
      </c>
      <c r="B470" s="19" t="s">
        <v>1906</v>
      </c>
      <c r="D470" s="21">
        <v>4998155</v>
      </c>
      <c r="E470" s="21">
        <v>65738580</v>
      </c>
      <c r="F470" s="21">
        <v>14166013</v>
      </c>
      <c r="G470" s="21">
        <v>486089511</v>
      </c>
      <c r="H470" s="487">
        <v>570992259</v>
      </c>
      <c r="J470" t="e">
        <f>+VLOOKUP(A470,#REF!,1,FALSE)</f>
        <v>#REF!</v>
      </c>
    </row>
    <row r="471" spans="1:10" ht="15.75" thickBot="1">
      <c r="A471" s="27" t="s">
        <v>1757</v>
      </c>
      <c r="B471" s="19" t="s">
        <v>463</v>
      </c>
      <c r="C471" s="21">
        <v>3306523370</v>
      </c>
      <c r="D471" s="21">
        <v>405366993</v>
      </c>
      <c r="E471" s="21">
        <v>388367814</v>
      </c>
      <c r="F471" s="21">
        <v>443700258</v>
      </c>
      <c r="G471" s="21">
        <v>427739853</v>
      </c>
      <c r="H471" s="487">
        <v>4971698288</v>
      </c>
      <c r="J471" t="e">
        <f>+VLOOKUP(A471,#REF!,1,FALSE)</f>
        <v>#REF!</v>
      </c>
    </row>
    <row r="472" spans="1:10" ht="15.75" thickBot="1">
      <c r="A472" s="28">
        <v>62030301</v>
      </c>
      <c r="B472" s="19" t="s">
        <v>1302</v>
      </c>
      <c r="C472" s="21">
        <v>3000928640</v>
      </c>
      <c r="D472" s="21">
        <v>350655512</v>
      </c>
      <c r="E472" s="21">
        <v>344986344</v>
      </c>
      <c r="F472" s="21">
        <v>370502052</v>
      </c>
      <c r="G472" s="21">
        <v>376500509</v>
      </c>
      <c r="H472" s="487">
        <v>4443573057</v>
      </c>
      <c r="J472" t="e">
        <f>+VLOOKUP(A472,#REF!,1,FALSE)</f>
        <v>#REF!</v>
      </c>
    </row>
    <row r="473" spans="1:10" ht="15.75" thickBot="1">
      <c r="A473" s="28">
        <v>62030302</v>
      </c>
      <c r="B473" s="19" t="s">
        <v>1304</v>
      </c>
      <c r="C473" s="21">
        <v>41640623</v>
      </c>
      <c r="D473" s="21">
        <v>5078326</v>
      </c>
      <c r="E473" s="21">
        <v>4682453</v>
      </c>
      <c r="F473" s="21">
        <v>4488248</v>
      </c>
      <c r="G473" s="21">
        <v>4597013</v>
      </c>
      <c r="H473" s="487">
        <v>60486663</v>
      </c>
      <c r="J473" t="e">
        <f>+VLOOKUP(A473,#REF!,1,FALSE)</f>
        <v>#REF!</v>
      </c>
    </row>
    <row r="474" spans="1:10" ht="15.75" thickBot="1">
      <c r="A474" s="28">
        <v>62030303</v>
      </c>
      <c r="B474" s="19" t="s">
        <v>1306</v>
      </c>
      <c r="C474" s="21">
        <v>46546097</v>
      </c>
      <c r="D474" s="21">
        <v>7974689</v>
      </c>
      <c r="E474" s="21">
        <v>8275477</v>
      </c>
      <c r="F474" s="21">
        <v>8226270</v>
      </c>
      <c r="G474" s="21">
        <v>8461270</v>
      </c>
      <c r="H474" s="487">
        <v>79483803</v>
      </c>
      <c r="J474" t="e">
        <f>+VLOOKUP(A474,#REF!,1,FALSE)</f>
        <v>#REF!</v>
      </c>
    </row>
    <row r="475" spans="1:10" ht="15.75" thickBot="1">
      <c r="A475" s="28">
        <v>62030304</v>
      </c>
      <c r="B475" s="19" t="s">
        <v>1907</v>
      </c>
      <c r="C475" s="21">
        <v>136517740</v>
      </c>
      <c r="D475" s="21">
        <v>13299708</v>
      </c>
      <c r="E475" s="21">
        <v>13144439</v>
      </c>
      <c r="F475" s="21">
        <v>14107842</v>
      </c>
      <c r="G475" s="21">
        <v>13922233</v>
      </c>
      <c r="H475" s="487">
        <v>190991962</v>
      </c>
      <c r="J475" t="e">
        <f>+VLOOKUP(A475,#REF!,1,FALSE)</f>
        <v>#REF!</v>
      </c>
    </row>
    <row r="476" spans="1:10" ht="15.75" thickBot="1">
      <c r="A476" s="28">
        <v>62030305</v>
      </c>
      <c r="B476" s="19" t="s">
        <v>1310</v>
      </c>
      <c r="C476" s="21">
        <v>34975785</v>
      </c>
      <c r="D476" s="21">
        <v>1085450</v>
      </c>
      <c r="E476" s="21">
        <v>495541</v>
      </c>
      <c r="F476" s="21">
        <v>1179346</v>
      </c>
      <c r="G476" s="21">
        <v>1388828</v>
      </c>
      <c r="H476" s="487">
        <v>39124950</v>
      </c>
      <c r="J476" t="e">
        <f>+VLOOKUP(A476,#REF!,1,FALSE)</f>
        <v>#REF!</v>
      </c>
    </row>
    <row r="477" spans="1:10" ht="15.75" thickBot="1">
      <c r="A477" s="28">
        <v>62030306</v>
      </c>
      <c r="B477" s="19" t="s">
        <v>1908</v>
      </c>
      <c r="C477" s="21">
        <v>45914485</v>
      </c>
      <c r="D477" s="21">
        <v>27273308</v>
      </c>
      <c r="E477" s="21">
        <v>16783560</v>
      </c>
      <c r="F477" s="21">
        <v>45196500</v>
      </c>
      <c r="G477" s="21">
        <v>22870000</v>
      </c>
      <c r="H477" s="487">
        <v>158037853</v>
      </c>
      <c r="J477" t="e">
        <f>+VLOOKUP(A477,#REF!,1,FALSE)</f>
        <v>#REF!</v>
      </c>
    </row>
    <row r="478" spans="1:10" ht="15.75" thickBot="1">
      <c r="A478" s="27" t="s">
        <v>1758</v>
      </c>
      <c r="B478" s="19" t="s">
        <v>3224</v>
      </c>
      <c r="C478" s="21">
        <v>1393181258</v>
      </c>
      <c r="D478" s="21">
        <v>55787265</v>
      </c>
      <c r="E478" s="21">
        <v>168141673</v>
      </c>
      <c r="F478" s="21">
        <v>247619047</v>
      </c>
      <c r="G478" s="21">
        <v>35503048</v>
      </c>
      <c r="H478" s="487">
        <v>1900232291</v>
      </c>
      <c r="J478" t="e">
        <f>+VLOOKUP(A478,#REF!,1,FALSE)</f>
        <v>#REF!</v>
      </c>
    </row>
    <row r="479" spans="1:10" ht="15.75" thickBot="1">
      <c r="A479" s="28">
        <v>62030401</v>
      </c>
      <c r="B479" s="19" t="s">
        <v>1909</v>
      </c>
      <c r="C479" s="21">
        <v>285689904</v>
      </c>
      <c r="D479" s="21">
        <v>14526680</v>
      </c>
      <c r="E479" s="21">
        <v>23795310</v>
      </c>
      <c r="F479" s="21">
        <v>12772150</v>
      </c>
      <c r="G479" s="21">
        <v>11273950</v>
      </c>
      <c r="H479" s="487">
        <v>348057994</v>
      </c>
      <c r="J479" t="e">
        <f>+VLOOKUP(A479,#REF!,1,FALSE)</f>
        <v>#REF!</v>
      </c>
    </row>
    <row r="480" spans="1:10" ht="15.75" thickBot="1">
      <c r="A480" s="28">
        <v>62030402</v>
      </c>
      <c r="B480" s="19" t="s">
        <v>1910</v>
      </c>
      <c r="C480" s="21">
        <v>1107491354</v>
      </c>
      <c r="D480" s="21">
        <v>41260585</v>
      </c>
      <c r="E480" s="21">
        <v>144346363</v>
      </c>
      <c r="F480" s="21">
        <v>234846897</v>
      </c>
      <c r="G480" s="21">
        <v>24229098</v>
      </c>
      <c r="H480" s="487">
        <v>1552174297</v>
      </c>
      <c r="J480" t="e">
        <f>+VLOOKUP(A480,#REF!,1,FALSE)</f>
        <v>#REF!</v>
      </c>
    </row>
    <row r="481" spans="1:10" ht="15.75" thickBot="1">
      <c r="A481" s="27" t="s">
        <v>1759</v>
      </c>
      <c r="B481" s="19" t="s">
        <v>3225</v>
      </c>
      <c r="C481" s="21">
        <v>797796416</v>
      </c>
      <c r="D481" s="21">
        <v>80950828</v>
      </c>
      <c r="E481" s="21">
        <v>91232320</v>
      </c>
      <c r="F481" s="21">
        <v>104001160</v>
      </c>
      <c r="G481" s="21">
        <v>173838794</v>
      </c>
      <c r="H481" s="487">
        <v>1247819518</v>
      </c>
      <c r="J481" t="e">
        <f>+VLOOKUP(A481,#REF!,1,FALSE)</f>
        <v>#REF!</v>
      </c>
    </row>
    <row r="482" spans="1:10" ht="15.75" thickBot="1">
      <c r="A482" s="28">
        <v>62030501</v>
      </c>
      <c r="B482" s="19" t="s">
        <v>1911</v>
      </c>
      <c r="C482" s="21">
        <v>100016109</v>
      </c>
      <c r="D482" s="21">
        <v>12176956</v>
      </c>
      <c r="E482" s="21">
        <v>14274686</v>
      </c>
      <c r="G482" s="21">
        <v>62570647</v>
      </c>
      <c r="H482" s="487">
        <v>189038398</v>
      </c>
      <c r="J482" t="e">
        <f>+VLOOKUP(A482,#REF!,1,FALSE)</f>
        <v>#REF!</v>
      </c>
    </row>
    <row r="483" spans="1:10" ht="15.75" thickBot="1">
      <c r="A483" s="28">
        <v>62030502</v>
      </c>
      <c r="B483" s="19" t="s">
        <v>1323</v>
      </c>
      <c r="C483" s="21">
        <v>177276543</v>
      </c>
      <c r="D483" s="21">
        <v>21876451</v>
      </c>
      <c r="E483" s="21">
        <v>22605668</v>
      </c>
      <c r="F483" s="21">
        <v>21801664</v>
      </c>
      <c r="G483" s="21">
        <v>21878944</v>
      </c>
      <c r="H483" s="487">
        <v>265439270</v>
      </c>
      <c r="J483" t="e">
        <f>+VLOOKUP(A483,#REF!,1,FALSE)</f>
        <v>#REF!</v>
      </c>
    </row>
    <row r="484" spans="1:10" ht="15.75" thickBot="1">
      <c r="A484" s="28">
        <v>62030503</v>
      </c>
      <c r="B484" s="19" t="s">
        <v>884</v>
      </c>
      <c r="C484" s="21">
        <v>65602793</v>
      </c>
      <c r="D484" s="21">
        <v>8099110</v>
      </c>
      <c r="E484" s="21">
        <v>8099110</v>
      </c>
      <c r="F484" s="21">
        <v>8369081</v>
      </c>
      <c r="G484" s="21">
        <v>8369081</v>
      </c>
      <c r="H484" s="487">
        <v>98539175</v>
      </c>
      <c r="J484" t="e">
        <f>+VLOOKUP(A484,#REF!,1,FALSE)</f>
        <v>#REF!</v>
      </c>
    </row>
    <row r="485" spans="1:10" ht="15.75" thickBot="1">
      <c r="A485" s="28">
        <v>62030504</v>
      </c>
      <c r="B485" s="19" t="s">
        <v>1326</v>
      </c>
      <c r="C485" s="21">
        <v>121942707</v>
      </c>
      <c r="D485" s="21">
        <v>15054655</v>
      </c>
      <c r="E485" s="21">
        <v>15556477</v>
      </c>
      <c r="F485" s="21">
        <v>15054655</v>
      </c>
      <c r="G485" s="21">
        <v>15054655</v>
      </c>
      <c r="H485" s="487">
        <v>182663149</v>
      </c>
      <c r="J485" t="e">
        <f>+VLOOKUP(A485,#REF!,1,FALSE)</f>
        <v>#REF!</v>
      </c>
    </row>
    <row r="486" spans="1:10" ht="15.75" thickBot="1">
      <c r="A486" s="28">
        <v>62030505</v>
      </c>
      <c r="B486" s="19" t="s">
        <v>1328</v>
      </c>
      <c r="C486" s="21">
        <v>8727286</v>
      </c>
      <c r="D486" s="21">
        <v>1008719</v>
      </c>
      <c r="E486" s="21">
        <v>1042343</v>
      </c>
      <c r="G486" s="21">
        <v>2051062</v>
      </c>
      <c r="H486" s="487">
        <v>12829410</v>
      </c>
      <c r="J486" t="e">
        <f>+VLOOKUP(A486,#REF!,1,FALSE)</f>
        <v>#REF!</v>
      </c>
    </row>
    <row r="487" spans="1:10" ht="15.75" thickBot="1">
      <c r="A487" s="28">
        <v>62030506</v>
      </c>
      <c r="B487" s="19" t="s">
        <v>888</v>
      </c>
      <c r="C487" s="21">
        <v>3070983</v>
      </c>
      <c r="D487" s="21">
        <v>336239</v>
      </c>
      <c r="E487" s="21">
        <v>347447</v>
      </c>
      <c r="G487" s="21">
        <v>347447</v>
      </c>
      <c r="H487" s="487">
        <v>4102116</v>
      </c>
      <c r="J487" t="e">
        <f>+VLOOKUP(A487,#REF!,1,FALSE)</f>
        <v>#REF!</v>
      </c>
    </row>
    <row r="488" spans="1:10" ht="15.75" thickBot="1">
      <c r="A488" s="28">
        <v>62030507</v>
      </c>
      <c r="B488" s="19" t="s">
        <v>1331</v>
      </c>
      <c r="C488" s="21">
        <v>317516764</v>
      </c>
      <c r="D488" s="21">
        <v>21948916</v>
      </c>
      <c r="E488" s="21">
        <v>28841815</v>
      </c>
      <c r="F488" s="21">
        <v>58325978</v>
      </c>
      <c r="G488" s="21">
        <v>63117176</v>
      </c>
      <c r="H488" s="487">
        <v>489750649</v>
      </c>
      <c r="J488" t="e">
        <f>+VLOOKUP(A488,#REF!,1,FALSE)</f>
        <v>#REF!</v>
      </c>
    </row>
    <row r="489" spans="1:10" ht="15.75" thickBot="1">
      <c r="A489" s="28">
        <v>62030509</v>
      </c>
      <c r="B489" s="19" t="s">
        <v>1912</v>
      </c>
      <c r="C489" s="21">
        <v>3643231</v>
      </c>
      <c r="D489" s="21">
        <v>449782</v>
      </c>
      <c r="E489" s="21">
        <v>464774</v>
      </c>
      <c r="F489" s="21">
        <v>449782</v>
      </c>
      <c r="G489" s="21">
        <v>449782</v>
      </c>
      <c r="H489" s="487">
        <v>5457351</v>
      </c>
      <c r="J489" t="e">
        <f>+VLOOKUP(A489,#REF!,1,FALSE)</f>
        <v>#REF!</v>
      </c>
    </row>
    <row r="490" spans="1:10" ht="15.75" thickBot="1">
      <c r="A490" s="27" t="s">
        <v>1760</v>
      </c>
      <c r="B490" s="19" t="s">
        <v>3226</v>
      </c>
      <c r="C490" s="21">
        <v>1626417857</v>
      </c>
      <c r="D490" s="21">
        <v>206446890</v>
      </c>
      <c r="E490" s="21">
        <v>398586383</v>
      </c>
      <c r="F490" s="21">
        <v>739358923</v>
      </c>
      <c r="G490" s="21">
        <v>319420121</v>
      </c>
      <c r="H490" s="487">
        <v>3290230174</v>
      </c>
      <c r="J490" t="e">
        <f>+VLOOKUP(A490,#REF!,1,FALSE)</f>
        <v>#REF!</v>
      </c>
    </row>
    <row r="491" spans="1:10" ht="15.75" thickBot="1">
      <c r="A491" s="28">
        <v>62030601</v>
      </c>
      <c r="B491" s="19" t="s">
        <v>1913</v>
      </c>
      <c r="C491" s="21">
        <v>1485186436</v>
      </c>
      <c r="D491" s="21">
        <v>189269231</v>
      </c>
      <c r="E491" s="21">
        <v>376408724</v>
      </c>
      <c r="F491" s="21">
        <v>739358923</v>
      </c>
      <c r="G491" s="21">
        <v>314016121</v>
      </c>
      <c r="H491" s="487">
        <v>3104239435</v>
      </c>
      <c r="J491" t="e">
        <f>+VLOOKUP(A491,#REF!,1,FALSE)</f>
        <v>#REF!</v>
      </c>
    </row>
    <row r="492" spans="1:10" ht="15.75" thickBot="1">
      <c r="A492" s="28">
        <v>62030602</v>
      </c>
      <c r="B492" s="19" t="s">
        <v>1914</v>
      </c>
      <c r="C492" s="21">
        <v>141231421</v>
      </c>
      <c r="D492" s="21">
        <v>17177659</v>
      </c>
      <c r="E492" s="21">
        <v>22177659</v>
      </c>
      <c r="G492" s="21">
        <v>5404000</v>
      </c>
      <c r="H492" s="487">
        <v>185990739</v>
      </c>
      <c r="J492" t="e">
        <f>+VLOOKUP(A492,#REF!,1,FALSE)</f>
        <v>#REF!</v>
      </c>
    </row>
    <row r="493" spans="1:10" ht="15.75" thickBot="1">
      <c r="A493" s="27" t="s">
        <v>1761</v>
      </c>
      <c r="B493" s="19" t="s">
        <v>3227</v>
      </c>
      <c r="C493" s="21">
        <v>11271473489</v>
      </c>
      <c r="D493" s="21">
        <v>516866330</v>
      </c>
      <c r="E493" s="21">
        <v>1518944017</v>
      </c>
      <c r="F493" s="21">
        <v>1228964138</v>
      </c>
      <c r="G493" s="21">
        <v>1001542464</v>
      </c>
      <c r="H493" s="487">
        <v>15537790438</v>
      </c>
      <c r="J493" t="e">
        <f>+VLOOKUP(A493,#REF!,1,FALSE)</f>
        <v>#REF!</v>
      </c>
    </row>
    <row r="494" spans="1:10" ht="15.75" thickBot="1">
      <c r="A494" s="28">
        <v>62030701</v>
      </c>
      <c r="B494" s="19" t="s">
        <v>1915</v>
      </c>
      <c r="C494" s="21">
        <v>5028148946</v>
      </c>
      <c r="D494" s="21">
        <v>78213754</v>
      </c>
      <c r="E494" s="21">
        <v>766981737</v>
      </c>
      <c r="F494" s="21">
        <v>623617816</v>
      </c>
      <c r="G494" s="21">
        <v>428725699</v>
      </c>
      <c r="H494" s="487">
        <v>6925687952</v>
      </c>
      <c r="J494" t="e">
        <f>+VLOOKUP(A494,#REF!,1,FALSE)</f>
        <v>#REF!</v>
      </c>
    </row>
    <row r="495" spans="1:10" ht="15.75" thickBot="1">
      <c r="A495" s="28">
        <v>62030702</v>
      </c>
      <c r="B495" s="19" t="s">
        <v>1916</v>
      </c>
      <c r="C495" s="21">
        <v>1622501639</v>
      </c>
      <c r="D495" s="21">
        <v>210906250</v>
      </c>
      <c r="E495" s="21">
        <v>227887300</v>
      </c>
      <c r="F495" s="21">
        <v>180012312</v>
      </c>
      <c r="G495" s="21">
        <v>244101686</v>
      </c>
      <c r="H495" s="487">
        <v>2485409187</v>
      </c>
      <c r="J495" t="e">
        <f>+VLOOKUP(A495,#REF!,1,FALSE)</f>
        <v>#REF!</v>
      </c>
    </row>
    <row r="496" spans="1:10" ht="15.75" thickBot="1">
      <c r="A496" s="28">
        <v>62030703</v>
      </c>
      <c r="B496" s="19" t="s">
        <v>1347</v>
      </c>
      <c r="C496" s="21">
        <v>391138644</v>
      </c>
      <c r="D496" s="21">
        <v>5950000</v>
      </c>
      <c r="E496" s="21">
        <v>5985526</v>
      </c>
      <c r="F496" s="21">
        <v>2378139</v>
      </c>
      <c r="G496" s="21">
        <v>2468512</v>
      </c>
      <c r="H496" s="487">
        <v>407920821</v>
      </c>
      <c r="J496" t="e">
        <f>+VLOOKUP(A496,#REF!,1,FALSE)</f>
        <v>#REF!</v>
      </c>
    </row>
    <row r="497" spans="1:10" ht="15.75" thickBot="1">
      <c r="A497" s="28">
        <v>62030704</v>
      </c>
      <c r="B497" s="19" t="s">
        <v>1349</v>
      </c>
      <c r="C497" s="21">
        <v>324342242</v>
      </c>
      <c r="D497" s="21">
        <v>46683328</v>
      </c>
      <c r="E497" s="21">
        <v>31782761</v>
      </c>
      <c r="F497" s="21">
        <v>149577853</v>
      </c>
      <c r="G497" s="21">
        <v>34005380</v>
      </c>
      <c r="H497" s="487">
        <v>586391564</v>
      </c>
      <c r="J497" t="e">
        <f>+VLOOKUP(A497,#REF!,1,FALSE)</f>
        <v>#REF!</v>
      </c>
    </row>
    <row r="498" spans="1:10" ht="15.75" thickBot="1">
      <c r="A498" s="28">
        <v>62030705</v>
      </c>
      <c r="B498" s="19" t="s">
        <v>1351</v>
      </c>
      <c r="C498" s="21">
        <v>631077331</v>
      </c>
      <c r="D498" s="21">
        <v>17275792</v>
      </c>
      <c r="E498" s="21">
        <v>84992963</v>
      </c>
      <c r="F498" s="21">
        <v>89171254</v>
      </c>
      <c r="G498" s="21">
        <v>56090556</v>
      </c>
      <c r="H498" s="487">
        <v>878607896</v>
      </c>
      <c r="J498" t="e">
        <f>+VLOOKUP(A498,#REF!,1,FALSE)</f>
        <v>#REF!</v>
      </c>
    </row>
    <row r="499" spans="1:10" ht="15.75" thickBot="1">
      <c r="A499" s="28">
        <v>62030706</v>
      </c>
      <c r="B499" s="19" t="s">
        <v>1917</v>
      </c>
      <c r="C499" s="21">
        <v>40097585</v>
      </c>
      <c r="D499" s="21">
        <v>2000000</v>
      </c>
      <c r="E499" s="21">
        <v>7354545</v>
      </c>
      <c r="F499" s="21">
        <v>2790909</v>
      </c>
      <c r="G499" s="21">
        <v>6190909</v>
      </c>
      <c r="H499" s="487">
        <v>58433948</v>
      </c>
      <c r="J499" t="e">
        <f>+VLOOKUP(A499,#REF!,1,FALSE)</f>
        <v>#REF!</v>
      </c>
    </row>
    <row r="500" spans="1:10" ht="15.75" thickBot="1">
      <c r="A500" s="28">
        <v>62030707</v>
      </c>
      <c r="B500" s="19" t="s">
        <v>1355</v>
      </c>
      <c r="C500" s="21">
        <v>1566845</v>
      </c>
      <c r="F500" s="21">
        <v>0</v>
      </c>
      <c r="H500" s="487">
        <v>1566845</v>
      </c>
      <c r="J500" t="e">
        <f>+VLOOKUP(A500,#REF!,1,FALSE)</f>
        <v>#REF!</v>
      </c>
    </row>
    <row r="501" spans="1:10" ht="15.75" thickBot="1">
      <c r="A501" s="28">
        <v>62030708</v>
      </c>
      <c r="B501" s="19" t="s">
        <v>1918</v>
      </c>
      <c r="C501" s="21">
        <v>398082385</v>
      </c>
      <c r="D501" s="21">
        <v>11348546</v>
      </c>
      <c r="E501" s="21">
        <v>45855653</v>
      </c>
      <c r="F501" s="21">
        <v>9783285</v>
      </c>
      <c r="H501" s="487">
        <v>465069869</v>
      </c>
      <c r="J501" t="e">
        <f>+VLOOKUP(A501,#REF!,1,FALSE)</f>
        <v>#REF!</v>
      </c>
    </row>
    <row r="502" spans="1:10" ht="15.75" thickBot="1">
      <c r="A502" s="28">
        <v>62030709</v>
      </c>
      <c r="B502" s="19" t="s">
        <v>1359</v>
      </c>
      <c r="C502" s="21">
        <v>1156806931</v>
      </c>
      <c r="D502" s="21">
        <v>104415362</v>
      </c>
      <c r="E502" s="21">
        <v>201315172</v>
      </c>
      <c r="F502" s="21">
        <v>117463989</v>
      </c>
      <c r="G502" s="21">
        <v>179397441</v>
      </c>
      <c r="H502" s="487">
        <v>1759398895</v>
      </c>
      <c r="J502" t="e">
        <f>+VLOOKUP(A502,#REF!,1,FALSE)</f>
        <v>#REF!</v>
      </c>
    </row>
    <row r="503" spans="1:10" ht="15.75" thickBot="1">
      <c r="A503" s="28">
        <v>62030710</v>
      </c>
      <c r="B503" s="19" t="s">
        <v>1919</v>
      </c>
      <c r="E503" s="21">
        <v>89473548</v>
      </c>
      <c r="H503" s="487">
        <v>89473548</v>
      </c>
      <c r="J503" t="e">
        <f>+VLOOKUP(A503,#REF!,1,FALSE)</f>
        <v>#REF!</v>
      </c>
    </row>
    <row r="504" spans="1:10" ht="15.75" thickBot="1">
      <c r="A504" s="28">
        <v>62030711</v>
      </c>
      <c r="B504" s="19" t="s">
        <v>1363</v>
      </c>
      <c r="C504" s="21">
        <v>5407978</v>
      </c>
      <c r="D504" s="21">
        <v>0</v>
      </c>
      <c r="E504" s="21">
        <v>1443406</v>
      </c>
      <c r="G504" s="21">
        <v>26070838</v>
      </c>
      <c r="H504" s="487">
        <v>32922222</v>
      </c>
      <c r="J504" t="e">
        <f>+VLOOKUP(A504,#REF!,1,FALSE)</f>
        <v>#REF!</v>
      </c>
    </row>
    <row r="505" spans="1:10" ht="15.75" thickBot="1">
      <c r="A505" s="28">
        <v>62030712</v>
      </c>
      <c r="B505" s="19" t="s">
        <v>1365</v>
      </c>
      <c r="C505" s="21">
        <v>459869447</v>
      </c>
      <c r="D505" s="21">
        <v>7987656</v>
      </c>
      <c r="E505" s="21">
        <v>5474901</v>
      </c>
      <c r="F505" s="21">
        <v>17361716</v>
      </c>
      <c r="G505" s="21">
        <v>4639066</v>
      </c>
      <c r="H505" s="487">
        <v>495332786</v>
      </c>
      <c r="J505" t="e">
        <f>+VLOOKUP(A505,#REF!,1,FALSE)</f>
        <v>#REF!</v>
      </c>
    </row>
    <row r="506" spans="1:10" ht="15.75" thickBot="1">
      <c r="A506" s="28">
        <v>62030713</v>
      </c>
      <c r="B506" s="19" t="s">
        <v>1920</v>
      </c>
      <c r="C506" s="21">
        <v>67833571</v>
      </c>
      <c r="D506" s="21">
        <v>12417077</v>
      </c>
      <c r="E506" s="21">
        <v>14943584</v>
      </c>
      <c r="F506" s="21">
        <v>6202022</v>
      </c>
      <c r="G506" s="21">
        <v>9266058</v>
      </c>
      <c r="H506" s="487">
        <v>110662312</v>
      </c>
      <c r="J506" t="e">
        <f>+VLOOKUP(A506,#REF!,1,FALSE)</f>
        <v>#REF!</v>
      </c>
    </row>
    <row r="507" spans="1:10" ht="15.75" thickBot="1">
      <c r="A507" s="28">
        <v>62030714</v>
      </c>
      <c r="B507" s="19" t="s">
        <v>1921</v>
      </c>
      <c r="C507" s="21">
        <v>964271179</v>
      </c>
      <c r="D507" s="21">
        <v>81275</v>
      </c>
      <c r="E507" s="21">
        <v>2576896</v>
      </c>
      <c r="F507" s="21">
        <v>15460470</v>
      </c>
      <c r="G507" s="21">
        <v>1015504</v>
      </c>
      <c r="H507" s="487">
        <v>983405324</v>
      </c>
      <c r="J507" t="e">
        <f>+VLOOKUP(A507,#REF!,1,FALSE)</f>
        <v>#REF!</v>
      </c>
    </row>
    <row r="508" spans="1:10" ht="15.75" thickBot="1">
      <c r="A508" s="28">
        <v>62030715</v>
      </c>
      <c r="B508" s="19" t="s">
        <v>1231</v>
      </c>
      <c r="C508" s="21">
        <v>180328766</v>
      </c>
      <c r="D508" s="21">
        <v>19587290</v>
      </c>
      <c r="E508" s="21">
        <v>32876025</v>
      </c>
      <c r="F508" s="21">
        <v>15144373</v>
      </c>
      <c r="G508" s="21">
        <v>9570815</v>
      </c>
      <c r="H508" s="487">
        <v>257507269</v>
      </c>
      <c r="J508" t="e">
        <f>+VLOOKUP(A508,#REF!,1,FALSE)</f>
        <v>#REF!</v>
      </c>
    </row>
    <row r="509" spans="1:10" ht="15.75" thickBot="1">
      <c r="A509" s="27" t="s">
        <v>1762</v>
      </c>
      <c r="B509" s="19" t="s">
        <v>3228</v>
      </c>
      <c r="C509" s="21">
        <v>905995773</v>
      </c>
      <c r="D509" s="21">
        <v>124905825</v>
      </c>
      <c r="E509" s="21">
        <v>130044535</v>
      </c>
      <c r="F509" s="21">
        <v>178539788</v>
      </c>
      <c r="G509" s="21">
        <v>92279731</v>
      </c>
      <c r="H509" s="487">
        <v>1431765652</v>
      </c>
      <c r="J509" t="e">
        <f>+VLOOKUP(A509,#REF!,1,FALSE)</f>
        <v>#REF!</v>
      </c>
    </row>
    <row r="510" spans="1:10" ht="15.75" thickBot="1">
      <c r="A510" s="28">
        <v>62030801</v>
      </c>
      <c r="B510" s="19" t="s">
        <v>1922</v>
      </c>
      <c r="C510" s="21">
        <v>265875365</v>
      </c>
      <c r="D510" s="21">
        <v>47087443</v>
      </c>
      <c r="E510" s="21">
        <v>56707672</v>
      </c>
      <c r="F510" s="21">
        <v>108479542</v>
      </c>
      <c r="G510" s="21">
        <v>51640286</v>
      </c>
      <c r="H510" s="487">
        <v>529790308</v>
      </c>
      <c r="J510" t="e">
        <f>+VLOOKUP(A510,#REF!,1,FALSE)</f>
        <v>#REF!</v>
      </c>
    </row>
    <row r="511" spans="1:10" ht="15.75" thickBot="1">
      <c r="A511" s="28">
        <v>62030802</v>
      </c>
      <c r="B511" s="19" t="s">
        <v>1375</v>
      </c>
      <c r="C511" s="21">
        <v>698181</v>
      </c>
      <c r="E511" s="21">
        <v>43637</v>
      </c>
      <c r="F511" s="21">
        <v>260000</v>
      </c>
      <c r="G511" s="21">
        <v>218181</v>
      </c>
      <c r="H511" s="487">
        <v>1219999</v>
      </c>
      <c r="J511" t="e">
        <f>+VLOOKUP(A511,#REF!,1,FALSE)</f>
        <v>#REF!</v>
      </c>
    </row>
    <row r="512" spans="1:10" ht="15.75" thickBot="1">
      <c r="A512" s="28">
        <v>62030803</v>
      </c>
      <c r="B512" s="19" t="s">
        <v>1377</v>
      </c>
      <c r="C512" s="21">
        <v>412661119</v>
      </c>
      <c r="D512" s="21">
        <v>32192913</v>
      </c>
      <c r="E512" s="21">
        <v>18126956</v>
      </c>
      <c r="F512" s="21">
        <v>43011416</v>
      </c>
      <c r="G512" s="21">
        <v>11841433</v>
      </c>
      <c r="H512" s="487">
        <v>517833837</v>
      </c>
      <c r="J512" t="e">
        <f>+VLOOKUP(A512,#REF!,1,FALSE)</f>
        <v>#REF!</v>
      </c>
    </row>
    <row r="513" spans="1:10" ht="15.75" thickBot="1">
      <c r="A513" s="28">
        <v>62030804</v>
      </c>
      <c r="B513" s="19" t="s">
        <v>1923</v>
      </c>
      <c r="C513" s="21">
        <v>42688545</v>
      </c>
      <c r="D513" s="21">
        <v>384245</v>
      </c>
      <c r="E513" s="21">
        <v>18141518</v>
      </c>
      <c r="F513" s="21">
        <v>3213025</v>
      </c>
      <c r="G513" s="21">
        <v>11735240</v>
      </c>
      <c r="H513" s="487">
        <v>76162573</v>
      </c>
      <c r="J513" t="e">
        <f>+VLOOKUP(A513,#REF!,1,FALSE)</f>
        <v>#REF!</v>
      </c>
    </row>
    <row r="514" spans="1:10" ht="15.75" thickBot="1">
      <c r="A514" s="28">
        <v>62030805</v>
      </c>
      <c r="B514" s="19" t="s">
        <v>1924</v>
      </c>
      <c r="C514" s="21">
        <v>58269237</v>
      </c>
      <c r="D514" s="21">
        <v>15841075</v>
      </c>
      <c r="E514" s="21">
        <v>14119243</v>
      </c>
      <c r="F514" s="21">
        <v>8808271</v>
      </c>
      <c r="G514" s="21">
        <v>5765461</v>
      </c>
      <c r="H514" s="487">
        <v>102803287</v>
      </c>
      <c r="J514" t="e">
        <f>+VLOOKUP(A514,#REF!,1,FALSE)</f>
        <v>#REF!</v>
      </c>
    </row>
    <row r="515" spans="1:10" ht="15.75" thickBot="1">
      <c r="A515" s="28">
        <v>62030806</v>
      </c>
      <c r="B515" s="19" t="s">
        <v>1383</v>
      </c>
      <c r="C515" s="21">
        <v>54205161</v>
      </c>
      <c r="D515" s="21">
        <v>7793268</v>
      </c>
      <c r="E515" s="21">
        <v>5340244</v>
      </c>
      <c r="F515" s="21">
        <v>5993623</v>
      </c>
      <c r="G515" s="21">
        <v>3790334</v>
      </c>
      <c r="H515" s="487">
        <v>77122630</v>
      </c>
      <c r="J515" t="e">
        <f>+VLOOKUP(A515,#REF!,1,FALSE)</f>
        <v>#REF!</v>
      </c>
    </row>
    <row r="516" spans="1:10" ht="15.75" thickBot="1">
      <c r="A516" s="28">
        <v>62030807</v>
      </c>
      <c r="B516" s="19" t="s">
        <v>1925</v>
      </c>
      <c r="C516" s="21">
        <v>71598165</v>
      </c>
      <c r="D516" s="21">
        <v>21606881</v>
      </c>
      <c r="E516" s="21">
        <v>17565265</v>
      </c>
      <c r="F516" s="21">
        <v>8773911</v>
      </c>
      <c r="G516" s="21">
        <v>7288796</v>
      </c>
      <c r="H516" s="487">
        <v>126833018</v>
      </c>
      <c r="J516" t="e">
        <f>+VLOOKUP(A516,#REF!,1,FALSE)</f>
        <v>#REF!</v>
      </c>
    </row>
    <row r="517" spans="1:10" ht="15.75" thickBot="1">
      <c r="A517" s="27" t="s">
        <v>1763</v>
      </c>
      <c r="B517" s="19" t="s">
        <v>3229</v>
      </c>
      <c r="C517" s="21">
        <v>4279464779</v>
      </c>
      <c r="D517" s="21">
        <v>487611046</v>
      </c>
      <c r="E517" s="21">
        <v>521316072</v>
      </c>
      <c r="F517" s="21">
        <v>556167499</v>
      </c>
      <c r="G517" s="21">
        <v>589826911</v>
      </c>
      <c r="H517" s="487">
        <v>6434386307</v>
      </c>
      <c r="J517" t="e">
        <f>+VLOOKUP(A517,#REF!,1,FALSE)</f>
        <v>#REF!</v>
      </c>
    </row>
    <row r="518" spans="1:10" ht="15.75" thickBot="1">
      <c r="A518" s="28">
        <v>62030901</v>
      </c>
      <c r="B518" s="19" t="s">
        <v>1926</v>
      </c>
      <c r="C518" s="21">
        <v>818896601</v>
      </c>
      <c r="D518" s="21">
        <v>47889450</v>
      </c>
      <c r="E518" s="21">
        <v>254338248</v>
      </c>
      <c r="F518" s="21">
        <v>85779883</v>
      </c>
      <c r="G518" s="21">
        <v>67936874</v>
      </c>
      <c r="H518" s="487">
        <v>1274841056</v>
      </c>
      <c r="J518" t="e">
        <f>+VLOOKUP(A518,#REF!,1,FALSE)</f>
        <v>#REF!</v>
      </c>
    </row>
    <row r="519" spans="1:10" ht="15.75" thickBot="1">
      <c r="A519" s="28">
        <v>62030902</v>
      </c>
      <c r="B519" s="19" t="s">
        <v>1928</v>
      </c>
      <c r="C519" s="21">
        <v>1757672019</v>
      </c>
      <c r="D519" s="21">
        <v>90271811</v>
      </c>
      <c r="E519" s="21">
        <v>59000822</v>
      </c>
      <c r="F519" s="21">
        <v>242654374</v>
      </c>
      <c r="G519" s="21">
        <v>272678695</v>
      </c>
      <c r="H519" s="487">
        <v>2422277721</v>
      </c>
      <c r="J519" t="e">
        <f>+VLOOKUP(A519,#REF!,1,FALSE)</f>
        <v>#REF!</v>
      </c>
    </row>
    <row r="520" spans="1:10" ht="15.75" thickBot="1">
      <c r="A520" s="28">
        <v>62030903</v>
      </c>
      <c r="B520" s="19" t="s">
        <v>1929</v>
      </c>
      <c r="C520" s="21">
        <v>1063594327</v>
      </c>
      <c r="D520" s="21">
        <v>253120117</v>
      </c>
      <c r="E520" s="21">
        <v>153487909</v>
      </c>
      <c r="F520" s="21">
        <v>149989925</v>
      </c>
      <c r="G520" s="21">
        <v>171935541</v>
      </c>
      <c r="H520" s="487">
        <v>1792127819</v>
      </c>
      <c r="J520" t="e">
        <f>+VLOOKUP(A520,#REF!,1,FALSE)</f>
        <v>#REF!</v>
      </c>
    </row>
    <row r="521" spans="1:10" ht="15.75" thickBot="1">
      <c r="A521" s="28">
        <v>62030904</v>
      </c>
      <c r="B521" s="19" t="s">
        <v>1930</v>
      </c>
      <c r="C521" s="21">
        <v>639301832</v>
      </c>
      <c r="D521" s="21">
        <v>96329668</v>
      </c>
      <c r="E521" s="21">
        <v>54489093</v>
      </c>
      <c r="F521" s="21">
        <v>77743317</v>
      </c>
      <c r="G521" s="21">
        <v>77275801</v>
      </c>
      <c r="H521" s="487">
        <v>945139711</v>
      </c>
      <c r="J521" t="e">
        <f>+VLOOKUP(A521,#REF!,1,FALSE)</f>
        <v>#REF!</v>
      </c>
    </row>
    <row r="522" spans="1:10" ht="15.75" thickBot="1">
      <c r="A522" s="27" t="s">
        <v>1764</v>
      </c>
      <c r="B522" s="19" t="s">
        <v>3230</v>
      </c>
      <c r="C522" s="21">
        <v>2632483967</v>
      </c>
      <c r="D522" s="21">
        <v>866580718</v>
      </c>
      <c r="E522" s="21">
        <v>160161483</v>
      </c>
      <c r="F522" s="21">
        <v>497016482</v>
      </c>
      <c r="G522" s="21">
        <v>412574852</v>
      </c>
      <c r="H522" s="487">
        <v>4568817502</v>
      </c>
      <c r="J522" t="e">
        <f>+VLOOKUP(A522,#REF!,1,FALSE)</f>
        <v>#REF!</v>
      </c>
    </row>
    <row r="523" spans="1:10" ht="15.75" thickBot="1">
      <c r="A523" s="28">
        <v>62031001</v>
      </c>
      <c r="B523" s="19" t="s">
        <v>1931</v>
      </c>
      <c r="C523" s="21">
        <v>1413174443</v>
      </c>
      <c r="D523" s="21">
        <v>133180000</v>
      </c>
      <c r="E523" s="21">
        <v>136762136</v>
      </c>
      <c r="F523" s="21">
        <v>179426363</v>
      </c>
      <c r="G523" s="21">
        <v>260209001</v>
      </c>
      <c r="H523" s="487">
        <v>2122751943</v>
      </c>
      <c r="J523" t="e">
        <f>+VLOOKUP(A523,#REF!,1,FALSE)</f>
        <v>#REF!</v>
      </c>
    </row>
    <row r="524" spans="1:10" ht="15.75" thickBot="1">
      <c r="A524" s="28">
        <v>62031002</v>
      </c>
      <c r="B524" s="19" t="s">
        <v>1932</v>
      </c>
      <c r="C524" s="21">
        <v>266630919</v>
      </c>
      <c r="D524" s="21">
        <v>45518971</v>
      </c>
      <c r="E524" s="21">
        <v>53065272</v>
      </c>
      <c r="F524" s="21">
        <v>44933377</v>
      </c>
      <c r="G524" s="21">
        <v>26304859</v>
      </c>
      <c r="H524" s="487">
        <v>436453398</v>
      </c>
      <c r="J524" t="e">
        <f>+VLOOKUP(A524,#REF!,1,FALSE)</f>
        <v>#REF!</v>
      </c>
    </row>
    <row r="525" spans="1:10" ht="15.75" thickBot="1">
      <c r="A525" s="28">
        <v>62031003</v>
      </c>
      <c r="B525" s="19" t="s">
        <v>1933</v>
      </c>
      <c r="D525" s="21">
        <v>6504066</v>
      </c>
      <c r="E525" s="21">
        <v>3491870</v>
      </c>
      <c r="F525" s="21">
        <v>25256810</v>
      </c>
      <c r="G525" s="21">
        <v>5399958</v>
      </c>
      <c r="H525" s="487">
        <v>40652704</v>
      </c>
      <c r="J525" t="e">
        <f>+VLOOKUP(A525,#REF!,1,FALSE)</f>
        <v>#REF!</v>
      </c>
    </row>
    <row r="526" spans="1:10" ht="15.75" thickBot="1">
      <c r="A526" s="28">
        <v>62031004</v>
      </c>
      <c r="B526" s="19" t="s">
        <v>1934</v>
      </c>
      <c r="C526" s="21">
        <v>98131993</v>
      </c>
      <c r="D526" s="21">
        <v>15187220</v>
      </c>
      <c r="E526" s="21">
        <v>16183489</v>
      </c>
      <c r="F526" s="21">
        <v>12423799</v>
      </c>
      <c r="G526" s="21">
        <v>6806405</v>
      </c>
      <c r="H526" s="487">
        <v>148732906</v>
      </c>
      <c r="J526" t="e">
        <f>+VLOOKUP(A526,#REF!,1,FALSE)</f>
        <v>#REF!</v>
      </c>
    </row>
    <row r="527" spans="1:10" ht="15.75" thickBot="1">
      <c r="A527" s="28">
        <v>62031005</v>
      </c>
      <c r="B527" s="19" t="s">
        <v>1935</v>
      </c>
      <c r="C527" s="21">
        <v>5443034</v>
      </c>
      <c r="F527" s="21">
        <v>245000</v>
      </c>
      <c r="H527" s="487">
        <v>5688034</v>
      </c>
      <c r="J527" t="e">
        <f>+VLOOKUP(A527,#REF!,1,FALSE)</f>
        <v>#REF!</v>
      </c>
    </row>
    <row r="528" spans="1:10" ht="15.75" thickBot="1">
      <c r="A528" s="28">
        <v>62031006</v>
      </c>
      <c r="B528" s="19" t="s">
        <v>1408</v>
      </c>
      <c r="C528" s="21">
        <v>-8940894</v>
      </c>
      <c r="D528" s="21">
        <v>90</v>
      </c>
      <c r="E528" s="21">
        <v>60359</v>
      </c>
      <c r="F528" s="21">
        <v>-7024</v>
      </c>
      <c r="G528" s="21">
        <v>23626</v>
      </c>
      <c r="H528" s="487">
        <v>-8863843</v>
      </c>
      <c r="J528" t="e">
        <f>+VLOOKUP(A528,#REF!,1,FALSE)</f>
        <v>#REF!</v>
      </c>
    </row>
    <row r="529" spans="1:10" ht="15.75" thickBot="1">
      <c r="A529" s="28">
        <v>62031007</v>
      </c>
      <c r="B529" s="19" t="s">
        <v>1936</v>
      </c>
      <c r="C529" s="21">
        <v>343215207</v>
      </c>
      <c r="D529" s="21">
        <v>249347325</v>
      </c>
      <c r="E529" s="21">
        <v>-77168301</v>
      </c>
      <c r="F529" s="21">
        <v>78154120</v>
      </c>
      <c r="G529" s="21">
        <v>20890056</v>
      </c>
      <c r="H529" s="487">
        <v>614438407</v>
      </c>
      <c r="J529" t="e">
        <f>+VLOOKUP(A529,#REF!,1,FALSE)</f>
        <v>#REF!</v>
      </c>
    </row>
    <row r="530" spans="1:10" ht="15.75" thickBot="1">
      <c r="A530" s="28">
        <v>62031009</v>
      </c>
      <c r="B530" s="19" t="s">
        <v>1937</v>
      </c>
      <c r="C530" s="21">
        <v>111140626</v>
      </c>
      <c r="D530" s="21">
        <v>13617364</v>
      </c>
      <c r="E530" s="21">
        <v>13525917</v>
      </c>
      <c r="F530" s="21">
        <v>12404191</v>
      </c>
      <c r="G530" s="21">
        <v>15384283</v>
      </c>
      <c r="H530" s="487">
        <v>166072381</v>
      </c>
      <c r="J530" t="e">
        <f>+VLOOKUP(A530,#REF!,1,FALSE)</f>
        <v>#REF!</v>
      </c>
    </row>
    <row r="531" spans="1:10" ht="15.75" thickBot="1">
      <c r="A531" s="28">
        <v>62031010</v>
      </c>
      <c r="B531" s="19" t="s">
        <v>523</v>
      </c>
      <c r="C531" s="21">
        <v>25535992</v>
      </c>
      <c r="H531" s="487">
        <v>25535992</v>
      </c>
      <c r="J531" t="e">
        <f>+VLOOKUP(A531,#REF!,1,FALSE)</f>
        <v>#REF!</v>
      </c>
    </row>
    <row r="532" spans="1:10" ht="15.75" thickBot="1">
      <c r="A532" s="28">
        <v>62031011</v>
      </c>
      <c r="B532" s="19" t="s">
        <v>1938</v>
      </c>
      <c r="C532" s="21">
        <v>98436763</v>
      </c>
      <c r="D532" s="21">
        <v>367784468</v>
      </c>
      <c r="G532" s="21">
        <v>29078276</v>
      </c>
      <c r="H532" s="487">
        <v>495299507</v>
      </c>
      <c r="J532" t="e">
        <f>+VLOOKUP(A532,#REF!,1,FALSE)</f>
        <v>#REF!</v>
      </c>
    </row>
    <row r="533" spans="1:10" ht="15.75" thickBot="1">
      <c r="A533" s="28">
        <v>62031012</v>
      </c>
      <c r="B533" s="19" t="s">
        <v>1939</v>
      </c>
      <c r="C533" s="21">
        <v>169321250</v>
      </c>
      <c r="D533" s="21">
        <v>30748660</v>
      </c>
      <c r="E533" s="21">
        <v>14151312</v>
      </c>
      <c r="F533" s="21">
        <v>123938941</v>
      </c>
      <c r="G533" s="21">
        <v>45947405</v>
      </c>
      <c r="H533" s="487">
        <v>384107568</v>
      </c>
      <c r="J533" t="e">
        <f>+VLOOKUP(A533,#REF!,1,FALSE)</f>
        <v>#REF!</v>
      </c>
    </row>
    <row r="534" spans="1:10" ht="15.75" thickBot="1">
      <c r="A534" s="28">
        <v>62031013</v>
      </c>
      <c r="B534" s="19" t="s">
        <v>1940</v>
      </c>
      <c r="C534" s="21">
        <v>12667937</v>
      </c>
      <c r="H534" s="487">
        <v>12667937</v>
      </c>
      <c r="J534" t="e">
        <f>+VLOOKUP(A534,#REF!,1,FALSE)</f>
        <v>#REF!</v>
      </c>
    </row>
    <row r="535" spans="1:10" ht="15.75" thickBot="1">
      <c r="A535" s="28">
        <v>62031014</v>
      </c>
      <c r="B535" s="19" t="s">
        <v>1941</v>
      </c>
      <c r="C535" s="21">
        <v>97726697</v>
      </c>
      <c r="D535" s="21">
        <v>4692554</v>
      </c>
      <c r="E535" s="21">
        <v>89429</v>
      </c>
      <c r="F535" s="21">
        <v>20240905</v>
      </c>
      <c r="G535" s="21">
        <v>2530983</v>
      </c>
      <c r="H535" s="487">
        <v>125280568</v>
      </c>
      <c r="J535" t="e">
        <f>+VLOOKUP(A535,#REF!,1,FALSE)</f>
        <v>#REF!</v>
      </c>
    </row>
    <row r="536" spans="1:10" ht="15.75" thickBot="1">
      <c r="A536" s="25" t="s">
        <v>1765</v>
      </c>
      <c r="B536" s="19" t="s">
        <v>528</v>
      </c>
      <c r="C536" s="21">
        <v>30635975909</v>
      </c>
      <c r="D536" s="21">
        <v>1693466487</v>
      </c>
      <c r="E536" s="21">
        <v>4487789543</v>
      </c>
      <c r="F536" s="21">
        <v>1551207730</v>
      </c>
      <c r="G536" s="21">
        <v>3486454762</v>
      </c>
      <c r="H536" s="487">
        <v>41854894431</v>
      </c>
      <c r="J536" t="e">
        <f>+VLOOKUP(A536,#REF!,1,FALSE)</f>
        <v>#REF!</v>
      </c>
    </row>
    <row r="537" spans="1:10" ht="15.75" thickBot="1">
      <c r="A537" s="26" t="s">
        <v>1766</v>
      </c>
      <c r="B537" s="19" t="s">
        <v>3231</v>
      </c>
      <c r="C537" s="21">
        <v>10770637923</v>
      </c>
      <c r="D537" s="21">
        <v>1313531379</v>
      </c>
      <c r="E537" s="21">
        <v>3464503907</v>
      </c>
      <c r="F537" s="21">
        <v>450364590</v>
      </c>
      <c r="G537" s="21">
        <v>1202356390</v>
      </c>
      <c r="H537" s="487">
        <v>17201394189</v>
      </c>
      <c r="J537" t="e">
        <f>+VLOOKUP(A537,#REF!,1,FALSE)</f>
        <v>#REF!</v>
      </c>
    </row>
    <row r="538" spans="1:10" ht="15.75" thickBot="1">
      <c r="A538" s="27" t="s">
        <v>1767</v>
      </c>
      <c r="B538" s="19" t="s">
        <v>530</v>
      </c>
      <c r="C538" s="21">
        <v>9933021319</v>
      </c>
      <c r="D538" s="21">
        <v>1226135345</v>
      </c>
      <c r="E538" s="21">
        <v>3187644709</v>
      </c>
      <c r="F538" s="21">
        <v>251474989</v>
      </c>
      <c r="G538" s="21">
        <v>932471448</v>
      </c>
      <c r="H538" s="487">
        <v>15530747810</v>
      </c>
      <c r="J538" t="e">
        <f>+VLOOKUP(A538,#REF!,1,FALSE)</f>
        <v>#REF!</v>
      </c>
    </row>
    <row r="539" spans="1:10" ht="15.75" thickBot="1">
      <c r="A539" s="28">
        <v>63010101</v>
      </c>
      <c r="B539" s="19" t="s">
        <v>2954</v>
      </c>
      <c r="C539" s="21">
        <v>3963843837</v>
      </c>
      <c r="D539" s="21">
        <v>35029217</v>
      </c>
      <c r="E539" s="21">
        <v>154840812</v>
      </c>
      <c r="F539" s="21">
        <v>895749269</v>
      </c>
      <c r="G539" s="21">
        <v>895605104</v>
      </c>
      <c r="H539" s="487">
        <v>5945068239</v>
      </c>
      <c r="J539" t="e">
        <f>+VLOOKUP(A539,#REF!,1,FALSE)</f>
        <v>#REF!</v>
      </c>
    </row>
    <row r="540" spans="1:10" ht="15.75" thickBot="1">
      <c r="A540" s="28">
        <v>63010102</v>
      </c>
      <c r="B540" s="19" t="s">
        <v>2955</v>
      </c>
      <c r="C540" s="21">
        <v>-906</v>
      </c>
      <c r="D540" s="21">
        <v>1391102</v>
      </c>
      <c r="E540" s="21">
        <v>-910809</v>
      </c>
      <c r="F540" s="21">
        <v>222680</v>
      </c>
      <c r="G540" s="21">
        <v>1158353</v>
      </c>
      <c r="H540" s="487">
        <v>1860420</v>
      </c>
      <c r="J540" t="e">
        <f>+VLOOKUP(A540,#REF!,1,FALSE)</f>
        <v>#REF!</v>
      </c>
    </row>
    <row r="541" spans="1:10" ht="15.75" thickBot="1">
      <c r="A541" s="28">
        <v>63010103</v>
      </c>
      <c r="B541" s="19" t="s">
        <v>2956</v>
      </c>
      <c r="G541" s="21">
        <v>1319926634</v>
      </c>
      <c r="H541" s="487">
        <v>1319926634</v>
      </c>
      <c r="J541" t="e">
        <f>+VLOOKUP(A541,#REF!,1,FALSE)</f>
        <v>#REF!</v>
      </c>
    </row>
    <row r="542" spans="1:10" ht="15.75" thickBot="1">
      <c r="A542" s="28">
        <v>63010104</v>
      </c>
      <c r="B542" s="19" t="s">
        <v>2957</v>
      </c>
      <c r="C542" s="21">
        <v>120518117</v>
      </c>
      <c r="D542" s="21">
        <v>1274967</v>
      </c>
      <c r="H542" s="487">
        <v>121793084</v>
      </c>
      <c r="J542" t="e">
        <f>+VLOOKUP(A542,#REF!,1,FALSE)</f>
        <v>#REF!</v>
      </c>
    </row>
    <row r="543" spans="1:10" ht="15.75" thickBot="1">
      <c r="A543" s="28">
        <v>63010106</v>
      </c>
      <c r="B543" s="19" t="s">
        <v>2958</v>
      </c>
      <c r="C543" s="21">
        <v>4222315004</v>
      </c>
      <c r="D543" s="21">
        <v>528698618</v>
      </c>
      <c r="E543" s="21">
        <v>217385682</v>
      </c>
      <c r="F543" s="21">
        <v>848235617</v>
      </c>
      <c r="G543" s="21">
        <v>528297519</v>
      </c>
      <c r="H543" s="487">
        <v>6344932440</v>
      </c>
      <c r="J543" t="e">
        <f>+VLOOKUP(A543,#REF!,1,FALSE)</f>
        <v>#REF!</v>
      </c>
    </row>
    <row r="544" spans="1:10" ht="15.75" thickBot="1">
      <c r="A544" s="28">
        <v>63010108</v>
      </c>
      <c r="B544" s="19" t="s">
        <v>2959</v>
      </c>
      <c r="C544" s="21">
        <v>1611566651</v>
      </c>
      <c r="D544" s="21">
        <v>659741441</v>
      </c>
      <c r="E544" s="21">
        <v>2816329024</v>
      </c>
      <c r="F544" s="21">
        <v>-1492732577</v>
      </c>
      <c r="G544" s="21">
        <v>-1813134708</v>
      </c>
      <c r="H544" s="487">
        <v>1781769831</v>
      </c>
      <c r="J544" t="e">
        <f>+VLOOKUP(A544,#REF!,1,FALSE)</f>
        <v>#REF!</v>
      </c>
    </row>
    <row r="545" spans="1:10" ht="15.75" thickBot="1">
      <c r="A545" s="28">
        <v>63010110</v>
      </c>
      <c r="B545" s="19" t="s">
        <v>544</v>
      </c>
      <c r="C545" s="21">
        <v>14778616</v>
      </c>
      <c r="G545" s="21">
        <v>618546</v>
      </c>
      <c r="H545" s="487">
        <v>15397162</v>
      </c>
      <c r="J545" t="e">
        <f>+VLOOKUP(A545,#REF!,1,FALSE)</f>
        <v>#REF!</v>
      </c>
    </row>
    <row r="546" spans="1:10" ht="15.75" thickBot="1">
      <c r="A546" s="27" t="s">
        <v>1770</v>
      </c>
      <c r="B546" s="19" t="s">
        <v>545</v>
      </c>
      <c r="C546" s="21">
        <v>837616604</v>
      </c>
      <c r="D546" s="21">
        <v>87396034</v>
      </c>
      <c r="E546" s="21">
        <v>276859198</v>
      </c>
      <c r="F546" s="21">
        <v>198889601</v>
      </c>
      <c r="G546" s="21">
        <v>269884942</v>
      </c>
      <c r="H546" s="487">
        <v>1670646379</v>
      </c>
      <c r="J546" t="e">
        <f>+VLOOKUP(A546,#REF!,1,FALSE)</f>
        <v>#REF!</v>
      </c>
    </row>
    <row r="547" spans="1:10" ht="15.75" thickBot="1">
      <c r="A547" s="28">
        <v>63010201</v>
      </c>
      <c r="B547" s="19" t="s">
        <v>2960</v>
      </c>
      <c r="C547" s="21">
        <v>677911754</v>
      </c>
      <c r="D547" s="21">
        <v>65213429</v>
      </c>
      <c r="E547" s="21">
        <v>257219979</v>
      </c>
      <c r="F547" s="21">
        <v>181655999</v>
      </c>
      <c r="G547" s="21">
        <v>255489863</v>
      </c>
      <c r="H547" s="487">
        <v>1437491024</v>
      </c>
      <c r="J547" t="e">
        <f>+VLOOKUP(A547,#REF!,1,FALSE)</f>
        <v>#REF!</v>
      </c>
    </row>
    <row r="548" spans="1:10" ht="15.75" thickBot="1">
      <c r="A548" s="28">
        <v>63010202</v>
      </c>
      <c r="B548" s="19" t="s">
        <v>2961</v>
      </c>
      <c r="C548" s="21">
        <v>159704704</v>
      </c>
      <c r="D548" s="21">
        <v>22182605</v>
      </c>
      <c r="E548" s="21">
        <v>19639219</v>
      </c>
      <c r="F548" s="21">
        <v>17093603</v>
      </c>
      <c r="G548" s="21">
        <v>14395079</v>
      </c>
      <c r="H548" s="487">
        <v>233015210</v>
      </c>
      <c r="J548" t="e">
        <f>+VLOOKUP(A548,#REF!,1,FALSE)</f>
        <v>#REF!</v>
      </c>
    </row>
    <row r="549" spans="1:10" ht="15.75" thickBot="1">
      <c r="A549" s="28">
        <v>63010203</v>
      </c>
      <c r="B549" s="19" t="s">
        <v>2962</v>
      </c>
      <c r="C549" s="21">
        <v>146</v>
      </c>
      <c r="F549" s="21">
        <v>139999</v>
      </c>
      <c r="H549" s="487">
        <v>140145</v>
      </c>
      <c r="J549" t="e">
        <f>+VLOOKUP(A549,#REF!,1,FALSE)</f>
        <v>#REF!</v>
      </c>
    </row>
    <row r="550" spans="1:10" ht="15.75" thickBot="1">
      <c r="A550" s="26" t="s">
        <v>1771</v>
      </c>
      <c r="B550" s="19" t="s">
        <v>3232</v>
      </c>
      <c r="C550" s="21">
        <v>11819239010</v>
      </c>
      <c r="D550" s="21">
        <v>82111809</v>
      </c>
      <c r="E550" s="21">
        <v>93573253</v>
      </c>
      <c r="F550" s="21">
        <v>174486363</v>
      </c>
      <c r="G550" s="21">
        <v>441739467</v>
      </c>
      <c r="H550" s="487">
        <v>12611149902</v>
      </c>
      <c r="J550" t="e">
        <f>+VLOOKUP(A550,#REF!,1,FALSE)</f>
        <v>#REF!</v>
      </c>
    </row>
    <row r="551" spans="1:10" ht="15.75" thickBot="1">
      <c r="A551" s="27" t="s">
        <v>1772</v>
      </c>
      <c r="B551" s="19" t="s">
        <v>553</v>
      </c>
      <c r="C551" s="21">
        <v>10859949234</v>
      </c>
      <c r="D551" s="21">
        <v>82111809</v>
      </c>
      <c r="E551" s="21">
        <v>92579662</v>
      </c>
      <c r="F551" s="21">
        <v>174486363</v>
      </c>
      <c r="G551" s="21">
        <v>441739467</v>
      </c>
      <c r="H551" s="487">
        <v>11650866535</v>
      </c>
      <c r="J551" t="e">
        <f>+VLOOKUP(A551,#REF!,1,FALSE)</f>
        <v>#REF!</v>
      </c>
    </row>
    <row r="552" spans="1:10" ht="15.75" thickBot="1">
      <c r="A552" s="28">
        <v>63020101</v>
      </c>
      <c r="B552" s="19" t="s">
        <v>306</v>
      </c>
      <c r="C552" s="21">
        <v>6425000000</v>
      </c>
      <c r="H552" s="487">
        <v>6425000000</v>
      </c>
      <c r="J552" t="e">
        <f>+VLOOKUP(A552,#REF!,1,FALSE)</f>
        <v>#REF!</v>
      </c>
    </row>
    <row r="553" spans="1:10" ht="15.75" thickBot="1">
      <c r="A553" s="28">
        <v>63020103</v>
      </c>
      <c r="B553" s="19" t="s">
        <v>555</v>
      </c>
      <c r="C553" s="21">
        <v>1606039</v>
      </c>
      <c r="H553" s="487">
        <v>1606039</v>
      </c>
      <c r="J553" t="e">
        <f>+VLOOKUP(A553,#REF!,1,FALSE)</f>
        <v>#REF!</v>
      </c>
    </row>
    <row r="554" spans="1:10" ht="15.75" thickBot="1">
      <c r="A554" s="28">
        <v>63020105</v>
      </c>
      <c r="B554" s="19" t="s">
        <v>1942</v>
      </c>
      <c r="C554" s="21">
        <v>503803438</v>
      </c>
      <c r="D554" s="21">
        <v>25438782</v>
      </c>
      <c r="E554" s="21">
        <v>4274644</v>
      </c>
      <c r="F554" s="21">
        <v>32495929</v>
      </c>
      <c r="G554" s="21">
        <v>50153774</v>
      </c>
      <c r="H554" s="487">
        <v>616166567</v>
      </c>
      <c r="J554" t="e">
        <f>+VLOOKUP(A554,#REF!,1,FALSE)</f>
        <v>#REF!</v>
      </c>
    </row>
    <row r="555" spans="1:10" ht="15.75" thickBot="1">
      <c r="A555" s="28">
        <v>63020106</v>
      </c>
      <c r="B555" s="19" t="s">
        <v>1943</v>
      </c>
      <c r="C555" s="21">
        <v>602234057</v>
      </c>
      <c r="D555" s="21">
        <v>47353729</v>
      </c>
      <c r="E555" s="21">
        <v>74160923</v>
      </c>
      <c r="F555" s="21">
        <v>130140384</v>
      </c>
      <c r="G555" s="21">
        <v>109852141</v>
      </c>
      <c r="H555" s="487">
        <v>963741234</v>
      </c>
      <c r="J555" t="e">
        <f>+VLOOKUP(A555,#REF!,1,FALSE)</f>
        <v>#REF!</v>
      </c>
    </row>
    <row r="556" spans="1:10" ht="15.75" thickBot="1">
      <c r="A556" s="28">
        <v>63020107</v>
      </c>
      <c r="B556" s="19" t="s">
        <v>1447</v>
      </c>
      <c r="C556" s="21">
        <v>34265849</v>
      </c>
      <c r="D556" s="21">
        <v>2780182</v>
      </c>
      <c r="E556" s="21">
        <v>1000000</v>
      </c>
      <c r="G556" s="21">
        <v>11515722</v>
      </c>
      <c r="H556" s="487">
        <v>49561753</v>
      </c>
      <c r="J556" t="e">
        <f>+VLOOKUP(A556,#REF!,1,FALSE)</f>
        <v>#REF!</v>
      </c>
    </row>
    <row r="557" spans="1:10" ht="15.75" thickBot="1">
      <c r="A557" s="28">
        <v>63020108</v>
      </c>
      <c r="B557" s="19" t="s">
        <v>1774</v>
      </c>
      <c r="G557" s="21">
        <v>255261686</v>
      </c>
      <c r="H557" s="487">
        <v>255261686</v>
      </c>
      <c r="J557" t="e">
        <f>+VLOOKUP(A557,#REF!,1,FALSE)</f>
        <v>#REF!</v>
      </c>
    </row>
    <row r="558" spans="1:10" ht="15.75" thickBot="1">
      <c r="A558" s="28">
        <v>63020109</v>
      </c>
      <c r="B558" s="19" t="s">
        <v>1449</v>
      </c>
      <c r="C558" s="21">
        <v>13503704</v>
      </c>
      <c r="E558" s="21">
        <v>1150000</v>
      </c>
      <c r="F558" s="21">
        <v>150000</v>
      </c>
      <c r="H558" s="487">
        <v>14803704</v>
      </c>
      <c r="J558" t="e">
        <f>+VLOOKUP(A558,#REF!,1,FALSE)</f>
        <v>#REF!</v>
      </c>
    </row>
    <row r="559" spans="1:10" ht="15.75" thickBot="1">
      <c r="A559" s="28">
        <v>63020110</v>
      </c>
      <c r="B559" s="19" t="s">
        <v>1944</v>
      </c>
      <c r="C559" s="21">
        <v>2323251</v>
      </c>
      <c r="D559" s="21">
        <v>107491</v>
      </c>
      <c r="E559" s="21">
        <v>3888106</v>
      </c>
      <c r="F559" s="21">
        <v>2918864</v>
      </c>
      <c r="H559" s="487">
        <v>9237712</v>
      </c>
      <c r="J559" t="e">
        <f>+VLOOKUP(A559,#REF!,1,FALSE)</f>
        <v>#REF!</v>
      </c>
    </row>
    <row r="560" spans="1:10" ht="15.75" thickBot="1">
      <c r="A560" s="28">
        <v>63020112</v>
      </c>
      <c r="B560" s="19" t="s">
        <v>1945</v>
      </c>
      <c r="C560" s="21">
        <v>3117170310</v>
      </c>
      <c r="H560" s="487">
        <v>3117170310</v>
      </c>
      <c r="J560" t="e">
        <f>+VLOOKUP(A560,#REF!,1,FALSE)</f>
        <v>#REF!</v>
      </c>
    </row>
    <row r="561" spans="1:10" ht="15.75" thickBot="1">
      <c r="A561" s="28">
        <v>63020114</v>
      </c>
      <c r="B561" s="19" t="s">
        <v>1946</v>
      </c>
      <c r="C561" s="21">
        <v>160042586</v>
      </c>
      <c r="D561" s="21">
        <v>6431625</v>
      </c>
      <c r="E561" s="21">
        <v>8105989</v>
      </c>
      <c r="F561" s="21">
        <v>8781186</v>
      </c>
      <c r="G561" s="21">
        <v>14956144</v>
      </c>
      <c r="H561" s="487">
        <v>198317530</v>
      </c>
      <c r="J561" t="e">
        <f>+VLOOKUP(A561,#REF!,1,FALSE)</f>
        <v>#REF!</v>
      </c>
    </row>
    <row r="562" spans="1:10" ht="15.75" thickBot="1">
      <c r="A562" s="27" t="s">
        <v>1775</v>
      </c>
      <c r="B562" s="19" t="s">
        <v>565</v>
      </c>
      <c r="C562" s="21">
        <v>959289776</v>
      </c>
      <c r="E562" s="21">
        <v>993591</v>
      </c>
      <c r="H562" s="487">
        <v>960283367</v>
      </c>
      <c r="J562" t="e">
        <f>+VLOOKUP(A562,#REF!,1,FALSE)</f>
        <v>#REF!</v>
      </c>
    </row>
    <row r="563" spans="1:10" ht="15.75" thickBot="1">
      <c r="A563" s="28">
        <v>63020201</v>
      </c>
      <c r="B563" s="19" t="s">
        <v>1947</v>
      </c>
      <c r="C563" s="21">
        <v>608116686</v>
      </c>
      <c r="H563" s="487">
        <v>608116686</v>
      </c>
      <c r="J563" t="e">
        <f>+VLOOKUP(A563,#REF!,1,FALSE)</f>
        <v>#REF!</v>
      </c>
    </row>
    <row r="564" spans="1:10" ht="15.75" thickBot="1">
      <c r="A564" s="28">
        <v>63020202</v>
      </c>
      <c r="B564" s="19" t="s">
        <v>1948</v>
      </c>
      <c r="C564" s="21">
        <v>9263292</v>
      </c>
      <c r="E564" s="21">
        <v>993591</v>
      </c>
      <c r="H564" s="487">
        <v>10256883</v>
      </c>
      <c r="J564" t="e">
        <f>+VLOOKUP(A564,#REF!,1,FALSE)</f>
        <v>#REF!</v>
      </c>
    </row>
    <row r="565" spans="1:10" ht="15.75" thickBot="1">
      <c r="A565" s="28">
        <v>63020203</v>
      </c>
      <c r="B565" s="19" t="s">
        <v>1949</v>
      </c>
      <c r="C565" s="21">
        <v>341909798</v>
      </c>
      <c r="H565" s="487">
        <v>341909798</v>
      </c>
      <c r="J565" t="e">
        <f>+VLOOKUP(A565,#REF!,1,FALSE)</f>
        <v>#REF!</v>
      </c>
    </row>
    <row r="566" spans="1:10" ht="15.75" thickBot="1">
      <c r="A566" s="26" t="s">
        <v>1776</v>
      </c>
      <c r="B566" s="19" t="s">
        <v>3233</v>
      </c>
      <c r="C566" s="21">
        <v>8046098976</v>
      </c>
      <c r="D566" s="21">
        <v>297823299</v>
      </c>
      <c r="E566" s="21">
        <v>929712383</v>
      </c>
      <c r="F566" s="21">
        <v>926356777</v>
      </c>
      <c r="G566" s="21">
        <v>1842358905</v>
      </c>
      <c r="H566" s="487">
        <v>12042350340</v>
      </c>
      <c r="J566" t="e">
        <f>+VLOOKUP(A566,#REF!,1,FALSE)</f>
        <v>#REF!</v>
      </c>
    </row>
    <row r="567" spans="1:10" ht="15.75" thickBot="1">
      <c r="A567" s="27" t="s">
        <v>1777</v>
      </c>
      <c r="B567" s="19" t="s">
        <v>571</v>
      </c>
      <c r="C567" s="21">
        <v>7234034295</v>
      </c>
      <c r="D567" s="21">
        <v>170290487</v>
      </c>
      <c r="E567" s="21">
        <v>822702720</v>
      </c>
      <c r="F567" s="21">
        <v>822702753</v>
      </c>
      <c r="G567" s="21">
        <v>1731993599</v>
      </c>
      <c r="H567" s="487">
        <v>10781723854</v>
      </c>
      <c r="J567" t="e">
        <f>+VLOOKUP(A567,#REF!,1,FALSE)</f>
        <v>#REF!</v>
      </c>
    </row>
    <row r="568" spans="1:10" ht="15.75" thickBot="1">
      <c r="A568" s="28">
        <v>63030101</v>
      </c>
      <c r="B568" s="19" t="s">
        <v>1950</v>
      </c>
      <c r="C568" s="21">
        <v>591581767</v>
      </c>
      <c r="D568" s="21">
        <v>56311618</v>
      </c>
      <c r="E568" s="21">
        <v>71988130</v>
      </c>
      <c r="F568" s="21">
        <v>71988130</v>
      </c>
      <c r="G568" s="21">
        <v>95856331</v>
      </c>
      <c r="H568" s="487">
        <v>887725976</v>
      </c>
      <c r="J568" t="e">
        <f>+VLOOKUP(A568,#REF!,1,FALSE)</f>
        <v>#REF!</v>
      </c>
    </row>
    <row r="569" spans="1:10" ht="15.75" thickBot="1">
      <c r="A569" s="28">
        <v>63030102</v>
      </c>
      <c r="B569" s="19" t="s">
        <v>1951</v>
      </c>
      <c r="C569" s="21">
        <v>3265471278</v>
      </c>
      <c r="D569" s="21">
        <v>351459958</v>
      </c>
      <c r="E569" s="21">
        <v>401881231</v>
      </c>
      <c r="F569" s="21">
        <v>401881267</v>
      </c>
      <c r="G569" s="21">
        <v>477513460</v>
      </c>
      <c r="H569" s="487">
        <v>4898207194</v>
      </c>
      <c r="J569" t="e">
        <f>+VLOOKUP(A569,#REF!,1,FALSE)</f>
        <v>#REF!</v>
      </c>
    </row>
    <row r="570" spans="1:10" ht="15.75" thickBot="1">
      <c r="A570" s="28">
        <v>63030103</v>
      </c>
      <c r="B570" s="19" t="s">
        <v>1952</v>
      </c>
      <c r="C570" s="21">
        <v>96796754</v>
      </c>
      <c r="D570" s="21">
        <v>12099597</v>
      </c>
      <c r="E570" s="21">
        <v>12099593</v>
      </c>
      <c r="F570" s="21">
        <v>12099597</v>
      </c>
      <c r="G570" s="21">
        <v>12099593</v>
      </c>
      <c r="H570" s="487">
        <v>145195134</v>
      </c>
      <c r="J570" t="e">
        <f>+VLOOKUP(A570,#REF!,1,FALSE)</f>
        <v>#REF!</v>
      </c>
    </row>
    <row r="571" spans="1:10" ht="15.75" thickBot="1">
      <c r="A571" s="28">
        <v>63030104</v>
      </c>
      <c r="B571" s="19" t="s">
        <v>1953</v>
      </c>
      <c r="C571" s="21">
        <v>3280184496</v>
      </c>
      <c r="D571" s="21">
        <v>-249580686</v>
      </c>
      <c r="E571" s="21">
        <v>336733766</v>
      </c>
      <c r="F571" s="21">
        <v>336733759</v>
      </c>
      <c r="G571" s="21">
        <v>1146524215</v>
      </c>
      <c r="H571" s="487">
        <v>4850595550</v>
      </c>
      <c r="J571" t="e">
        <f>+VLOOKUP(A571,#REF!,1,FALSE)</f>
        <v>#REF!</v>
      </c>
    </row>
    <row r="572" spans="1:10" ht="15.75" thickBot="1">
      <c r="A572" s="27" t="s">
        <v>1778</v>
      </c>
      <c r="B572" s="19" t="s">
        <v>577</v>
      </c>
      <c r="C572" s="21">
        <v>812064681</v>
      </c>
      <c r="D572" s="21">
        <v>127532812</v>
      </c>
      <c r="E572" s="21">
        <v>107009663</v>
      </c>
      <c r="F572" s="21">
        <v>103654024</v>
      </c>
      <c r="G572" s="21">
        <v>110365306</v>
      </c>
      <c r="H572" s="487">
        <v>1260626486</v>
      </c>
      <c r="J572" t="e">
        <f>+VLOOKUP(A572,#REF!,1,FALSE)</f>
        <v>#REF!</v>
      </c>
    </row>
    <row r="573" spans="1:10" ht="15.75" thickBot="1">
      <c r="A573" s="28">
        <v>63030201</v>
      </c>
      <c r="B573" s="19" t="s">
        <v>1954</v>
      </c>
      <c r="C573" s="21">
        <v>812064681</v>
      </c>
      <c r="D573" s="21">
        <v>127532812</v>
      </c>
      <c r="E573" s="21">
        <v>107009663</v>
      </c>
      <c r="F573" s="21">
        <v>103654024</v>
      </c>
      <c r="G573" s="21">
        <v>110365306</v>
      </c>
      <c r="H573" s="487">
        <v>1260626486</v>
      </c>
      <c r="J573" t="e">
        <f>+VLOOKUP(A573,#REF!,1,FALSE)</f>
        <v>#REF!</v>
      </c>
    </row>
    <row r="574" spans="1:10" ht="15.75" thickBot="1">
      <c r="A574" s="26" t="s">
        <v>3234</v>
      </c>
      <c r="B574" s="19" t="s">
        <v>580</v>
      </c>
      <c r="G574" s="21">
        <v>0</v>
      </c>
      <c r="H574" s="487">
        <v>0</v>
      </c>
      <c r="J574" t="e">
        <f>+VLOOKUP(A574,#REF!,1,FALSE)</f>
        <v>#REF!</v>
      </c>
    </row>
    <row r="575" spans="1:10" ht="15.75" thickBot="1">
      <c r="A575" s="27" t="s">
        <v>3235</v>
      </c>
      <c r="B575" s="19" t="s">
        <v>3236</v>
      </c>
      <c r="G575" s="21">
        <v>0</v>
      </c>
      <c r="H575" s="487">
        <v>0</v>
      </c>
      <c r="J575" t="e">
        <f>+VLOOKUP(A575,#REF!,1,FALSE)</f>
        <v>#REF!</v>
      </c>
    </row>
    <row r="576" spans="1:10" ht="15.75" thickBot="1">
      <c r="A576" s="28">
        <v>63040101</v>
      </c>
      <c r="B576" s="19" t="s">
        <v>2963</v>
      </c>
      <c r="G576" s="21">
        <v>0</v>
      </c>
      <c r="H576" s="487">
        <v>0</v>
      </c>
      <c r="J576" t="e">
        <f>+VLOOKUP(A576,#REF!,1,FALSE)</f>
        <v>#REF!</v>
      </c>
    </row>
    <row r="577" spans="1:10" ht="15.75" thickBot="1">
      <c r="A577" s="27" t="s">
        <v>3237</v>
      </c>
      <c r="B577" s="19" t="s">
        <v>3238</v>
      </c>
      <c r="G577" s="21">
        <v>0</v>
      </c>
      <c r="H577" s="487">
        <v>0</v>
      </c>
      <c r="J577" t="e">
        <f>+VLOOKUP(A577,#REF!,1,FALSE)</f>
        <v>#REF!</v>
      </c>
    </row>
    <row r="578" spans="1:10" ht="15.75" thickBot="1">
      <c r="A578" s="28">
        <v>63040201</v>
      </c>
      <c r="B578" s="19" t="s">
        <v>2964</v>
      </c>
      <c r="G578" s="21">
        <v>0</v>
      </c>
      <c r="H578" s="487">
        <v>0</v>
      </c>
      <c r="J578" t="e">
        <f>+VLOOKUP(A578,#REF!,1,FALSE)</f>
        <v>#REF!</v>
      </c>
    </row>
    <row r="579" spans="1:10" ht="15.75" thickBot="1">
      <c r="A579" s="42" t="s">
        <v>3239</v>
      </c>
      <c r="B579" s="19" t="s">
        <v>1485</v>
      </c>
      <c r="C579" s="21">
        <v>0</v>
      </c>
      <c r="D579" s="21">
        <v>0</v>
      </c>
      <c r="E579" s="21">
        <v>-12967240</v>
      </c>
      <c r="F579" s="21">
        <v>1545000</v>
      </c>
      <c r="G579" s="21">
        <v>11422240</v>
      </c>
      <c r="H579" s="487">
        <v>0</v>
      </c>
      <c r="J579" t="e">
        <f>+VLOOKUP(A579,#REF!,1,FALSE)</f>
        <v>#REF!</v>
      </c>
    </row>
    <row r="580" spans="1:10" ht="15.75" thickBot="1">
      <c r="A580" s="25">
        <v>80000001</v>
      </c>
      <c r="B580" s="19" t="s">
        <v>3240</v>
      </c>
      <c r="C580" s="21">
        <v>0</v>
      </c>
      <c r="E580" s="21">
        <v>112242</v>
      </c>
      <c r="G580" s="21">
        <v>-112242</v>
      </c>
      <c r="H580" s="487">
        <v>0</v>
      </c>
      <c r="J580" t="e">
        <f>+VLOOKUP(A580,#REF!,1,FALSE)</f>
        <v>#REF!</v>
      </c>
    </row>
    <row r="581" spans="1:10" ht="15.75" thickBot="1">
      <c r="A581" s="25">
        <v>80000002</v>
      </c>
      <c r="B581" s="19" t="s">
        <v>3241</v>
      </c>
      <c r="C581" s="21">
        <v>0</v>
      </c>
      <c r="E581" s="21">
        <v>-37605320</v>
      </c>
      <c r="G581" s="21">
        <v>37605320</v>
      </c>
      <c r="H581" s="487">
        <v>0</v>
      </c>
      <c r="J581" t="e">
        <f>+VLOOKUP(A581,#REF!,1,FALSE)</f>
        <v>#REF!</v>
      </c>
    </row>
    <row r="582" spans="1:10" ht="15.75" thickBot="1">
      <c r="A582" s="25">
        <v>80000003</v>
      </c>
      <c r="B582" s="19" t="s">
        <v>3242</v>
      </c>
      <c r="C582" s="21">
        <v>0</v>
      </c>
      <c r="D582" s="21">
        <v>0</v>
      </c>
      <c r="E582" s="21">
        <v>24525838</v>
      </c>
      <c r="F582" s="21">
        <v>1545000</v>
      </c>
      <c r="G582" s="21">
        <v>-26070838</v>
      </c>
      <c r="H582" s="487">
        <v>0</v>
      </c>
      <c r="J582" t="e">
        <f>+VLOOKUP(A582,#REF!,1,FALSE)</f>
        <v>#REF!</v>
      </c>
    </row>
    <row r="583" spans="1:10" ht="15.75" thickBot="1">
      <c r="A583" s="25">
        <v>80000004</v>
      </c>
      <c r="B583" s="19" t="s">
        <v>3243</v>
      </c>
      <c r="C583" s="21">
        <v>0</v>
      </c>
      <c r="H583" s="487">
        <v>0</v>
      </c>
      <c r="J583" t="e">
        <f>+VLOOKUP(A583,#REF!,1,FALSE)</f>
        <v>#REF!</v>
      </c>
    </row>
    <row r="584" spans="1:10" ht="15.75" thickBot="1">
      <c r="A584" s="25">
        <v>80000007</v>
      </c>
      <c r="B584" s="19" t="s">
        <v>3244</v>
      </c>
      <c r="C584" s="21">
        <v>0</v>
      </c>
      <c r="H584" s="487">
        <v>0</v>
      </c>
      <c r="J584" t="e">
        <f>+VLOOKUP(A584,#REF!,1,FALSE)</f>
        <v>#REF!</v>
      </c>
    </row>
    <row r="585" spans="1:10" ht="15.75" thickBot="1">
      <c r="A585" s="25">
        <v>89999999</v>
      </c>
      <c r="B585" s="19" t="s">
        <v>3245</v>
      </c>
      <c r="C585" s="21">
        <v>0</v>
      </c>
      <c r="D585" s="21">
        <v>0</v>
      </c>
      <c r="E585" s="21">
        <v>0</v>
      </c>
      <c r="F585" s="21">
        <v>0</v>
      </c>
      <c r="G585" s="21">
        <v>0</v>
      </c>
      <c r="H585" s="487">
        <v>0</v>
      </c>
      <c r="J585" t="e">
        <f>+VLOOKUP(A585,#REF!,1,FALSE)</f>
        <v>#REF!</v>
      </c>
    </row>
  </sheetData>
  <autoFilter ref="J1:J585" xr:uid="{B65FBA6E-CC74-476E-BD80-D8510FD794FD}"/>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4F474-F3FB-46D3-B09A-BD2DEACE8B66}">
  <dimension ref="A1:N417"/>
  <sheetViews>
    <sheetView workbookViewId="0">
      <pane xSplit="3" ySplit="5" topLeftCell="D202" activePane="bottomRight" state="frozen"/>
      <selection pane="topRight" activeCell="C1" sqref="C1"/>
      <selection pane="bottomLeft" activeCell="A6" sqref="A6"/>
      <selection pane="bottomRight" activeCell="D218" sqref="D218"/>
    </sheetView>
  </sheetViews>
  <sheetFormatPr baseColWidth="10" defaultColWidth="11.42578125" defaultRowHeight="11.25"/>
  <cols>
    <col min="1" max="1" width="6.28515625" style="458" customWidth="1"/>
    <col min="2" max="2" width="10.7109375" style="458" bestFit="1" customWidth="1"/>
    <col min="3" max="3" width="46.28515625" style="458" bestFit="1" customWidth="1"/>
    <col min="4" max="4" width="24.42578125" style="458" customWidth="1"/>
    <col min="5" max="8" width="12.140625" style="457" bestFit="1" customWidth="1"/>
    <col min="9" max="9" width="13" style="457" bestFit="1" customWidth="1"/>
    <col min="10" max="10" width="12.140625" style="457" bestFit="1" customWidth="1"/>
    <col min="11" max="11" width="11.28515625" style="457" bestFit="1" customWidth="1"/>
    <col min="12" max="12" width="12.140625" style="457" bestFit="1" customWidth="1"/>
    <col min="13" max="13" width="12.140625" style="457" customWidth="1"/>
    <col min="14" max="14" width="13" style="457" bestFit="1" customWidth="1"/>
    <col min="15" max="16384" width="11.42578125" style="458"/>
  </cols>
  <sheetData>
    <row r="1" spans="2:14">
      <c r="B1" s="456"/>
      <c r="C1" s="457" t="s">
        <v>2790</v>
      </c>
      <c r="D1" s="457"/>
    </row>
    <row r="2" spans="2:14">
      <c r="B2" s="456"/>
      <c r="C2" s="457" t="s">
        <v>2791</v>
      </c>
      <c r="D2" s="457"/>
    </row>
    <row r="3" spans="2:14">
      <c r="B3" s="456"/>
      <c r="C3" s="457" t="s">
        <v>2792</v>
      </c>
      <c r="D3" s="457"/>
    </row>
    <row r="4" spans="2:14">
      <c r="B4" s="456"/>
      <c r="E4" s="850" t="s">
        <v>2793</v>
      </c>
      <c r="F4" s="851"/>
      <c r="G4" s="852"/>
      <c r="H4" s="853" t="s">
        <v>2794</v>
      </c>
      <c r="K4" s="459"/>
    </row>
    <row r="5" spans="2:14">
      <c r="B5" s="456"/>
      <c r="C5" s="460" t="s">
        <v>2791</v>
      </c>
      <c r="D5" s="460" t="s">
        <v>2795</v>
      </c>
      <c r="E5" s="461" t="s">
        <v>2796</v>
      </c>
      <c r="F5" s="461" t="s">
        <v>2797</v>
      </c>
      <c r="G5" s="461" t="s">
        <v>2798</v>
      </c>
      <c r="H5" s="854"/>
      <c r="I5" s="460" t="s">
        <v>2799</v>
      </c>
      <c r="J5" s="460" t="s">
        <v>2800</v>
      </c>
      <c r="K5" s="461" t="s">
        <v>2801</v>
      </c>
      <c r="L5" s="460" t="s">
        <v>2802</v>
      </c>
      <c r="M5" s="460" t="s">
        <v>2803</v>
      </c>
      <c r="N5" s="460" t="s">
        <v>2804</v>
      </c>
    </row>
    <row r="6" spans="2:14">
      <c r="B6" s="456" t="s">
        <v>0</v>
      </c>
    </row>
    <row r="7" spans="2:14">
      <c r="B7" s="456" t="s">
        <v>281</v>
      </c>
    </row>
    <row r="8" spans="2:14">
      <c r="B8" s="456">
        <v>51010101</v>
      </c>
      <c r="C8" s="458" t="s">
        <v>2805</v>
      </c>
      <c r="E8" s="457">
        <v>0</v>
      </c>
      <c r="F8" s="457">
        <v>0</v>
      </c>
      <c r="G8" s="457">
        <v>0</v>
      </c>
      <c r="I8" s="457">
        <v>466523183362</v>
      </c>
      <c r="J8" s="457">
        <v>0</v>
      </c>
      <c r="K8" s="457">
        <v>0</v>
      </c>
      <c r="L8" s="457">
        <v>0</v>
      </c>
      <c r="N8" s="457">
        <v>466523183362</v>
      </c>
    </row>
    <row r="9" spans="2:14">
      <c r="B9" s="456">
        <v>51010102</v>
      </c>
      <c r="C9" s="458" t="s">
        <v>1057</v>
      </c>
      <c r="E9" s="457">
        <v>0</v>
      </c>
      <c r="F9" s="457">
        <v>0</v>
      </c>
      <c r="G9" s="457">
        <v>0</v>
      </c>
      <c r="I9" s="457">
        <v>2227961571</v>
      </c>
      <c r="J9" s="457">
        <v>0</v>
      </c>
      <c r="K9" s="457">
        <v>0</v>
      </c>
      <c r="L9" s="457">
        <v>0</v>
      </c>
      <c r="N9" s="457">
        <v>2227961571</v>
      </c>
    </row>
    <row r="10" spans="2:14">
      <c r="B10" s="456">
        <v>51010103</v>
      </c>
      <c r="C10" s="458" t="s">
        <v>1059</v>
      </c>
      <c r="E10" s="457">
        <v>0</v>
      </c>
      <c r="F10" s="457">
        <v>0</v>
      </c>
      <c r="G10" s="457">
        <v>0</v>
      </c>
      <c r="I10" s="457">
        <v>25772774749</v>
      </c>
      <c r="J10" s="457">
        <v>0</v>
      </c>
      <c r="K10" s="457">
        <v>0</v>
      </c>
      <c r="L10" s="457">
        <v>0</v>
      </c>
      <c r="N10" s="457">
        <v>25772774749</v>
      </c>
    </row>
    <row r="11" spans="2:14">
      <c r="B11" s="456">
        <v>52010101</v>
      </c>
      <c r="C11" s="458" t="s">
        <v>2806</v>
      </c>
      <c r="E11" s="457">
        <v>0</v>
      </c>
      <c r="F11" s="457">
        <v>0</v>
      </c>
      <c r="G11" s="457">
        <v>0</v>
      </c>
      <c r="I11" s="457">
        <v>194305348</v>
      </c>
      <c r="J11" s="457">
        <v>0</v>
      </c>
      <c r="K11" s="457">
        <v>0</v>
      </c>
      <c r="L11" s="457">
        <v>0</v>
      </c>
      <c r="N11" s="457">
        <v>194305348</v>
      </c>
    </row>
    <row r="12" spans="2:14">
      <c r="B12" s="456">
        <v>52010102</v>
      </c>
      <c r="C12" s="458" t="s">
        <v>2807</v>
      </c>
      <c r="E12" s="457">
        <v>0</v>
      </c>
      <c r="F12" s="457">
        <v>0</v>
      </c>
      <c r="G12" s="457">
        <v>0</v>
      </c>
      <c r="I12" s="457">
        <v>0</v>
      </c>
      <c r="J12" s="457">
        <v>0</v>
      </c>
      <c r="K12" s="457">
        <v>0</v>
      </c>
      <c r="L12" s="457">
        <v>0</v>
      </c>
      <c r="N12" s="457">
        <v>0</v>
      </c>
    </row>
    <row r="13" spans="2:14">
      <c r="B13" s="456">
        <v>52020101</v>
      </c>
      <c r="C13" s="458" t="s">
        <v>2808</v>
      </c>
      <c r="E13" s="457">
        <v>0</v>
      </c>
      <c r="F13" s="457">
        <v>0</v>
      </c>
      <c r="G13" s="457">
        <v>0</v>
      </c>
      <c r="I13" s="457">
        <v>17601353</v>
      </c>
      <c r="J13" s="457">
        <v>0</v>
      </c>
      <c r="K13" s="457">
        <v>0</v>
      </c>
      <c r="L13" s="457">
        <v>0</v>
      </c>
      <c r="N13" s="457">
        <v>17601353</v>
      </c>
    </row>
    <row r="14" spans="2:14">
      <c r="B14" s="456">
        <v>52020102</v>
      </c>
      <c r="C14" s="458" t="s">
        <v>1068</v>
      </c>
      <c r="E14" s="457">
        <v>0</v>
      </c>
      <c r="F14" s="457">
        <v>0</v>
      </c>
      <c r="G14" s="457">
        <v>0</v>
      </c>
      <c r="I14" s="457">
        <v>23561169</v>
      </c>
      <c r="J14" s="457">
        <v>0</v>
      </c>
      <c r="K14" s="457">
        <v>0</v>
      </c>
      <c r="L14" s="457">
        <v>0</v>
      </c>
      <c r="N14" s="457">
        <v>23561169</v>
      </c>
    </row>
    <row r="15" spans="2:14">
      <c r="B15" s="456">
        <v>52030101</v>
      </c>
      <c r="C15" s="458" t="s">
        <v>1070</v>
      </c>
      <c r="E15" s="457">
        <v>0</v>
      </c>
      <c r="F15" s="457">
        <v>0</v>
      </c>
      <c r="G15" s="457">
        <v>0</v>
      </c>
      <c r="I15" s="457">
        <v>27305489</v>
      </c>
      <c r="J15" s="457">
        <v>0</v>
      </c>
      <c r="K15" s="457">
        <v>0</v>
      </c>
      <c r="L15" s="457">
        <v>0</v>
      </c>
      <c r="N15" s="457">
        <v>27305489</v>
      </c>
    </row>
    <row r="16" spans="2:14">
      <c r="B16" s="456">
        <v>52030102</v>
      </c>
      <c r="C16" s="458" t="s">
        <v>1072</v>
      </c>
      <c r="E16" s="457">
        <v>0</v>
      </c>
      <c r="F16" s="457">
        <v>0</v>
      </c>
      <c r="G16" s="457">
        <v>0</v>
      </c>
      <c r="I16" s="457">
        <v>806347933</v>
      </c>
      <c r="J16" s="457">
        <v>0</v>
      </c>
      <c r="K16" s="457">
        <v>0</v>
      </c>
      <c r="L16" s="457">
        <v>0</v>
      </c>
      <c r="N16" s="457">
        <v>806347933</v>
      </c>
    </row>
    <row r="17" spans="2:14">
      <c r="B17" s="456">
        <v>52030103</v>
      </c>
      <c r="C17" s="458" t="s">
        <v>2809</v>
      </c>
      <c r="E17" s="457">
        <v>0</v>
      </c>
      <c r="F17" s="457">
        <v>0</v>
      </c>
      <c r="G17" s="457">
        <v>0</v>
      </c>
      <c r="I17" s="457">
        <v>0</v>
      </c>
      <c r="J17" s="457">
        <v>0</v>
      </c>
      <c r="K17" s="457">
        <v>0</v>
      </c>
      <c r="L17" s="457">
        <v>0</v>
      </c>
      <c r="N17" s="457">
        <v>0</v>
      </c>
    </row>
    <row r="18" spans="2:14">
      <c r="B18" s="456">
        <v>52030104</v>
      </c>
      <c r="C18" s="458" t="s">
        <v>1074</v>
      </c>
      <c r="E18" s="457">
        <v>0</v>
      </c>
      <c r="F18" s="457">
        <v>0</v>
      </c>
      <c r="G18" s="457">
        <v>0</v>
      </c>
      <c r="I18" s="457">
        <v>1796878946</v>
      </c>
      <c r="J18" s="457">
        <v>0</v>
      </c>
      <c r="K18" s="457">
        <v>0</v>
      </c>
      <c r="L18" s="457">
        <v>3872699</v>
      </c>
      <c r="N18" s="457">
        <v>1800751645</v>
      </c>
    </row>
    <row r="19" spans="2:14">
      <c r="B19" s="456">
        <v>52030105</v>
      </c>
      <c r="C19" s="458" t="s">
        <v>1083</v>
      </c>
      <c r="E19" s="457">
        <v>0</v>
      </c>
      <c r="F19" s="457">
        <v>0</v>
      </c>
      <c r="G19" s="457">
        <v>0</v>
      </c>
      <c r="I19" s="457">
        <f>3847702882+589695</f>
        <v>3848292577</v>
      </c>
      <c r="J19" s="457">
        <v>0</v>
      </c>
      <c r="K19" s="457">
        <v>0</v>
      </c>
      <c r="L19" s="457">
        <v>594646313</v>
      </c>
      <c r="N19" s="457">
        <v>4442938890</v>
      </c>
    </row>
    <row r="20" spans="2:14">
      <c r="B20" s="456">
        <v>52030106</v>
      </c>
      <c r="C20" s="458" t="s">
        <v>2810</v>
      </c>
      <c r="E20" s="457">
        <v>0</v>
      </c>
      <c r="F20" s="457">
        <v>0</v>
      </c>
      <c r="G20" s="457">
        <v>0</v>
      </c>
      <c r="I20" s="457">
        <v>3005281941</v>
      </c>
      <c r="J20" s="457">
        <v>0</v>
      </c>
      <c r="K20" s="457">
        <v>0</v>
      </c>
      <c r="L20" s="457">
        <v>1639399</v>
      </c>
      <c r="N20" s="457">
        <v>3006921340</v>
      </c>
    </row>
    <row r="21" spans="2:14">
      <c r="B21" s="456">
        <v>52030107</v>
      </c>
      <c r="C21" s="458" t="s">
        <v>1087</v>
      </c>
      <c r="E21" s="457">
        <v>0</v>
      </c>
      <c r="F21" s="457">
        <v>0</v>
      </c>
      <c r="G21" s="457">
        <v>0</v>
      </c>
      <c r="I21" s="457">
        <v>556049978</v>
      </c>
      <c r="J21" s="457">
        <v>0</v>
      </c>
      <c r="K21" s="457">
        <v>0</v>
      </c>
      <c r="L21" s="457">
        <v>17041291</v>
      </c>
      <c r="N21" s="457">
        <v>573091269</v>
      </c>
    </row>
    <row r="22" spans="2:14">
      <c r="B22" s="456">
        <v>52030108</v>
      </c>
      <c r="C22" s="458" t="s">
        <v>319</v>
      </c>
      <c r="E22" s="457">
        <v>0</v>
      </c>
      <c r="F22" s="457">
        <v>0</v>
      </c>
      <c r="G22" s="457">
        <v>0</v>
      </c>
      <c r="I22" s="457">
        <v>193875096</v>
      </c>
      <c r="J22" s="457">
        <v>0</v>
      </c>
      <c r="K22" s="457">
        <v>0</v>
      </c>
      <c r="L22" s="457">
        <v>0</v>
      </c>
      <c r="N22" s="457">
        <v>193875096</v>
      </c>
    </row>
    <row r="23" spans="2:14">
      <c r="B23" s="456">
        <v>52030109</v>
      </c>
      <c r="C23" s="458" t="s">
        <v>2811</v>
      </c>
      <c r="E23" s="457">
        <v>0</v>
      </c>
      <c r="F23" s="457">
        <v>0</v>
      </c>
      <c r="G23" s="457">
        <v>0</v>
      </c>
      <c r="I23" s="457">
        <v>2997260406</v>
      </c>
      <c r="J23" s="457">
        <v>0</v>
      </c>
      <c r="K23" s="457">
        <v>0</v>
      </c>
      <c r="L23" s="457">
        <v>0</v>
      </c>
      <c r="N23" s="457">
        <v>2997260406</v>
      </c>
    </row>
    <row r="24" spans="2:14">
      <c r="B24" s="456">
        <v>52030111</v>
      </c>
      <c r="C24" s="458" t="s">
        <v>1076</v>
      </c>
      <c r="E24" s="457">
        <v>0</v>
      </c>
      <c r="F24" s="457">
        <v>0</v>
      </c>
      <c r="G24" s="457">
        <v>0</v>
      </c>
      <c r="I24" s="457">
        <v>47519477</v>
      </c>
      <c r="J24" s="457">
        <v>0</v>
      </c>
      <c r="K24" s="457">
        <v>0</v>
      </c>
      <c r="L24" s="457">
        <v>0</v>
      </c>
      <c r="N24" s="457">
        <v>47519477</v>
      </c>
    </row>
    <row r="25" spans="2:14">
      <c r="B25" s="456">
        <v>52030112</v>
      </c>
      <c r="C25" s="458" t="s">
        <v>2812</v>
      </c>
      <c r="E25" s="457">
        <v>0</v>
      </c>
      <c r="F25" s="457">
        <v>0</v>
      </c>
      <c r="G25" s="457">
        <v>0</v>
      </c>
      <c r="I25" s="457">
        <v>0</v>
      </c>
      <c r="J25" s="457">
        <v>0</v>
      </c>
      <c r="K25" s="457">
        <v>0</v>
      </c>
      <c r="L25" s="457">
        <v>0</v>
      </c>
      <c r="N25" s="457">
        <v>0</v>
      </c>
    </row>
    <row r="26" spans="2:14">
      <c r="B26" s="456">
        <v>52030113</v>
      </c>
      <c r="C26" s="458" t="s">
        <v>305</v>
      </c>
      <c r="E26" s="457">
        <v>0</v>
      </c>
      <c r="F26" s="457">
        <v>0</v>
      </c>
      <c r="G26" s="457">
        <v>0</v>
      </c>
      <c r="I26" s="457">
        <v>1235559352</v>
      </c>
      <c r="J26" s="457">
        <v>0</v>
      </c>
      <c r="K26" s="457">
        <v>0</v>
      </c>
      <c r="L26" s="457">
        <v>0</v>
      </c>
      <c r="N26" s="457">
        <v>1235559352</v>
      </c>
    </row>
    <row r="27" spans="2:14">
      <c r="B27" s="456">
        <v>52030114</v>
      </c>
      <c r="C27" s="458" t="s">
        <v>1078</v>
      </c>
      <c r="E27" s="457">
        <v>0</v>
      </c>
      <c r="F27" s="457">
        <v>0</v>
      </c>
      <c r="G27" s="457">
        <v>0</v>
      </c>
      <c r="I27" s="457">
        <v>6613706</v>
      </c>
      <c r="J27" s="457">
        <v>0</v>
      </c>
      <c r="K27" s="457">
        <v>0</v>
      </c>
      <c r="L27" s="457">
        <v>153242787</v>
      </c>
      <c r="N27" s="457">
        <v>159856493</v>
      </c>
    </row>
    <row r="28" spans="2:14">
      <c r="B28" s="456">
        <v>52030115</v>
      </c>
      <c r="C28" s="458" t="s">
        <v>2813</v>
      </c>
      <c r="E28" s="457">
        <v>0</v>
      </c>
      <c r="F28" s="457">
        <v>0</v>
      </c>
      <c r="G28" s="457">
        <v>0</v>
      </c>
      <c r="I28" s="457">
        <v>0</v>
      </c>
      <c r="J28" s="457">
        <v>0</v>
      </c>
      <c r="K28" s="457">
        <v>0</v>
      </c>
      <c r="L28" s="457">
        <v>0</v>
      </c>
      <c r="N28" s="457">
        <v>0</v>
      </c>
    </row>
    <row r="29" spans="2:14">
      <c r="B29" s="456">
        <v>52030116</v>
      </c>
      <c r="C29" s="458" t="s">
        <v>2814</v>
      </c>
      <c r="E29" s="457">
        <v>0</v>
      </c>
      <c r="F29" s="457">
        <v>0</v>
      </c>
      <c r="G29" s="457">
        <v>0</v>
      </c>
      <c r="I29" s="457">
        <v>0</v>
      </c>
      <c r="J29" s="457">
        <v>0</v>
      </c>
      <c r="K29" s="457">
        <v>0</v>
      </c>
      <c r="L29" s="457">
        <v>0</v>
      </c>
      <c r="N29" s="457">
        <v>0</v>
      </c>
    </row>
    <row r="30" spans="2:14">
      <c r="B30" s="456">
        <v>52030117</v>
      </c>
      <c r="C30" s="458" t="s">
        <v>323</v>
      </c>
      <c r="E30" s="457">
        <v>0</v>
      </c>
      <c r="F30" s="457">
        <v>0</v>
      </c>
      <c r="G30" s="457">
        <v>0</v>
      </c>
      <c r="I30" s="457">
        <v>4427190115</v>
      </c>
      <c r="J30" s="457">
        <v>0</v>
      </c>
      <c r="K30" s="457">
        <v>0</v>
      </c>
      <c r="L30" s="457">
        <v>209269844</v>
      </c>
      <c r="N30" s="457">
        <v>4636459959</v>
      </c>
    </row>
    <row r="31" spans="2:14">
      <c r="B31" s="456">
        <v>52030118</v>
      </c>
      <c r="C31" s="458" t="s">
        <v>2815</v>
      </c>
      <c r="E31" s="457">
        <v>0</v>
      </c>
      <c r="F31" s="457">
        <v>0</v>
      </c>
      <c r="G31" s="457">
        <v>0</v>
      </c>
      <c r="I31" s="457">
        <v>87955459</v>
      </c>
      <c r="J31" s="457">
        <v>0</v>
      </c>
      <c r="K31" s="457">
        <v>0</v>
      </c>
      <c r="L31" s="457">
        <v>486022153</v>
      </c>
      <c r="N31" s="457">
        <v>573977612</v>
      </c>
    </row>
    <row r="32" spans="2:14">
      <c r="B32" s="456">
        <v>52030119</v>
      </c>
      <c r="C32" s="458" t="s">
        <v>324</v>
      </c>
      <c r="E32" s="457">
        <v>0</v>
      </c>
      <c r="F32" s="457">
        <v>0</v>
      </c>
      <c r="G32" s="457">
        <v>0</v>
      </c>
      <c r="I32" s="457">
        <v>70416084</v>
      </c>
      <c r="J32" s="457">
        <v>0</v>
      </c>
      <c r="K32" s="457">
        <v>0</v>
      </c>
      <c r="L32" s="457">
        <v>510854704</v>
      </c>
      <c r="N32" s="457">
        <v>581270788</v>
      </c>
    </row>
    <row r="33" spans="2:14">
      <c r="B33" s="456">
        <v>52030120</v>
      </c>
      <c r="C33" s="458" t="s">
        <v>325</v>
      </c>
      <c r="E33" s="457">
        <v>0</v>
      </c>
      <c r="F33" s="457">
        <v>0</v>
      </c>
      <c r="G33" s="457">
        <v>0</v>
      </c>
      <c r="I33" s="457">
        <v>0</v>
      </c>
      <c r="J33" s="457">
        <v>0</v>
      </c>
      <c r="K33" s="457">
        <v>0</v>
      </c>
      <c r="L33" s="457">
        <v>0</v>
      </c>
      <c r="N33" s="457">
        <v>0</v>
      </c>
    </row>
    <row r="34" spans="2:14">
      <c r="B34" s="456">
        <v>52030121</v>
      </c>
      <c r="C34" s="458" t="s">
        <v>326</v>
      </c>
      <c r="E34" s="457">
        <v>0</v>
      </c>
      <c r="F34" s="457">
        <v>0</v>
      </c>
      <c r="G34" s="457">
        <v>0</v>
      </c>
      <c r="I34" s="457">
        <v>0</v>
      </c>
      <c r="J34" s="457">
        <v>0</v>
      </c>
      <c r="K34" s="457">
        <v>0</v>
      </c>
      <c r="L34" s="457">
        <v>0</v>
      </c>
      <c r="N34" s="457">
        <v>0</v>
      </c>
    </row>
    <row r="35" spans="2:14">
      <c r="B35" s="456" t="s">
        <v>2804</v>
      </c>
      <c r="E35" s="457">
        <f>SUM(E8:E34)</f>
        <v>0</v>
      </c>
      <c r="F35" s="457">
        <f t="shared" ref="F35:N35" si="0">SUM(F8:F34)</f>
        <v>0</v>
      </c>
      <c r="G35" s="457">
        <f t="shared" si="0"/>
        <v>0</v>
      </c>
      <c r="I35" s="457">
        <f t="shared" si="0"/>
        <v>513865934111</v>
      </c>
      <c r="J35" s="457">
        <f t="shared" si="0"/>
        <v>0</v>
      </c>
      <c r="K35" s="457">
        <f>SUM(K8:K34)</f>
        <v>0</v>
      </c>
      <c r="L35" s="457">
        <f t="shared" si="0"/>
        <v>1976589190</v>
      </c>
      <c r="N35" s="457">
        <f t="shared" si="0"/>
        <v>515842523301</v>
      </c>
    </row>
    <row r="36" spans="2:14">
      <c r="B36" s="462"/>
    </row>
    <row r="37" spans="2:14">
      <c r="B37" s="456" t="s">
        <v>327</v>
      </c>
    </row>
    <row r="38" spans="2:14">
      <c r="B38" s="456">
        <v>60401500</v>
      </c>
      <c r="C38" s="458" t="s">
        <v>2816</v>
      </c>
      <c r="E38" s="457">
        <v>0</v>
      </c>
      <c r="F38" s="457">
        <v>0</v>
      </c>
      <c r="G38" s="457">
        <v>0</v>
      </c>
      <c r="I38" s="457">
        <v>0</v>
      </c>
      <c r="J38" s="457">
        <v>0</v>
      </c>
      <c r="K38" s="457">
        <v>0</v>
      </c>
      <c r="L38" s="457">
        <v>0</v>
      </c>
      <c r="N38" s="457">
        <f t="shared" ref="N38:N57" si="1">SUM(E38:L38)</f>
        <v>0</v>
      </c>
    </row>
    <row r="39" spans="2:14">
      <c r="B39" s="456">
        <v>61010101</v>
      </c>
      <c r="C39" s="458" t="s">
        <v>1098</v>
      </c>
      <c r="E39" s="457">
        <v>0</v>
      </c>
      <c r="F39" s="457">
        <v>0</v>
      </c>
      <c r="G39" s="457">
        <v>0</v>
      </c>
      <c r="I39" s="457">
        <v>-181883643913</v>
      </c>
      <c r="J39" s="457">
        <v>0</v>
      </c>
      <c r="K39" s="457">
        <v>0</v>
      </c>
      <c r="L39" s="457">
        <v>0</v>
      </c>
      <c r="N39" s="457">
        <f t="shared" si="1"/>
        <v>-181883643913</v>
      </c>
    </row>
    <row r="40" spans="2:14">
      <c r="B40" s="456">
        <v>61010102</v>
      </c>
      <c r="C40" s="458" t="s">
        <v>1100</v>
      </c>
      <c r="E40" s="457">
        <v>0</v>
      </c>
      <c r="F40" s="457">
        <v>-970353137</v>
      </c>
      <c r="G40" s="457">
        <v>0</v>
      </c>
      <c r="I40" s="457">
        <v>-12007137341</v>
      </c>
      <c r="J40" s="457">
        <v>0</v>
      </c>
      <c r="K40" s="457">
        <v>0</v>
      </c>
      <c r="L40" s="457">
        <v>0</v>
      </c>
      <c r="N40" s="457">
        <f t="shared" si="1"/>
        <v>-12977490478</v>
      </c>
    </row>
    <row r="41" spans="2:14">
      <c r="B41" s="456">
        <v>61010103</v>
      </c>
      <c r="C41" s="458" t="s">
        <v>333</v>
      </c>
      <c r="E41" s="457">
        <v>0</v>
      </c>
      <c r="F41" s="457">
        <v>0</v>
      </c>
      <c r="G41" s="457">
        <v>0</v>
      </c>
      <c r="I41" s="457">
        <v>0</v>
      </c>
      <c r="J41" s="457">
        <v>0</v>
      </c>
      <c r="K41" s="457">
        <v>0</v>
      </c>
      <c r="L41" s="457">
        <v>-459778220</v>
      </c>
      <c r="N41" s="457">
        <f t="shared" si="1"/>
        <v>-459778220</v>
      </c>
    </row>
    <row r="42" spans="2:14">
      <c r="B42" s="456">
        <v>61010104</v>
      </c>
      <c r="C42" s="458" t="s">
        <v>2817</v>
      </c>
      <c r="E42" s="457">
        <v>0</v>
      </c>
      <c r="F42" s="457">
        <v>53710105</v>
      </c>
      <c r="G42" s="457">
        <v>3962360</v>
      </c>
      <c r="I42" s="457">
        <v>8935305</v>
      </c>
      <c r="J42" s="457">
        <v>0</v>
      </c>
      <c r="K42" s="457">
        <v>0</v>
      </c>
      <c r="L42" s="457">
        <v>0</v>
      </c>
      <c r="N42" s="457">
        <f t="shared" si="1"/>
        <v>66607770</v>
      </c>
    </row>
    <row r="43" spans="2:14">
      <c r="B43" s="456">
        <v>61010105</v>
      </c>
      <c r="C43" s="458" t="s">
        <v>1104</v>
      </c>
      <c r="E43" s="457">
        <v>0</v>
      </c>
      <c r="F43" s="457">
        <v>0</v>
      </c>
      <c r="G43" s="457">
        <v>0</v>
      </c>
      <c r="I43" s="457">
        <v>0</v>
      </c>
      <c r="J43" s="457">
        <v>0</v>
      </c>
      <c r="K43" s="457">
        <v>0</v>
      </c>
      <c r="L43" s="457">
        <v>0</v>
      </c>
      <c r="N43" s="457">
        <f t="shared" si="1"/>
        <v>0</v>
      </c>
    </row>
    <row r="44" spans="2:14">
      <c r="B44" s="456">
        <v>61010106</v>
      </c>
      <c r="C44" s="458" t="s">
        <v>2818</v>
      </c>
      <c r="E44" s="457">
        <v>-205639325</v>
      </c>
      <c r="F44" s="457">
        <v>7997591</v>
      </c>
      <c r="G44" s="457">
        <v>-856293</v>
      </c>
      <c r="I44" s="457">
        <v>0</v>
      </c>
      <c r="J44" s="457">
        <v>0</v>
      </c>
      <c r="K44" s="457">
        <v>-11546948</v>
      </c>
      <c r="L44" s="457">
        <v>0</v>
      </c>
      <c r="N44" s="457">
        <f t="shared" si="1"/>
        <v>-210044975</v>
      </c>
    </row>
    <row r="45" spans="2:14">
      <c r="B45" s="456">
        <v>61010107</v>
      </c>
      <c r="C45" s="458" t="s">
        <v>1108</v>
      </c>
      <c r="E45" s="457">
        <v>0</v>
      </c>
      <c r="F45" s="457">
        <v>0</v>
      </c>
      <c r="G45" s="457">
        <v>0</v>
      </c>
      <c r="I45" s="457">
        <v>0</v>
      </c>
      <c r="J45" s="457">
        <v>0</v>
      </c>
      <c r="K45" s="457">
        <v>0</v>
      </c>
      <c r="L45" s="457">
        <v>0</v>
      </c>
      <c r="N45" s="457">
        <f t="shared" si="1"/>
        <v>0</v>
      </c>
    </row>
    <row r="46" spans="2:14">
      <c r="B46" s="456">
        <v>61010108</v>
      </c>
      <c r="C46" s="458" t="s">
        <v>338</v>
      </c>
      <c r="E46" s="457">
        <v>0</v>
      </c>
      <c r="F46" s="457">
        <v>0</v>
      </c>
      <c r="G46" s="457">
        <v>0</v>
      </c>
      <c r="I46" s="457">
        <v>0</v>
      </c>
      <c r="J46" s="457">
        <v>0</v>
      </c>
      <c r="K46" s="457">
        <v>0</v>
      </c>
      <c r="L46" s="457">
        <v>0</v>
      </c>
      <c r="N46" s="457">
        <f t="shared" si="1"/>
        <v>0</v>
      </c>
    </row>
    <row r="47" spans="2:14">
      <c r="B47" s="456">
        <v>61010109</v>
      </c>
      <c r="C47" s="458" t="s">
        <v>339</v>
      </c>
      <c r="E47" s="457">
        <v>0</v>
      </c>
      <c r="F47" s="457">
        <v>0</v>
      </c>
      <c r="G47" s="457">
        <v>0</v>
      </c>
      <c r="I47" s="457">
        <v>0</v>
      </c>
      <c r="J47" s="457">
        <v>0</v>
      </c>
      <c r="K47" s="457">
        <v>0</v>
      </c>
      <c r="L47" s="457">
        <v>0</v>
      </c>
      <c r="N47" s="457">
        <f t="shared" si="1"/>
        <v>0</v>
      </c>
    </row>
    <row r="48" spans="2:14">
      <c r="B48" s="456">
        <v>61010110</v>
      </c>
      <c r="C48" s="458" t="s">
        <v>1111</v>
      </c>
      <c r="E48" s="457">
        <v>0</v>
      </c>
      <c r="F48" s="457">
        <v>0</v>
      </c>
      <c r="G48" s="457">
        <v>537919010</v>
      </c>
      <c r="I48" s="457">
        <v>0</v>
      </c>
      <c r="J48" s="457">
        <v>0</v>
      </c>
      <c r="K48" s="457">
        <v>0</v>
      </c>
      <c r="L48" s="457">
        <v>1244958496</v>
      </c>
      <c r="N48" s="457">
        <f t="shared" si="1"/>
        <v>1782877506</v>
      </c>
    </row>
    <row r="49" spans="1:14">
      <c r="B49" s="456">
        <v>61010111</v>
      </c>
      <c r="C49" s="458" t="s">
        <v>1113</v>
      </c>
      <c r="E49" s="457">
        <v>0</v>
      </c>
      <c r="F49" s="457">
        <v>0</v>
      </c>
      <c r="G49" s="457">
        <v>5196676651</v>
      </c>
      <c r="I49" s="457">
        <v>-3610924083</v>
      </c>
      <c r="J49" s="457">
        <v>0</v>
      </c>
      <c r="K49" s="457">
        <v>-12910</v>
      </c>
      <c r="L49" s="457">
        <v>-2285836233</v>
      </c>
      <c r="N49" s="457">
        <f t="shared" si="1"/>
        <v>-700096575</v>
      </c>
    </row>
    <row r="50" spans="1:14">
      <c r="B50" s="456">
        <v>61010112</v>
      </c>
      <c r="C50" s="458" t="s">
        <v>2819</v>
      </c>
      <c r="E50" s="457">
        <v>-569071603</v>
      </c>
      <c r="F50" s="457">
        <v>78058820</v>
      </c>
      <c r="G50" s="457">
        <v>-2666131</v>
      </c>
      <c r="I50" s="457">
        <v>0</v>
      </c>
      <c r="J50" s="457">
        <v>0</v>
      </c>
      <c r="K50" s="457">
        <v>0</v>
      </c>
      <c r="L50" s="457">
        <v>-57383425</v>
      </c>
      <c r="N50" s="457">
        <f t="shared" si="1"/>
        <v>-551062339</v>
      </c>
    </row>
    <row r="51" spans="1:14">
      <c r="B51" s="456">
        <v>61010113</v>
      </c>
      <c r="C51" s="458" t="s">
        <v>1117</v>
      </c>
      <c r="E51" s="457">
        <v>575077189</v>
      </c>
      <c r="F51" s="457">
        <v>113846026</v>
      </c>
      <c r="G51" s="457">
        <v>-158200</v>
      </c>
      <c r="I51" s="457">
        <v>0</v>
      </c>
      <c r="J51" s="457">
        <v>0</v>
      </c>
      <c r="K51" s="457">
        <v>0</v>
      </c>
      <c r="L51" s="457">
        <v>12527344</v>
      </c>
      <c r="N51" s="457">
        <f t="shared" si="1"/>
        <v>701292359</v>
      </c>
    </row>
    <row r="52" spans="1:14">
      <c r="B52" s="456">
        <v>61010114</v>
      </c>
      <c r="C52" s="458" t="s">
        <v>1119</v>
      </c>
      <c r="E52" s="457">
        <v>-950096192</v>
      </c>
      <c r="F52" s="457">
        <v>-294944168</v>
      </c>
      <c r="G52" s="457">
        <v>0</v>
      </c>
      <c r="I52" s="457">
        <v>0</v>
      </c>
      <c r="J52" s="457">
        <v>0</v>
      </c>
      <c r="K52" s="457">
        <v>0</v>
      </c>
      <c r="L52" s="457">
        <v>-2136413</v>
      </c>
      <c r="N52" s="457">
        <f t="shared" si="1"/>
        <v>-1247176773</v>
      </c>
    </row>
    <row r="53" spans="1:14">
      <c r="B53" s="456">
        <v>61010115</v>
      </c>
      <c r="C53" s="458" t="s">
        <v>1121</v>
      </c>
      <c r="E53" s="457">
        <v>578065</v>
      </c>
      <c r="F53" s="457">
        <v>2366369</v>
      </c>
      <c r="G53" s="457">
        <v>0</v>
      </c>
      <c r="I53" s="457">
        <v>0</v>
      </c>
      <c r="J53" s="457">
        <v>0</v>
      </c>
      <c r="K53" s="457">
        <v>0</v>
      </c>
      <c r="L53" s="457">
        <v>164709285</v>
      </c>
      <c r="N53" s="457">
        <f t="shared" si="1"/>
        <v>167653719</v>
      </c>
    </row>
    <row r="54" spans="1:14">
      <c r="B54" s="456">
        <v>61010116</v>
      </c>
      <c r="C54" s="458" t="s">
        <v>1123</v>
      </c>
      <c r="E54" s="457">
        <v>-1589808</v>
      </c>
      <c r="F54" s="457">
        <v>-7963134</v>
      </c>
      <c r="G54" s="457">
        <v>0</v>
      </c>
      <c r="I54" s="457">
        <v>-452366</v>
      </c>
      <c r="J54" s="457">
        <v>0</v>
      </c>
      <c r="K54" s="457">
        <v>0</v>
      </c>
      <c r="L54" s="457">
        <v>-38447622</v>
      </c>
      <c r="N54" s="457">
        <f t="shared" si="1"/>
        <v>-48452930</v>
      </c>
    </row>
    <row r="55" spans="1:14">
      <c r="B55" s="456">
        <v>61010117</v>
      </c>
      <c r="C55" s="458" t="s">
        <v>2820</v>
      </c>
      <c r="E55" s="457">
        <v>0</v>
      </c>
      <c r="F55" s="457">
        <v>0</v>
      </c>
      <c r="G55" s="457">
        <v>-3435222212</v>
      </c>
      <c r="I55" s="457">
        <v>0</v>
      </c>
      <c r="J55" s="457">
        <v>0</v>
      </c>
      <c r="K55" s="457">
        <v>0</v>
      </c>
      <c r="L55" s="457">
        <v>0</v>
      </c>
      <c r="N55" s="457">
        <f t="shared" si="1"/>
        <v>-3435222212</v>
      </c>
    </row>
    <row r="56" spans="1:14">
      <c r="B56" s="456">
        <v>61010118</v>
      </c>
      <c r="C56" s="458" t="s">
        <v>347</v>
      </c>
      <c r="E56" s="457">
        <v>0</v>
      </c>
      <c r="F56" s="457">
        <v>0</v>
      </c>
      <c r="G56" s="457">
        <v>0</v>
      </c>
      <c r="I56" s="457">
        <v>-202130428</v>
      </c>
      <c r="J56" s="457">
        <v>0</v>
      </c>
      <c r="K56" s="457">
        <v>0</v>
      </c>
      <c r="L56" s="457">
        <v>0</v>
      </c>
      <c r="N56" s="457">
        <f t="shared" si="1"/>
        <v>-202130428</v>
      </c>
    </row>
    <row r="57" spans="1:14">
      <c r="B57" s="456">
        <v>61010119</v>
      </c>
      <c r="C57" s="458" t="s">
        <v>348</v>
      </c>
      <c r="E57" s="457">
        <v>0</v>
      </c>
      <c r="F57" s="457">
        <v>0</v>
      </c>
      <c r="G57" s="457">
        <v>-7947719975</v>
      </c>
      <c r="I57" s="457">
        <v>0</v>
      </c>
      <c r="J57" s="457">
        <v>0</v>
      </c>
      <c r="K57" s="457">
        <v>0</v>
      </c>
      <c r="L57" s="457">
        <v>0</v>
      </c>
      <c r="N57" s="457">
        <f t="shared" si="1"/>
        <v>-7947719975</v>
      </c>
    </row>
    <row r="58" spans="1:14">
      <c r="B58" s="456"/>
    </row>
    <row r="59" spans="1:14">
      <c r="B59" s="456"/>
    </row>
    <row r="60" spans="1:14">
      <c r="A60" s="458">
        <f t="shared" ref="A60:A123" si="2">+VLOOKUP(B60,$C$261:$C$417,1,FALSE)</f>
        <v>62010101</v>
      </c>
      <c r="B60" s="456">
        <v>62010101</v>
      </c>
      <c r="C60" s="458" t="s">
        <v>1135</v>
      </c>
      <c r="D60" s="458" t="s">
        <v>354</v>
      </c>
      <c r="E60" s="457">
        <v>-9827788513</v>
      </c>
      <c r="F60" s="457">
        <v>-9091618545</v>
      </c>
      <c r="G60" s="457">
        <v>-3203253231</v>
      </c>
      <c r="H60" s="457">
        <f>SUM(E60:G60)</f>
        <v>-22122660289</v>
      </c>
      <c r="I60" s="457">
        <v>-14027139463</v>
      </c>
      <c r="J60" s="457">
        <v>-1432964388</v>
      </c>
      <c r="K60" s="457">
        <v>-422362390</v>
      </c>
      <c r="L60" s="457">
        <v>-4385811520</v>
      </c>
      <c r="M60" s="457">
        <f>+J60+K60+L60</f>
        <v>-6241138298</v>
      </c>
      <c r="N60" s="457">
        <f t="shared" ref="N60:N91" si="3">SUM(E60:L60)</f>
        <v>-64513598339</v>
      </c>
    </row>
    <row r="61" spans="1:14">
      <c r="A61" s="458">
        <f t="shared" si="2"/>
        <v>62010102</v>
      </c>
      <c r="B61" s="456">
        <v>62010102</v>
      </c>
      <c r="C61" s="458" t="s">
        <v>1137</v>
      </c>
      <c r="D61" s="458" t="s">
        <v>358</v>
      </c>
      <c r="E61" s="457">
        <v>0</v>
      </c>
      <c r="F61" s="457">
        <v>0</v>
      </c>
      <c r="G61" s="457">
        <v>0</v>
      </c>
      <c r="H61" s="457">
        <f t="shared" ref="H61:H124" si="4">SUM(E61:G61)</f>
        <v>0</v>
      </c>
      <c r="I61" s="457">
        <v>-13136788605</v>
      </c>
      <c r="J61" s="457">
        <v>0</v>
      </c>
      <c r="K61" s="457">
        <v>0</v>
      </c>
      <c r="L61" s="457">
        <v>0</v>
      </c>
      <c r="M61" s="457">
        <f t="shared" ref="M61:M124" si="5">+J61+K61+L61</f>
        <v>0</v>
      </c>
      <c r="N61" s="457">
        <f t="shared" si="3"/>
        <v>-13136788605</v>
      </c>
    </row>
    <row r="62" spans="1:14">
      <c r="A62" s="458" t="e">
        <f t="shared" si="2"/>
        <v>#N/A</v>
      </c>
      <c r="B62" s="456">
        <v>62010103</v>
      </c>
      <c r="C62" s="458" t="s">
        <v>2821</v>
      </c>
      <c r="D62" s="458" t="s">
        <v>2637</v>
      </c>
      <c r="E62" s="457">
        <v>0</v>
      </c>
      <c r="F62" s="457">
        <v>0</v>
      </c>
      <c r="G62" s="457">
        <v>0</v>
      </c>
      <c r="H62" s="457">
        <f t="shared" si="4"/>
        <v>0</v>
      </c>
      <c r="I62" s="457">
        <v>0</v>
      </c>
      <c r="J62" s="457">
        <v>0</v>
      </c>
      <c r="K62" s="457">
        <v>0</v>
      </c>
      <c r="L62" s="457">
        <v>0</v>
      </c>
      <c r="M62" s="457">
        <f t="shared" si="5"/>
        <v>0</v>
      </c>
      <c r="N62" s="457">
        <f t="shared" si="3"/>
        <v>0</v>
      </c>
    </row>
    <row r="63" spans="1:14">
      <c r="A63" s="458">
        <f t="shared" si="2"/>
        <v>62010104</v>
      </c>
      <c r="B63" s="456">
        <v>62010104</v>
      </c>
      <c r="C63" s="458" t="s">
        <v>1139</v>
      </c>
      <c r="D63" s="458" t="s">
        <v>354</v>
      </c>
      <c r="E63" s="457">
        <v>-569628083</v>
      </c>
      <c r="F63" s="457">
        <v>-601882726</v>
      </c>
      <c r="G63" s="457">
        <v>-90479438</v>
      </c>
      <c r="H63" s="457">
        <f t="shared" si="4"/>
        <v>-1261990247</v>
      </c>
      <c r="I63" s="457">
        <v>-152381335</v>
      </c>
      <c r="J63" s="457">
        <v>-7600219</v>
      </c>
      <c r="K63" s="457">
        <v>-34237304</v>
      </c>
      <c r="L63" s="457">
        <v>-21735836</v>
      </c>
      <c r="M63" s="457">
        <f t="shared" si="5"/>
        <v>-63573359</v>
      </c>
      <c r="N63" s="457">
        <f t="shared" si="3"/>
        <v>-2739935188</v>
      </c>
    </row>
    <row r="64" spans="1:14">
      <c r="A64" s="458" t="e">
        <f t="shared" si="2"/>
        <v>#N/A</v>
      </c>
      <c r="B64" s="456">
        <v>62010105</v>
      </c>
      <c r="C64" s="458" t="s">
        <v>2822</v>
      </c>
      <c r="D64" s="458" t="s">
        <v>2637</v>
      </c>
      <c r="E64" s="457">
        <v>0</v>
      </c>
      <c r="F64" s="457">
        <v>0</v>
      </c>
      <c r="G64" s="457">
        <v>0</v>
      </c>
      <c r="H64" s="457">
        <f t="shared" si="4"/>
        <v>0</v>
      </c>
      <c r="I64" s="457">
        <v>0</v>
      </c>
      <c r="J64" s="457">
        <v>0</v>
      </c>
      <c r="K64" s="457">
        <v>0</v>
      </c>
      <c r="L64" s="457">
        <v>0</v>
      </c>
      <c r="M64" s="457">
        <f t="shared" si="5"/>
        <v>0</v>
      </c>
      <c r="N64" s="457">
        <f t="shared" si="3"/>
        <v>0</v>
      </c>
    </row>
    <row r="65" spans="1:14">
      <c r="A65" s="458">
        <f t="shared" si="2"/>
        <v>62010106</v>
      </c>
      <c r="B65" s="456">
        <v>62010106</v>
      </c>
      <c r="C65" s="458" t="s">
        <v>1141</v>
      </c>
      <c r="D65" s="458" t="s">
        <v>354</v>
      </c>
      <c r="E65" s="457">
        <v>-544794873</v>
      </c>
      <c r="F65" s="457">
        <v>-474320457</v>
      </c>
      <c r="G65" s="457">
        <v>-150228104</v>
      </c>
      <c r="H65" s="457">
        <f t="shared" si="4"/>
        <v>-1169343434</v>
      </c>
      <c r="I65" s="457">
        <v>-932266160</v>
      </c>
      <c r="J65" s="457">
        <v>-149335703</v>
      </c>
      <c r="K65" s="457">
        <v>-23666770</v>
      </c>
      <c r="L65" s="457">
        <v>-285136152</v>
      </c>
      <c r="M65" s="457">
        <f t="shared" si="5"/>
        <v>-458138625</v>
      </c>
      <c r="N65" s="457">
        <f t="shared" si="3"/>
        <v>-3729091653</v>
      </c>
    </row>
    <row r="66" spans="1:14">
      <c r="A66" s="458">
        <f t="shared" si="2"/>
        <v>62010107</v>
      </c>
      <c r="B66" s="456">
        <v>62010107</v>
      </c>
      <c r="C66" s="458" t="s">
        <v>1143</v>
      </c>
      <c r="D66" s="458" t="s">
        <v>362</v>
      </c>
      <c r="E66" s="457">
        <v>-20170278</v>
      </c>
      <c r="F66" s="457">
        <v>-20687242</v>
      </c>
      <c r="G66" s="457">
        <v>-9546427</v>
      </c>
      <c r="H66" s="457">
        <f t="shared" si="4"/>
        <v>-50403947</v>
      </c>
      <c r="I66" s="457">
        <v>-96001701</v>
      </c>
      <c r="J66" s="457">
        <v>0</v>
      </c>
      <c r="K66" s="457">
        <v>-4337831</v>
      </c>
      <c r="L66" s="457">
        <v>-6500000</v>
      </c>
      <c r="M66" s="457">
        <f t="shared" si="5"/>
        <v>-10837831</v>
      </c>
      <c r="N66" s="457">
        <f t="shared" si="3"/>
        <v>-207647426</v>
      </c>
    </row>
    <row r="67" spans="1:14">
      <c r="A67" s="458">
        <f t="shared" si="2"/>
        <v>62010108</v>
      </c>
      <c r="B67" s="456">
        <v>62010108</v>
      </c>
      <c r="C67" s="458" t="s">
        <v>1145</v>
      </c>
      <c r="D67" s="458" t="s">
        <v>1851</v>
      </c>
      <c r="E67" s="457">
        <v>-1843784465</v>
      </c>
      <c r="F67" s="457">
        <v>-1693530880</v>
      </c>
      <c r="G67" s="457">
        <v>-573976850</v>
      </c>
      <c r="H67" s="457">
        <f t="shared" si="4"/>
        <v>-4111292195</v>
      </c>
      <c r="I67" s="457">
        <v>-4691014174</v>
      </c>
      <c r="J67" s="457">
        <v>-262142919</v>
      </c>
      <c r="K67" s="457">
        <v>-81606303</v>
      </c>
      <c r="L67" s="457">
        <v>-778358215</v>
      </c>
      <c r="M67" s="457">
        <f t="shared" si="5"/>
        <v>-1122107437</v>
      </c>
      <c r="N67" s="457">
        <f t="shared" si="3"/>
        <v>-14035706001</v>
      </c>
    </row>
    <row r="68" spans="1:14">
      <c r="A68" s="458">
        <f t="shared" si="2"/>
        <v>62010109</v>
      </c>
      <c r="B68" s="456">
        <v>62010109</v>
      </c>
      <c r="C68" s="458" t="s">
        <v>1147</v>
      </c>
      <c r="D68" s="458" t="s">
        <v>362</v>
      </c>
      <c r="E68" s="457">
        <v>-10989349</v>
      </c>
      <c r="F68" s="457">
        <v>-14135404</v>
      </c>
      <c r="G68" s="457">
        <v>-5727856</v>
      </c>
      <c r="H68" s="457">
        <f t="shared" si="4"/>
        <v>-30852609</v>
      </c>
      <c r="I68" s="457">
        <v>-85466787</v>
      </c>
      <c r="J68" s="457">
        <v>0</v>
      </c>
      <c r="K68" s="457">
        <v>-4337831</v>
      </c>
      <c r="L68" s="457">
        <v>-9750000</v>
      </c>
      <c r="M68" s="457">
        <f t="shared" si="5"/>
        <v>-14087831</v>
      </c>
      <c r="N68" s="457">
        <f t="shared" si="3"/>
        <v>-161259836</v>
      </c>
    </row>
    <row r="69" spans="1:14">
      <c r="A69" s="458">
        <f t="shared" si="2"/>
        <v>62010110</v>
      </c>
      <c r="B69" s="456">
        <v>62010110</v>
      </c>
      <c r="C69" s="458" t="s">
        <v>2823</v>
      </c>
      <c r="D69" s="458" t="s">
        <v>354</v>
      </c>
      <c r="E69" s="457">
        <v>0</v>
      </c>
      <c r="F69" s="457">
        <v>0</v>
      </c>
      <c r="G69" s="457">
        <v>0</v>
      </c>
      <c r="H69" s="457">
        <f t="shared" si="4"/>
        <v>0</v>
      </c>
      <c r="I69" s="457">
        <v>0</v>
      </c>
      <c r="J69" s="457">
        <v>0</v>
      </c>
      <c r="K69" s="457">
        <v>0</v>
      </c>
      <c r="L69" s="457">
        <v>0</v>
      </c>
      <c r="M69" s="457">
        <f t="shared" si="5"/>
        <v>0</v>
      </c>
      <c r="N69" s="457">
        <f t="shared" si="3"/>
        <v>0</v>
      </c>
    </row>
    <row r="70" spans="1:14">
      <c r="A70" s="458">
        <f t="shared" si="2"/>
        <v>62010111</v>
      </c>
      <c r="B70" s="456">
        <v>62010111</v>
      </c>
      <c r="C70" s="458" t="s">
        <v>366</v>
      </c>
      <c r="D70" s="458" t="s">
        <v>354</v>
      </c>
      <c r="E70" s="457">
        <v>-205244315</v>
      </c>
      <c r="F70" s="457">
        <v>-86076945</v>
      </c>
      <c r="G70" s="457">
        <v>-265121</v>
      </c>
      <c r="H70" s="457">
        <f t="shared" si="4"/>
        <v>-291586381</v>
      </c>
      <c r="I70" s="457">
        <v>0</v>
      </c>
      <c r="J70" s="457">
        <v>0</v>
      </c>
      <c r="K70" s="457">
        <v>-52316</v>
      </c>
      <c r="L70" s="457">
        <v>-3253245</v>
      </c>
      <c r="M70" s="457">
        <f t="shared" si="5"/>
        <v>-3305561</v>
      </c>
      <c r="N70" s="457">
        <f t="shared" si="3"/>
        <v>-586478323</v>
      </c>
    </row>
    <row r="71" spans="1:14">
      <c r="A71" s="458">
        <f t="shared" si="2"/>
        <v>62010201</v>
      </c>
      <c r="B71" s="456">
        <v>62010201</v>
      </c>
      <c r="C71" s="458" t="s">
        <v>1151</v>
      </c>
      <c r="D71" s="458" t="s">
        <v>354</v>
      </c>
      <c r="E71" s="457">
        <v>-926123264</v>
      </c>
      <c r="F71" s="457">
        <v>-847575354</v>
      </c>
      <c r="G71" s="457">
        <v>-286214772</v>
      </c>
      <c r="H71" s="457">
        <f t="shared" si="4"/>
        <v>-2059913390</v>
      </c>
      <c r="I71" s="457">
        <v>-2333918580</v>
      </c>
      <c r="J71" s="457">
        <v>-128371820</v>
      </c>
      <c r="K71" s="457">
        <v>-40261644</v>
      </c>
      <c r="L71" s="457">
        <v>-386239678</v>
      </c>
      <c r="M71" s="457">
        <f t="shared" si="5"/>
        <v>-554873142</v>
      </c>
      <c r="N71" s="457">
        <f t="shared" si="3"/>
        <v>-7008618502</v>
      </c>
    </row>
    <row r="72" spans="1:14">
      <c r="A72" s="458">
        <f t="shared" si="2"/>
        <v>62010202</v>
      </c>
      <c r="B72" s="456">
        <v>62010202</v>
      </c>
      <c r="C72" s="458" t="s">
        <v>1153</v>
      </c>
      <c r="D72" s="458" t="s">
        <v>370</v>
      </c>
      <c r="E72" s="457">
        <v>0</v>
      </c>
      <c r="F72" s="457">
        <v>-47580000</v>
      </c>
      <c r="G72" s="457">
        <v>0</v>
      </c>
      <c r="H72" s="457">
        <f t="shared" si="4"/>
        <v>-47580000</v>
      </c>
      <c r="I72" s="457">
        <v>-518121935</v>
      </c>
      <c r="J72" s="457">
        <v>-162212107</v>
      </c>
      <c r="K72" s="457">
        <v>0</v>
      </c>
      <c r="L72" s="457">
        <v>-1680968182</v>
      </c>
      <c r="M72" s="457">
        <f t="shared" si="5"/>
        <v>-1843180289</v>
      </c>
      <c r="N72" s="457">
        <f t="shared" si="3"/>
        <v>-2456462224</v>
      </c>
    </row>
    <row r="73" spans="1:14">
      <c r="A73" s="458">
        <f t="shared" si="2"/>
        <v>62010203</v>
      </c>
      <c r="B73" s="456">
        <v>62010203</v>
      </c>
      <c r="C73" s="458" t="s">
        <v>1155</v>
      </c>
      <c r="D73" s="458" t="s">
        <v>354</v>
      </c>
      <c r="E73" s="457">
        <v>0</v>
      </c>
      <c r="F73" s="457">
        <v>-32500000</v>
      </c>
      <c r="G73" s="457">
        <v>-97729545</v>
      </c>
      <c r="H73" s="457">
        <f t="shared" si="4"/>
        <v>-130229545</v>
      </c>
      <c r="I73" s="457">
        <v>-1956422453</v>
      </c>
      <c r="J73" s="457">
        <v>-618650000</v>
      </c>
      <c r="K73" s="457">
        <v>0</v>
      </c>
      <c r="L73" s="457">
        <v>-171900554</v>
      </c>
      <c r="M73" s="457">
        <f t="shared" si="5"/>
        <v>-790550554</v>
      </c>
      <c r="N73" s="457">
        <f t="shared" si="3"/>
        <v>-3007432097</v>
      </c>
    </row>
    <row r="74" spans="1:14">
      <c r="A74" s="458">
        <f t="shared" si="2"/>
        <v>62010204</v>
      </c>
      <c r="B74" s="456">
        <v>62010204</v>
      </c>
      <c r="C74" s="458" t="s">
        <v>1157</v>
      </c>
      <c r="D74" s="458" t="s">
        <v>354</v>
      </c>
      <c r="E74" s="457">
        <v>-44037242</v>
      </c>
      <c r="F74" s="457">
        <v>-10000000</v>
      </c>
      <c r="G74" s="457">
        <v>-250000000</v>
      </c>
      <c r="H74" s="457">
        <f t="shared" si="4"/>
        <v>-304037242</v>
      </c>
      <c r="I74" s="457">
        <v>-520907051</v>
      </c>
      <c r="J74" s="457">
        <v>0</v>
      </c>
      <c r="K74" s="457">
        <v>0</v>
      </c>
      <c r="L74" s="457">
        <v>-300509976</v>
      </c>
      <c r="M74" s="457">
        <f t="shared" si="5"/>
        <v>-300509976</v>
      </c>
      <c r="N74" s="457">
        <f t="shared" si="3"/>
        <v>-1429491511</v>
      </c>
    </row>
    <row r="75" spans="1:14">
      <c r="A75" s="458">
        <f t="shared" si="2"/>
        <v>62010205</v>
      </c>
      <c r="B75" s="456">
        <v>62010205</v>
      </c>
      <c r="C75" s="458" t="s">
        <v>1159</v>
      </c>
      <c r="D75" s="458" t="s">
        <v>374</v>
      </c>
      <c r="E75" s="457">
        <v>-9616250</v>
      </c>
      <c r="F75" s="457">
        <v>-91831074</v>
      </c>
      <c r="G75" s="457">
        <v>-34391017</v>
      </c>
      <c r="H75" s="457">
        <f t="shared" si="4"/>
        <v>-135838341</v>
      </c>
      <c r="I75" s="457">
        <v>-62153932</v>
      </c>
      <c r="J75" s="457">
        <v>-15082361</v>
      </c>
      <c r="K75" s="457">
        <v>-273593</v>
      </c>
      <c r="L75" s="457">
        <v>-43170735</v>
      </c>
      <c r="M75" s="457">
        <f t="shared" si="5"/>
        <v>-58526689</v>
      </c>
      <c r="N75" s="457">
        <f t="shared" si="3"/>
        <v>-392357303</v>
      </c>
    </row>
    <row r="76" spans="1:14">
      <c r="A76" s="458">
        <f t="shared" si="2"/>
        <v>62010206</v>
      </c>
      <c r="B76" s="456">
        <v>62010206</v>
      </c>
      <c r="C76" s="458" t="s">
        <v>1161</v>
      </c>
      <c r="D76" s="458" t="s">
        <v>374</v>
      </c>
      <c r="E76" s="457">
        <v>-197390054</v>
      </c>
      <c r="F76" s="457">
        <v>-112369495</v>
      </c>
      <c r="G76" s="457">
        <v>-17500537</v>
      </c>
      <c r="H76" s="457">
        <f t="shared" si="4"/>
        <v>-327260086</v>
      </c>
      <c r="I76" s="457">
        <v>-14359674</v>
      </c>
      <c r="J76" s="457">
        <v>0</v>
      </c>
      <c r="K76" s="457">
        <v>-30016072</v>
      </c>
      <c r="L76" s="457">
        <v>-212072696</v>
      </c>
      <c r="M76" s="457">
        <f t="shared" si="5"/>
        <v>-242088768</v>
      </c>
      <c r="N76" s="457">
        <f t="shared" si="3"/>
        <v>-910968614</v>
      </c>
    </row>
    <row r="77" spans="1:14">
      <c r="A77" s="458">
        <f t="shared" si="2"/>
        <v>62010207</v>
      </c>
      <c r="B77" s="456">
        <v>62010207</v>
      </c>
      <c r="C77" s="458" t="s">
        <v>1163</v>
      </c>
      <c r="D77" s="458" t="s">
        <v>374</v>
      </c>
      <c r="E77" s="457">
        <v>-856167020</v>
      </c>
      <c r="F77" s="457">
        <v>-488280407</v>
      </c>
      <c r="G77" s="457">
        <v>-78071421</v>
      </c>
      <c r="H77" s="457">
        <f t="shared" si="4"/>
        <v>-1422518848</v>
      </c>
      <c r="I77" s="457">
        <v>-337444227</v>
      </c>
      <c r="J77" s="457">
        <v>-30550381</v>
      </c>
      <c r="K77" s="457">
        <v>-66030503</v>
      </c>
      <c r="L77" s="457">
        <v>-204299991</v>
      </c>
      <c r="M77" s="457">
        <f t="shared" si="5"/>
        <v>-300880875</v>
      </c>
      <c r="N77" s="457">
        <f t="shared" si="3"/>
        <v>-3483362798</v>
      </c>
    </row>
    <row r="78" spans="1:14">
      <c r="A78" s="458">
        <f t="shared" si="2"/>
        <v>62010208</v>
      </c>
      <c r="B78" s="456">
        <v>62010208</v>
      </c>
      <c r="C78" s="458" t="s">
        <v>378</v>
      </c>
      <c r="D78" s="458" t="s">
        <v>374</v>
      </c>
      <c r="E78" s="457">
        <v>0</v>
      </c>
      <c r="F78" s="457">
        <v>0</v>
      </c>
      <c r="G78" s="457">
        <v>0</v>
      </c>
      <c r="H78" s="457">
        <f t="shared" si="4"/>
        <v>0</v>
      </c>
      <c r="I78" s="457">
        <v>-12000000</v>
      </c>
      <c r="J78" s="457">
        <v>0</v>
      </c>
      <c r="K78" s="457">
        <v>0</v>
      </c>
      <c r="L78" s="457">
        <v>0</v>
      </c>
      <c r="M78" s="457">
        <f t="shared" si="5"/>
        <v>0</v>
      </c>
      <c r="N78" s="457">
        <f t="shared" si="3"/>
        <v>-12000000</v>
      </c>
    </row>
    <row r="79" spans="1:14">
      <c r="A79" s="458">
        <f t="shared" si="2"/>
        <v>62010209</v>
      </c>
      <c r="B79" s="456">
        <v>62010209</v>
      </c>
      <c r="C79" s="458" t="s">
        <v>1165</v>
      </c>
      <c r="D79" s="458" t="s">
        <v>374</v>
      </c>
      <c r="E79" s="457">
        <v>-11494999</v>
      </c>
      <c r="F79" s="457">
        <v>-17744242</v>
      </c>
      <c r="G79" s="457">
        <v>-27040339</v>
      </c>
      <c r="H79" s="457">
        <f t="shared" si="4"/>
        <v>-56279580</v>
      </c>
      <c r="I79" s="457">
        <v>-13251854</v>
      </c>
      <c r="J79" s="457">
        <v>-613333</v>
      </c>
      <c r="K79" s="457">
        <v>1306849</v>
      </c>
      <c r="L79" s="457">
        <v>-306673209</v>
      </c>
      <c r="M79" s="457">
        <f t="shared" si="5"/>
        <v>-305979693</v>
      </c>
      <c r="N79" s="457">
        <f t="shared" si="3"/>
        <v>-431790707</v>
      </c>
    </row>
    <row r="80" spans="1:14">
      <c r="A80" s="458">
        <f t="shared" si="2"/>
        <v>62010211</v>
      </c>
      <c r="B80" s="456">
        <v>62010211</v>
      </c>
      <c r="C80" s="458" t="s">
        <v>1169</v>
      </c>
      <c r="D80" s="458" t="s">
        <v>354</v>
      </c>
      <c r="E80" s="457">
        <v>-279333666</v>
      </c>
      <c r="F80" s="457">
        <v>-108956842</v>
      </c>
      <c r="G80" s="457">
        <v>-7491353</v>
      </c>
      <c r="H80" s="457">
        <f t="shared" si="4"/>
        <v>-395781861</v>
      </c>
      <c r="I80" s="457">
        <v>-140130286</v>
      </c>
      <c r="J80" s="457">
        <v>-12903299</v>
      </c>
      <c r="K80" s="457">
        <v>-12274665</v>
      </c>
      <c r="L80" s="457">
        <v>-26807719</v>
      </c>
      <c r="M80" s="457">
        <f t="shared" si="5"/>
        <v>-51985683</v>
      </c>
      <c r="N80" s="457">
        <f t="shared" si="3"/>
        <v>-983679691</v>
      </c>
    </row>
    <row r="81" spans="1:14">
      <c r="A81" s="458">
        <f t="shared" si="2"/>
        <v>62010212</v>
      </c>
      <c r="B81" s="456">
        <v>62010212</v>
      </c>
      <c r="C81" s="458" t="s">
        <v>1171</v>
      </c>
      <c r="D81" s="458" t="s">
        <v>374</v>
      </c>
      <c r="E81" s="457">
        <v>-407227</v>
      </c>
      <c r="F81" s="457">
        <v>-816545</v>
      </c>
      <c r="G81" s="457">
        <v>-4091684</v>
      </c>
      <c r="H81" s="457">
        <f t="shared" si="4"/>
        <v>-5315456</v>
      </c>
      <c r="I81" s="457">
        <v>0</v>
      </c>
      <c r="J81" s="457">
        <v>0</v>
      </c>
      <c r="K81" s="457">
        <v>0</v>
      </c>
      <c r="L81" s="457">
        <v>-253814098</v>
      </c>
      <c r="M81" s="457">
        <f t="shared" si="5"/>
        <v>-253814098</v>
      </c>
      <c r="N81" s="457">
        <f t="shared" si="3"/>
        <v>-264445010</v>
      </c>
    </row>
    <row r="82" spans="1:14">
      <c r="A82" s="458">
        <f t="shared" si="2"/>
        <v>62010213</v>
      </c>
      <c r="B82" s="456">
        <v>62010213</v>
      </c>
      <c r="C82" s="458" t="s">
        <v>382</v>
      </c>
      <c r="D82" s="458" t="s">
        <v>374</v>
      </c>
      <c r="E82" s="457">
        <v>63971672</v>
      </c>
      <c r="F82" s="457">
        <v>43282950</v>
      </c>
      <c r="G82" s="457">
        <v>13019749</v>
      </c>
      <c r="H82" s="457">
        <f t="shared" si="4"/>
        <v>120274371</v>
      </c>
      <c r="I82" s="457">
        <v>103059701</v>
      </c>
      <c r="J82" s="457">
        <v>7709996</v>
      </c>
      <c r="K82" s="457">
        <v>3440916</v>
      </c>
      <c r="L82" s="457">
        <v>-695168180</v>
      </c>
      <c r="M82" s="457">
        <f t="shared" si="5"/>
        <v>-684017268</v>
      </c>
      <c r="N82" s="457">
        <f t="shared" si="3"/>
        <v>-340408825</v>
      </c>
    </row>
    <row r="83" spans="1:14">
      <c r="A83" s="458">
        <f t="shared" si="2"/>
        <v>62010214</v>
      </c>
      <c r="B83" s="456">
        <v>62010214</v>
      </c>
      <c r="C83" s="458" t="s">
        <v>383</v>
      </c>
      <c r="D83" s="458" t="s">
        <v>374</v>
      </c>
      <c r="E83" s="457">
        <v>-8100000</v>
      </c>
      <c r="F83" s="457">
        <v>-6000000</v>
      </c>
      <c r="G83" s="457">
        <v>-300000</v>
      </c>
      <c r="H83" s="457">
        <f t="shared" si="4"/>
        <v>-14400000</v>
      </c>
      <c r="I83" s="457">
        <v>-4200000</v>
      </c>
      <c r="J83" s="457">
        <v>0</v>
      </c>
      <c r="K83" s="457">
        <v>-1200000</v>
      </c>
      <c r="L83" s="457">
        <v>-4500000</v>
      </c>
      <c r="M83" s="457">
        <f t="shared" si="5"/>
        <v>-5700000</v>
      </c>
      <c r="N83" s="457">
        <f t="shared" si="3"/>
        <v>-38700000</v>
      </c>
    </row>
    <row r="84" spans="1:14">
      <c r="A84" s="458">
        <f t="shared" si="2"/>
        <v>62010301</v>
      </c>
      <c r="B84" s="456">
        <v>62010301</v>
      </c>
      <c r="C84" s="458" t="s">
        <v>1177</v>
      </c>
      <c r="D84" s="458" t="s">
        <v>386</v>
      </c>
      <c r="E84" s="457">
        <v>0</v>
      </c>
      <c r="F84" s="457">
        <v>0</v>
      </c>
      <c r="G84" s="457">
        <v>0</v>
      </c>
      <c r="H84" s="457">
        <f t="shared" si="4"/>
        <v>0</v>
      </c>
      <c r="I84" s="457">
        <v>0</v>
      </c>
      <c r="J84" s="457">
        <v>0</v>
      </c>
      <c r="K84" s="457">
        <v>0</v>
      </c>
      <c r="L84" s="457">
        <v>-19446143295</v>
      </c>
      <c r="M84" s="457">
        <f t="shared" si="5"/>
        <v>-19446143295</v>
      </c>
      <c r="N84" s="457">
        <f t="shared" si="3"/>
        <v>-19446143295</v>
      </c>
    </row>
    <row r="85" spans="1:14">
      <c r="A85" s="458">
        <f t="shared" si="2"/>
        <v>62020101</v>
      </c>
      <c r="B85" s="456">
        <v>62020101</v>
      </c>
      <c r="C85" s="458" t="s">
        <v>2824</v>
      </c>
      <c r="D85" s="458" t="s">
        <v>391</v>
      </c>
      <c r="E85" s="457">
        <v>0</v>
      </c>
      <c r="F85" s="457">
        <v>0</v>
      </c>
      <c r="G85" s="457">
        <v>0</v>
      </c>
      <c r="H85" s="457">
        <f t="shared" si="4"/>
        <v>0</v>
      </c>
      <c r="I85" s="457">
        <v>-3072076618</v>
      </c>
      <c r="J85" s="457">
        <v>0</v>
      </c>
      <c r="K85" s="457">
        <v>0</v>
      </c>
      <c r="L85" s="457">
        <v>0</v>
      </c>
      <c r="M85" s="457">
        <f t="shared" si="5"/>
        <v>0</v>
      </c>
      <c r="N85" s="457">
        <f t="shared" si="3"/>
        <v>-3072076618</v>
      </c>
    </row>
    <row r="86" spans="1:14">
      <c r="A86" s="458">
        <f t="shared" si="2"/>
        <v>62020102</v>
      </c>
      <c r="B86" s="456">
        <v>62020102</v>
      </c>
      <c r="C86" s="458" t="s">
        <v>2825</v>
      </c>
      <c r="D86" s="458" t="s">
        <v>391</v>
      </c>
      <c r="E86" s="457">
        <v>0</v>
      </c>
      <c r="F86" s="457">
        <v>0</v>
      </c>
      <c r="G86" s="457">
        <v>0</v>
      </c>
      <c r="H86" s="457">
        <f t="shared" si="4"/>
        <v>0</v>
      </c>
      <c r="I86" s="457">
        <v>-296109470</v>
      </c>
      <c r="J86" s="457">
        <v>0</v>
      </c>
      <c r="K86" s="457">
        <v>0</v>
      </c>
      <c r="L86" s="457">
        <v>-494123</v>
      </c>
      <c r="M86" s="457">
        <f t="shared" si="5"/>
        <v>-494123</v>
      </c>
      <c r="N86" s="457">
        <f t="shared" si="3"/>
        <v>-296603593</v>
      </c>
    </row>
    <row r="87" spans="1:14">
      <c r="A87" s="458">
        <f t="shared" si="2"/>
        <v>62020103</v>
      </c>
      <c r="B87" s="456">
        <v>62020103</v>
      </c>
      <c r="C87" s="458" t="s">
        <v>2826</v>
      </c>
      <c r="D87" s="458" t="s">
        <v>391</v>
      </c>
      <c r="E87" s="457">
        <v>-327273</v>
      </c>
      <c r="F87" s="457">
        <v>0</v>
      </c>
      <c r="G87" s="457">
        <v>0</v>
      </c>
      <c r="H87" s="457">
        <f t="shared" si="4"/>
        <v>-327273</v>
      </c>
      <c r="I87" s="457">
        <v>-224295615</v>
      </c>
      <c r="J87" s="457">
        <v>0</v>
      </c>
      <c r="K87" s="457">
        <v>0</v>
      </c>
      <c r="L87" s="457">
        <v>-7395001</v>
      </c>
      <c r="M87" s="457">
        <f t="shared" si="5"/>
        <v>-7395001</v>
      </c>
      <c r="N87" s="457">
        <f t="shared" si="3"/>
        <v>-232345162</v>
      </c>
    </row>
    <row r="88" spans="1:14">
      <c r="A88" s="458">
        <f t="shared" si="2"/>
        <v>62020104</v>
      </c>
      <c r="B88" s="456">
        <v>62020104</v>
      </c>
      <c r="C88" s="458" t="s">
        <v>2827</v>
      </c>
      <c r="D88" s="458" t="s">
        <v>391</v>
      </c>
      <c r="E88" s="457">
        <v>-1412546</v>
      </c>
      <c r="F88" s="457">
        <v>-2054898</v>
      </c>
      <c r="G88" s="457">
        <v>-422273</v>
      </c>
      <c r="H88" s="457">
        <f t="shared" si="4"/>
        <v>-3889717</v>
      </c>
      <c r="I88" s="457">
        <v>-40824997</v>
      </c>
      <c r="J88" s="457">
        <v>-20000</v>
      </c>
      <c r="K88" s="457">
        <v>-1417272</v>
      </c>
      <c r="L88" s="457">
        <v>-1204636</v>
      </c>
      <c r="M88" s="457">
        <f t="shared" si="5"/>
        <v>-2641908</v>
      </c>
      <c r="N88" s="457">
        <f t="shared" si="3"/>
        <v>-51246339</v>
      </c>
    </row>
    <row r="89" spans="1:14">
      <c r="A89" s="458">
        <f t="shared" si="2"/>
        <v>62020105</v>
      </c>
      <c r="B89" s="456">
        <v>62020105</v>
      </c>
      <c r="C89" s="458" t="s">
        <v>1191</v>
      </c>
      <c r="D89" s="458" t="s">
        <v>391</v>
      </c>
      <c r="E89" s="457">
        <v>0</v>
      </c>
      <c r="F89" s="457">
        <v>-59090</v>
      </c>
      <c r="G89" s="457">
        <v>0</v>
      </c>
      <c r="H89" s="457">
        <f t="shared" si="4"/>
        <v>-59090</v>
      </c>
      <c r="I89" s="457">
        <v>-8629839</v>
      </c>
      <c r="J89" s="457">
        <v>-36364</v>
      </c>
      <c r="K89" s="457">
        <v>0</v>
      </c>
      <c r="L89" s="457">
        <v>-3305184</v>
      </c>
      <c r="M89" s="457">
        <f t="shared" si="5"/>
        <v>-3341548</v>
      </c>
      <c r="N89" s="457">
        <f t="shared" si="3"/>
        <v>-12089567</v>
      </c>
    </row>
    <row r="90" spans="1:14">
      <c r="A90" s="458">
        <f t="shared" si="2"/>
        <v>62020106</v>
      </c>
      <c r="B90" s="456">
        <v>62020106</v>
      </c>
      <c r="C90" s="458" t="s">
        <v>1193</v>
      </c>
      <c r="D90" s="458" t="s">
        <v>391</v>
      </c>
      <c r="E90" s="457">
        <v>-1101340</v>
      </c>
      <c r="F90" s="457">
        <v>0</v>
      </c>
      <c r="G90" s="457">
        <v>-30961260</v>
      </c>
      <c r="H90" s="457">
        <f t="shared" si="4"/>
        <v>-32062600</v>
      </c>
      <c r="I90" s="457">
        <v>-53548510</v>
      </c>
      <c r="J90" s="457">
        <v>0</v>
      </c>
      <c r="K90" s="457">
        <v>0</v>
      </c>
      <c r="L90" s="457">
        <v>-32615376</v>
      </c>
      <c r="M90" s="457">
        <f t="shared" si="5"/>
        <v>-32615376</v>
      </c>
      <c r="N90" s="457">
        <f t="shared" si="3"/>
        <v>-150289086</v>
      </c>
    </row>
    <row r="91" spans="1:14">
      <c r="A91" s="458">
        <f t="shared" si="2"/>
        <v>62020107</v>
      </c>
      <c r="B91" s="456">
        <v>62020107</v>
      </c>
      <c r="C91" s="458" t="s">
        <v>1195</v>
      </c>
      <c r="D91" s="458" t="s">
        <v>391</v>
      </c>
      <c r="E91" s="457">
        <v>0</v>
      </c>
      <c r="F91" s="457">
        <v>0</v>
      </c>
      <c r="G91" s="457">
        <v>0</v>
      </c>
      <c r="H91" s="457">
        <f t="shared" si="4"/>
        <v>0</v>
      </c>
      <c r="I91" s="457">
        <v>-224357242</v>
      </c>
      <c r="J91" s="457">
        <v>0</v>
      </c>
      <c r="K91" s="457">
        <v>0</v>
      </c>
      <c r="L91" s="457">
        <v>0</v>
      </c>
      <c r="M91" s="457">
        <f t="shared" si="5"/>
        <v>0</v>
      </c>
      <c r="N91" s="457">
        <f t="shared" si="3"/>
        <v>-224357242</v>
      </c>
    </row>
    <row r="92" spans="1:14">
      <c r="A92" s="458">
        <f t="shared" si="2"/>
        <v>62020108</v>
      </c>
      <c r="B92" s="456">
        <v>62020108</v>
      </c>
      <c r="C92" s="458" t="s">
        <v>1197</v>
      </c>
      <c r="D92" s="458" t="s">
        <v>391</v>
      </c>
      <c r="E92" s="457">
        <v>0</v>
      </c>
      <c r="F92" s="457">
        <v>0</v>
      </c>
      <c r="G92" s="457">
        <v>0</v>
      </c>
      <c r="H92" s="457">
        <f t="shared" si="4"/>
        <v>0</v>
      </c>
      <c r="I92" s="457">
        <v>-26242510</v>
      </c>
      <c r="J92" s="457">
        <v>0</v>
      </c>
      <c r="K92" s="457">
        <v>-100000</v>
      </c>
      <c r="L92" s="457">
        <v>-1876578</v>
      </c>
      <c r="M92" s="457">
        <f t="shared" si="5"/>
        <v>-1976578</v>
      </c>
      <c r="N92" s="457">
        <f t="shared" ref="N92:N123" si="6">SUM(E92:L92)</f>
        <v>-28219088</v>
      </c>
    </row>
    <row r="93" spans="1:14">
      <c r="A93" s="458">
        <f t="shared" si="2"/>
        <v>62020109</v>
      </c>
      <c r="B93" s="456">
        <v>62020109</v>
      </c>
      <c r="C93" s="458" t="s">
        <v>2828</v>
      </c>
      <c r="D93" s="458" t="s">
        <v>400</v>
      </c>
      <c r="E93" s="457">
        <v>0</v>
      </c>
      <c r="F93" s="457">
        <v>0</v>
      </c>
      <c r="G93" s="457">
        <v>0</v>
      </c>
      <c r="H93" s="457">
        <f t="shared" si="4"/>
        <v>0</v>
      </c>
      <c r="I93" s="457">
        <v>-324741135</v>
      </c>
      <c r="J93" s="457">
        <v>0</v>
      </c>
      <c r="K93" s="457">
        <v>0</v>
      </c>
      <c r="L93" s="457">
        <v>-1365206</v>
      </c>
      <c r="M93" s="457">
        <f t="shared" si="5"/>
        <v>-1365206</v>
      </c>
      <c r="N93" s="457">
        <f t="shared" si="6"/>
        <v>-326106341</v>
      </c>
    </row>
    <row r="94" spans="1:14">
      <c r="A94" s="458">
        <f t="shared" si="2"/>
        <v>62020201</v>
      </c>
      <c r="B94" s="456">
        <v>62020201</v>
      </c>
      <c r="C94" s="458" t="s">
        <v>1202</v>
      </c>
      <c r="D94" s="458" t="s">
        <v>113</v>
      </c>
      <c r="E94" s="457">
        <v>0</v>
      </c>
      <c r="F94" s="457">
        <v>0</v>
      </c>
      <c r="G94" s="457">
        <v>0</v>
      </c>
      <c r="H94" s="457">
        <f t="shared" si="4"/>
        <v>0</v>
      </c>
      <c r="I94" s="457">
        <v>-2214691455</v>
      </c>
      <c r="J94" s="457">
        <v>0</v>
      </c>
      <c r="K94" s="457">
        <v>0</v>
      </c>
      <c r="L94" s="457">
        <v>0</v>
      </c>
      <c r="M94" s="457">
        <f t="shared" si="5"/>
        <v>0</v>
      </c>
      <c r="N94" s="457">
        <f t="shared" si="6"/>
        <v>-2214691455</v>
      </c>
    </row>
    <row r="95" spans="1:14">
      <c r="A95" s="458">
        <f t="shared" si="2"/>
        <v>62020202</v>
      </c>
      <c r="B95" s="456">
        <v>62020202</v>
      </c>
      <c r="C95" s="458" t="s">
        <v>1204</v>
      </c>
      <c r="D95" s="458" t="s">
        <v>504</v>
      </c>
      <c r="E95" s="457">
        <v>0</v>
      </c>
      <c r="F95" s="457">
        <v>0</v>
      </c>
      <c r="G95" s="457">
        <v>0</v>
      </c>
      <c r="H95" s="457">
        <f t="shared" si="4"/>
        <v>0</v>
      </c>
      <c r="I95" s="457">
        <v>-268170745</v>
      </c>
      <c r="J95" s="457">
        <v>0</v>
      </c>
      <c r="K95" s="457">
        <v>0</v>
      </c>
      <c r="L95" s="457">
        <v>-668182</v>
      </c>
      <c r="M95" s="457">
        <f t="shared" si="5"/>
        <v>-668182</v>
      </c>
      <c r="N95" s="457">
        <f t="shared" si="6"/>
        <v>-268838927</v>
      </c>
    </row>
    <row r="96" spans="1:14">
      <c r="A96" s="458">
        <f t="shared" si="2"/>
        <v>62020203</v>
      </c>
      <c r="B96" s="456">
        <v>62020203</v>
      </c>
      <c r="C96" s="458" t="s">
        <v>1206</v>
      </c>
      <c r="D96" s="458" t="s">
        <v>374</v>
      </c>
      <c r="E96" s="457">
        <v>0</v>
      </c>
      <c r="F96" s="457">
        <v>0</v>
      </c>
      <c r="G96" s="457">
        <v>0</v>
      </c>
      <c r="H96" s="457">
        <f t="shared" si="4"/>
        <v>0</v>
      </c>
      <c r="I96" s="457">
        <v>-808327201</v>
      </c>
      <c r="J96" s="457">
        <v>0</v>
      </c>
      <c r="K96" s="457">
        <v>0</v>
      </c>
      <c r="L96" s="457">
        <v>0</v>
      </c>
      <c r="M96" s="457">
        <f t="shared" si="5"/>
        <v>0</v>
      </c>
      <c r="N96" s="457">
        <f t="shared" si="6"/>
        <v>-808327201</v>
      </c>
    </row>
    <row r="97" spans="1:14">
      <c r="A97" s="458">
        <f t="shared" si="2"/>
        <v>62020204</v>
      </c>
      <c r="B97" s="456">
        <v>62020204</v>
      </c>
      <c r="C97" s="458" t="s">
        <v>2829</v>
      </c>
      <c r="D97" s="458" t="s">
        <v>1875</v>
      </c>
      <c r="E97" s="457">
        <v>0</v>
      </c>
      <c r="F97" s="457">
        <v>0</v>
      </c>
      <c r="G97" s="457">
        <v>0</v>
      </c>
      <c r="H97" s="457">
        <f t="shared" si="4"/>
        <v>0</v>
      </c>
      <c r="I97" s="457">
        <v>-528618144</v>
      </c>
      <c r="J97" s="457">
        <v>0</v>
      </c>
      <c r="K97" s="457">
        <v>0</v>
      </c>
      <c r="L97" s="457">
        <v>-8528636</v>
      </c>
      <c r="M97" s="457">
        <f t="shared" si="5"/>
        <v>-8528636</v>
      </c>
      <c r="N97" s="457">
        <f t="shared" si="6"/>
        <v>-537146780</v>
      </c>
    </row>
    <row r="98" spans="1:14">
      <c r="A98" s="458">
        <f t="shared" si="2"/>
        <v>62020205</v>
      </c>
      <c r="B98" s="456">
        <v>62020205</v>
      </c>
      <c r="C98" s="458" t="s">
        <v>1210</v>
      </c>
      <c r="D98" s="458" t="s">
        <v>1875</v>
      </c>
      <c r="E98" s="457">
        <v>0</v>
      </c>
      <c r="F98" s="457">
        <v>-200000</v>
      </c>
      <c r="G98" s="457">
        <v>0</v>
      </c>
      <c r="H98" s="457">
        <f t="shared" si="4"/>
        <v>-200000</v>
      </c>
      <c r="I98" s="457">
        <v>-897695601</v>
      </c>
      <c r="J98" s="457">
        <v>0</v>
      </c>
      <c r="K98" s="457">
        <v>0</v>
      </c>
      <c r="L98" s="457">
        <v>-3450000</v>
      </c>
      <c r="M98" s="457">
        <f t="shared" si="5"/>
        <v>-3450000</v>
      </c>
      <c r="N98" s="457">
        <f t="shared" si="6"/>
        <v>-901545601</v>
      </c>
    </row>
    <row r="99" spans="1:14">
      <c r="A99" s="458">
        <f t="shared" si="2"/>
        <v>62020206</v>
      </c>
      <c r="B99" s="456">
        <v>62020206</v>
      </c>
      <c r="C99" s="458" t="s">
        <v>1212</v>
      </c>
      <c r="D99" s="458" t="s">
        <v>372</v>
      </c>
      <c r="E99" s="457">
        <v>0</v>
      </c>
      <c r="F99" s="457">
        <v>0</v>
      </c>
      <c r="G99" s="457">
        <v>0</v>
      </c>
      <c r="H99" s="457">
        <f t="shared" si="4"/>
        <v>0</v>
      </c>
      <c r="I99" s="457">
        <v>-2300999352</v>
      </c>
      <c r="J99" s="457">
        <v>0</v>
      </c>
      <c r="K99" s="457">
        <v>0</v>
      </c>
      <c r="L99" s="457">
        <v>0</v>
      </c>
      <c r="M99" s="457">
        <f t="shared" si="5"/>
        <v>0</v>
      </c>
      <c r="N99" s="457">
        <f t="shared" si="6"/>
        <v>-2300999352</v>
      </c>
    </row>
    <row r="100" spans="1:14">
      <c r="A100" s="458">
        <f t="shared" si="2"/>
        <v>62020207</v>
      </c>
      <c r="B100" s="456">
        <v>62020207</v>
      </c>
      <c r="C100" s="458" t="s">
        <v>1214</v>
      </c>
      <c r="D100" s="458" t="s">
        <v>411</v>
      </c>
      <c r="E100" s="457">
        <v>0</v>
      </c>
      <c r="F100" s="457">
        <v>0</v>
      </c>
      <c r="G100" s="457">
        <v>0</v>
      </c>
      <c r="H100" s="457">
        <f t="shared" si="4"/>
        <v>0</v>
      </c>
      <c r="I100" s="457">
        <v>-4226645</v>
      </c>
      <c r="J100" s="457">
        <v>0</v>
      </c>
      <c r="K100" s="457">
        <v>0</v>
      </c>
      <c r="L100" s="457">
        <v>-5988624</v>
      </c>
      <c r="M100" s="457">
        <f t="shared" si="5"/>
        <v>-5988624</v>
      </c>
      <c r="N100" s="457">
        <f t="shared" si="6"/>
        <v>-10215269</v>
      </c>
    </row>
    <row r="101" spans="1:14">
      <c r="A101" s="458">
        <f t="shared" si="2"/>
        <v>62020208</v>
      </c>
      <c r="B101" s="456">
        <v>62020208</v>
      </c>
      <c r="C101" s="458" t="s">
        <v>1216</v>
      </c>
      <c r="D101" s="458" t="s">
        <v>1875</v>
      </c>
      <c r="E101" s="457">
        <v>0</v>
      </c>
      <c r="F101" s="457">
        <v>0</v>
      </c>
      <c r="G101" s="457">
        <v>0</v>
      </c>
      <c r="H101" s="457">
        <f t="shared" si="4"/>
        <v>0</v>
      </c>
      <c r="I101" s="457">
        <v>-15481342</v>
      </c>
      <c r="J101" s="457">
        <v>0</v>
      </c>
      <c r="K101" s="457">
        <v>0</v>
      </c>
      <c r="L101" s="457">
        <v>0</v>
      </c>
      <c r="M101" s="457">
        <f t="shared" si="5"/>
        <v>0</v>
      </c>
      <c r="N101" s="457">
        <f t="shared" si="6"/>
        <v>-15481342</v>
      </c>
    </row>
    <row r="102" spans="1:14">
      <c r="A102" s="458">
        <f t="shared" si="2"/>
        <v>62020209</v>
      </c>
      <c r="B102" s="456">
        <v>62020209</v>
      </c>
      <c r="C102" s="458" t="s">
        <v>2830</v>
      </c>
      <c r="D102" s="458" t="s">
        <v>113</v>
      </c>
      <c r="E102" s="457">
        <v>-29283</v>
      </c>
      <c r="F102" s="457">
        <v>-2791224</v>
      </c>
      <c r="G102" s="457">
        <v>-4400361</v>
      </c>
      <c r="H102" s="457">
        <f t="shared" si="4"/>
        <v>-7220868</v>
      </c>
      <c r="I102" s="457">
        <v>-5477117497</v>
      </c>
      <c r="J102" s="457">
        <v>-231903</v>
      </c>
      <c r="K102" s="457">
        <v>-17146</v>
      </c>
      <c r="L102" s="457">
        <v>-175897744</v>
      </c>
      <c r="M102" s="457">
        <f t="shared" si="5"/>
        <v>-176146793</v>
      </c>
      <c r="N102" s="457">
        <f t="shared" si="6"/>
        <v>-5667706026</v>
      </c>
    </row>
    <row r="103" spans="1:14">
      <c r="A103" s="458">
        <f t="shared" si="2"/>
        <v>62020210</v>
      </c>
      <c r="B103" s="456">
        <v>62020210</v>
      </c>
      <c r="C103" s="458" t="s">
        <v>1220</v>
      </c>
      <c r="D103" s="458" t="s">
        <v>423</v>
      </c>
      <c r="E103" s="457">
        <v>0</v>
      </c>
      <c r="F103" s="457">
        <v>0</v>
      </c>
      <c r="G103" s="457">
        <v>0</v>
      </c>
      <c r="H103" s="457">
        <f t="shared" si="4"/>
        <v>0</v>
      </c>
      <c r="I103" s="457">
        <v>0</v>
      </c>
      <c r="J103" s="457">
        <v>0</v>
      </c>
      <c r="K103" s="457">
        <v>0</v>
      </c>
      <c r="L103" s="457">
        <v>0</v>
      </c>
      <c r="M103" s="457">
        <f t="shared" si="5"/>
        <v>0</v>
      </c>
      <c r="N103" s="457">
        <f t="shared" si="6"/>
        <v>0</v>
      </c>
    </row>
    <row r="104" spans="1:14">
      <c r="A104" s="458">
        <f t="shared" si="2"/>
        <v>62020211</v>
      </c>
      <c r="B104" s="456">
        <v>62020211</v>
      </c>
      <c r="C104" s="458" t="s">
        <v>415</v>
      </c>
      <c r="D104" s="458" t="s">
        <v>374</v>
      </c>
      <c r="E104" s="457">
        <v>0</v>
      </c>
      <c r="F104" s="457">
        <v>0</v>
      </c>
      <c r="G104" s="457">
        <v>0</v>
      </c>
      <c r="H104" s="457">
        <f t="shared" si="4"/>
        <v>0</v>
      </c>
      <c r="I104" s="457">
        <v>-26984828</v>
      </c>
      <c r="J104" s="457">
        <v>0</v>
      </c>
      <c r="K104" s="457">
        <v>0</v>
      </c>
      <c r="L104" s="457">
        <v>0</v>
      </c>
      <c r="M104" s="457">
        <f t="shared" si="5"/>
        <v>0</v>
      </c>
      <c r="N104" s="457">
        <f t="shared" si="6"/>
        <v>-26984828</v>
      </c>
    </row>
    <row r="105" spans="1:14">
      <c r="A105" s="458">
        <f t="shared" si="2"/>
        <v>62020212</v>
      </c>
      <c r="B105" s="456">
        <v>62020212</v>
      </c>
      <c r="C105" s="458" t="s">
        <v>416</v>
      </c>
      <c r="D105" s="458" t="s">
        <v>374</v>
      </c>
      <c r="E105" s="457">
        <v>0</v>
      </c>
      <c r="F105" s="457">
        <v>0</v>
      </c>
      <c r="G105" s="457">
        <v>0</v>
      </c>
      <c r="H105" s="457">
        <f t="shared" si="4"/>
        <v>0</v>
      </c>
      <c r="I105" s="457">
        <v>-589982068</v>
      </c>
      <c r="J105" s="457">
        <v>0</v>
      </c>
      <c r="K105" s="457">
        <v>0</v>
      </c>
      <c r="L105" s="457">
        <v>0</v>
      </c>
      <c r="M105" s="457">
        <f t="shared" si="5"/>
        <v>0</v>
      </c>
      <c r="N105" s="457">
        <f t="shared" si="6"/>
        <v>-589982068</v>
      </c>
    </row>
    <row r="106" spans="1:14">
      <c r="A106" s="458" t="e">
        <f t="shared" si="2"/>
        <v>#N/A</v>
      </c>
      <c r="B106" s="456">
        <v>62020213</v>
      </c>
      <c r="C106" s="458" t="s">
        <v>2831</v>
      </c>
      <c r="D106" s="458" t="s">
        <v>2637</v>
      </c>
      <c r="E106" s="457">
        <v>0</v>
      </c>
      <c r="F106" s="457">
        <v>0</v>
      </c>
      <c r="G106" s="457">
        <v>0</v>
      </c>
      <c r="H106" s="457">
        <f t="shared" si="4"/>
        <v>0</v>
      </c>
      <c r="I106" s="457">
        <v>0</v>
      </c>
      <c r="J106" s="457">
        <v>0</v>
      </c>
      <c r="K106" s="457">
        <v>0</v>
      </c>
      <c r="L106" s="457">
        <v>0</v>
      </c>
      <c r="M106" s="457">
        <f t="shared" si="5"/>
        <v>0</v>
      </c>
      <c r="N106" s="457">
        <f t="shared" si="6"/>
        <v>0</v>
      </c>
    </row>
    <row r="107" spans="1:14">
      <c r="A107" s="458">
        <f t="shared" si="2"/>
        <v>62020301</v>
      </c>
      <c r="B107" s="456">
        <v>62020301</v>
      </c>
      <c r="C107" s="458" t="s">
        <v>2832</v>
      </c>
      <c r="D107" s="458" t="s">
        <v>419</v>
      </c>
      <c r="E107" s="457">
        <v>0</v>
      </c>
      <c r="F107" s="457">
        <v>0</v>
      </c>
      <c r="G107" s="457">
        <v>0</v>
      </c>
      <c r="H107" s="457">
        <f t="shared" si="4"/>
        <v>0</v>
      </c>
      <c r="I107" s="457">
        <v>-10159829401</v>
      </c>
      <c r="J107" s="457">
        <v>0</v>
      </c>
      <c r="K107" s="457">
        <v>0</v>
      </c>
      <c r="L107" s="457">
        <v>-150400000</v>
      </c>
      <c r="M107" s="457">
        <f t="shared" si="5"/>
        <v>-150400000</v>
      </c>
      <c r="N107" s="457">
        <f t="shared" si="6"/>
        <v>-10310229401</v>
      </c>
    </row>
    <row r="108" spans="1:14">
      <c r="A108" s="458">
        <f t="shared" si="2"/>
        <v>62020302</v>
      </c>
      <c r="B108" s="456">
        <v>62020302</v>
      </c>
      <c r="C108" s="458" t="s">
        <v>1229</v>
      </c>
      <c r="D108" s="458" t="s">
        <v>421</v>
      </c>
      <c r="E108" s="457">
        <v>0</v>
      </c>
      <c r="F108" s="457">
        <v>0</v>
      </c>
      <c r="G108" s="457">
        <v>0</v>
      </c>
      <c r="H108" s="457">
        <f t="shared" si="4"/>
        <v>0</v>
      </c>
      <c r="I108" s="457">
        <v>-1990143963</v>
      </c>
      <c r="J108" s="457">
        <v>0</v>
      </c>
      <c r="K108" s="457">
        <v>0</v>
      </c>
      <c r="L108" s="457">
        <v>0</v>
      </c>
      <c r="M108" s="457">
        <f t="shared" si="5"/>
        <v>0</v>
      </c>
      <c r="N108" s="457">
        <f t="shared" si="6"/>
        <v>-1990143963</v>
      </c>
    </row>
    <row r="109" spans="1:14">
      <c r="A109" s="458">
        <f t="shared" si="2"/>
        <v>62020303</v>
      </c>
      <c r="B109" s="456">
        <v>62020303</v>
      </c>
      <c r="C109" s="458" t="s">
        <v>1231</v>
      </c>
      <c r="D109" s="458" t="s">
        <v>423</v>
      </c>
      <c r="E109" s="457">
        <v>0</v>
      </c>
      <c r="F109" s="457">
        <v>-2452225</v>
      </c>
      <c r="G109" s="457">
        <v>0</v>
      </c>
      <c r="H109" s="457">
        <f t="shared" si="4"/>
        <v>-2452225</v>
      </c>
      <c r="I109" s="457">
        <v>-725797177</v>
      </c>
      <c r="J109" s="457">
        <v>0</v>
      </c>
      <c r="K109" s="457">
        <v>0</v>
      </c>
      <c r="L109" s="457">
        <v>0</v>
      </c>
      <c r="M109" s="457">
        <f t="shared" si="5"/>
        <v>0</v>
      </c>
      <c r="N109" s="457">
        <f t="shared" si="6"/>
        <v>-730701627</v>
      </c>
    </row>
    <row r="110" spans="1:14">
      <c r="A110" s="458">
        <f t="shared" si="2"/>
        <v>62020304</v>
      </c>
      <c r="B110" s="456">
        <v>62020304</v>
      </c>
      <c r="C110" s="458" t="s">
        <v>2833</v>
      </c>
      <c r="D110" s="458" t="s">
        <v>411</v>
      </c>
      <c r="E110" s="457">
        <v>0</v>
      </c>
      <c r="F110" s="457">
        <v>0</v>
      </c>
      <c r="G110" s="457">
        <v>0</v>
      </c>
      <c r="H110" s="457">
        <f t="shared" si="4"/>
        <v>0</v>
      </c>
      <c r="I110" s="457">
        <v>-9794545</v>
      </c>
      <c r="J110" s="457">
        <v>0</v>
      </c>
      <c r="K110" s="457">
        <v>0</v>
      </c>
      <c r="L110" s="457">
        <v>0</v>
      </c>
      <c r="M110" s="457">
        <f t="shared" si="5"/>
        <v>0</v>
      </c>
      <c r="N110" s="457">
        <f t="shared" si="6"/>
        <v>-9794545</v>
      </c>
    </row>
    <row r="111" spans="1:14">
      <c r="A111" s="458">
        <f t="shared" si="2"/>
        <v>62020305</v>
      </c>
      <c r="B111" s="456">
        <v>62020305</v>
      </c>
      <c r="C111" s="458" t="s">
        <v>1235</v>
      </c>
      <c r="D111" s="458" t="s">
        <v>421</v>
      </c>
      <c r="E111" s="457">
        <v>0</v>
      </c>
      <c r="F111" s="457">
        <v>0</v>
      </c>
      <c r="G111" s="457">
        <v>0</v>
      </c>
      <c r="H111" s="457">
        <f t="shared" si="4"/>
        <v>0</v>
      </c>
      <c r="I111" s="457">
        <v>0</v>
      </c>
      <c r="J111" s="457">
        <v>0</v>
      </c>
      <c r="K111" s="457">
        <v>0</v>
      </c>
      <c r="L111" s="457">
        <v>-60271835</v>
      </c>
      <c r="M111" s="457">
        <f t="shared" si="5"/>
        <v>-60271835</v>
      </c>
      <c r="N111" s="457">
        <f t="shared" si="6"/>
        <v>-60271835</v>
      </c>
    </row>
    <row r="112" spans="1:14">
      <c r="A112" s="458">
        <f t="shared" si="2"/>
        <v>62020306</v>
      </c>
      <c r="B112" s="456">
        <v>62020306</v>
      </c>
      <c r="C112" s="458" t="s">
        <v>1237</v>
      </c>
      <c r="D112" s="458" t="s">
        <v>427</v>
      </c>
      <c r="E112" s="457">
        <v>0</v>
      </c>
      <c r="F112" s="457">
        <v>0</v>
      </c>
      <c r="G112" s="457">
        <v>0</v>
      </c>
      <c r="H112" s="457">
        <f t="shared" si="4"/>
        <v>0</v>
      </c>
      <c r="I112" s="457">
        <v>-218936108</v>
      </c>
      <c r="J112" s="457">
        <v>0</v>
      </c>
      <c r="K112" s="457">
        <v>0</v>
      </c>
      <c r="L112" s="457">
        <v>0</v>
      </c>
      <c r="M112" s="457">
        <f t="shared" si="5"/>
        <v>0</v>
      </c>
      <c r="N112" s="457">
        <f t="shared" si="6"/>
        <v>-218936108</v>
      </c>
    </row>
    <row r="113" spans="1:14">
      <c r="A113" s="458">
        <f t="shared" si="2"/>
        <v>62020307</v>
      </c>
      <c r="B113" s="456">
        <v>62020307</v>
      </c>
      <c r="C113" s="458" t="s">
        <v>1239</v>
      </c>
      <c r="D113" s="458" t="s">
        <v>411</v>
      </c>
      <c r="E113" s="457">
        <v>0</v>
      </c>
      <c r="F113" s="457">
        <v>0</v>
      </c>
      <c r="G113" s="457">
        <v>0</v>
      </c>
      <c r="H113" s="457">
        <f t="shared" si="4"/>
        <v>0</v>
      </c>
      <c r="I113" s="457">
        <v>-25522140</v>
      </c>
      <c r="J113" s="457">
        <v>0</v>
      </c>
      <c r="K113" s="457">
        <v>0</v>
      </c>
      <c r="L113" s="457">
        <v>0</v>
      </c>
      <c r="M113" s="457">
        <f t="shared" si="5"/>
        <v>0</v>
      </c>
      <c r="N113" s="457">
        <f t="shared" si="6"/>
        <v>-25522140</v>
      </c>
    </row>
    <row r="114" spans="1:14">
      <c r="A114" s="458">
        <f t="shared" si="2"/>
        <v>62020308</v>
      </c>
      <c r="B114" s="456">
        <v>62020308</v>
      </c>
      <c r="C114" s="458" t="s">
        <v>1241</v>
      </c>
      <c r="D114" s="458" t="s">
        <v>411</v>
      </c>
      <c r="E114" s="457">
        <v>0</v>
      </c>
      <c r="F114" s="457">
        <v>0</v>
      </c>
      <c r="G114" s="457">
        <v>0</v>
      </c>
      <c r="H114" s="457">
        <f t="shared" si="4"/>
        <v>0</v>
      </c>
      <c r="I114" s="457">
        <v>-944604219</v>
      </c>
      <c r="J114" s="457">
        <v>0</v>
      </c>
      <c r="K114" s="457">
        <v>0</v>
      </c>
      <c r="L114" s="457">
        <v>-97676450</v>
      </c>
      <c r="M114" s="457">
        <f t="shared" si="5"/>
        <v>-97676450</v>
      </c>
      <c r="N114" s="457">
        <f t="shared" si="6"/>
        <v>-1042280669</v>
      </c>
    </row>
    <row r="115" spans="1:14">
      <c r="A115" s="458">
        <f t="shared" si="2"/>
        <v>62020309</v>
      </c>
      <c r="B115" s="456">
        <v>62020309</v>
      </c>
      <c r="C115" s="458" t="s">
        <v>1243</v>
      </c>
      <c r="D115" s="458" t="s">
        <v>411</v>
      </c>
      <c r="E115" s="457">
        <v>0</v>
      </c>
      <c r="F115" s="457">
        <v>0</v>
      </c>
      <c r="G115" s="457">
        <v>0</v>
      </c>
      <c r="H115" s="457">
        <f t="shared" si="4"/>
        <v>0</v>
      </c>
      <c r="I115" s="457">
        <v>-1925211306</v>
      </c>
      <c r="J115" s="457">
        <v>0</v>
      </c>
      <c r="K115" s="457">
        <v>0</v>
      </c>
      <c r="L115" s="457">
        <v>-4430090</v>
      </c>
      <c r="M115" s="457">
        <f t="shared" si="5"/>
        <v>-4430090</v>
      </c>
      <c r="N115" s="457">
        <f t="shared" si="6"/>
        <v>-1929641396</v>
      </c>
    </row>
    <row r="116" spans="1:14">
      <c r="A116" s="458">
        <f t="shared" si="2"/>
        <v>62020310</v>
      </c>
      <c r="B116" s="456">
        <v>62020310</v>
      </c>
      <c r="C116" s="458" t="s">
        <v>1245</v>
      </c>
      <c r="D116" s="458" t="s">
        <v>427</v>
      </c>
      <c r="E116" s="457">
        <v>0</v>
      </c>
      <c r="F116" s="457">
        <v>0</v>
      </c>
      <c r="G116" s="457">
        <v>0</v>
      </c>
      <c r="H116" s="457">
        <f t="shared" si="4"/>
        <v>0</v>
      </c>
      <c r="I116" s="457">
        <v>0</v>
      </c>
      <c r="J116" s="457">
        <v>0</v>
      </c>
      <c r="K116" s="457">
        <v>0</v>
      </c>
      <c r="L116" s="457">
        <v>28858148</v>
      </c>
      <c r="M116" s="457">
        <f t="shared" si="5"/>
        <v>28858148</v>
      </c>
      <c r="N116" s="457">
        <f t="shared" si="6"/>
        <v>28858148</v>
      </c>
    </row>
    <row r="117" spans="1:14">
      <c r="A117" s="458">
        <f t="shared" si="2"/>
        <v>62020311</v>
      </c>
      <c r="B117" s="456">
        <v>62020311</v>
      </c>
      <c r="C117" s="458" t="s">
        <v>1247</v>
      </c>
      <c r="E117" s="457">
        <v>0</v>
      </c>
      <c r="F117" s="457">
        <v>0</v>
      </c>
      <c r="G117" s="457">
        <v>0</v>
      </c>
      <c r="H117" s="457">
        <f t="shared" si="4"/>
        <v>0</v>
      </c>
      <c r="I117" s="457">
        <v>0</v>
      </c>
      <c r="J117" s="457">
        <v>0</v>
      </c>
      <c r="K117" s="457">
        <v>0</v>
      </c>
      <c r="L117" s="457">
        <v>0</v>
      </c>
      <c r="M117" s="457">
        <f t="shared" si="5"/>
        <v>0</v>
      </c>
      <c r="N117" s="457">
        <f t="shared" si="6"/>
        <v>0</v>
      </c>
    </row>
    <row r="118" spans="1:14">
      <c r="A118" s="458">
        <f t="shared" si="2"/>
        <v>62020312</v>
      </c>
      <c r="B118" s="456">
        <v>62020312</v>
      </c>
      <c r="C118" s="458" t="s">
        <v>1249</v>
      </c>
      <c r="D118" s="458" t="s">
        <v>411</v>
      </c>
      <c r="E118" s="457">
        <v>0</v>
      </c>
      <c r="F118" s="457">
        <v>0</v>
      </c>
      <c r="G118" s="457">
        <v>0</v>
      </c>
      <c r="H118" s="457">
        <f t="shared" si="4"/>
        <v>0</v>
      </c>
      <c r="I118" s="457">
        <v>-19343816</v>
      </c>
      <c r="J118" s="457">
        <v>0</v>
      </c>
      <c r="K118" s="457">
        <v>0</v>
      </c>
      <c r="L118" s="457">
        <v>0</v>
      </c>
      <c r="M118" s="457">
        <f t="shared" si="5"/>
        <v>0</v>
      </c>
      <c r="N118" s="457">
        <f t="shared" si="6"/>
        <v>-19343816</v>
      </c>
    </row>
    <row r="119" spans="1:14">
      <c r="A119" s="458">
        <f t="shared" si="2"/>
        <v>62020313</v>
      </c>
      <c r="B119" s="456">
        <v>62020313</v>
      </c>
      <c r="C119" s="458" t="s">
        <v>1251</v>
      </c>
      <c r="D119" s="458" t="s">
        <v>434</v>
      </c>
      <c r="E119" s="457">
        <v>0</v>
      </c>
      <c r="F119" s="457">
        <v>0</v>
      </c>
      <c r="G119" s="457">
        <v>0</v>
      </c>
      <c r="H119" s="457">
        <f t="shared" si="4"/>
        <v>0</v>
      </c>
      <c r="I119" s="457">
        <v>-4984260146</v>
      </c>
      <c r="J119" s="457">
        <v>0</v>
      </c>
      <c r="K119" s="457">
        <v>0</v>
      </c>
      <c r="L119" s="457">
        <v>-379894507</v>
      </c>
      <c r="M119" s="457">
        <f t="shared" si="5"/>
        <v>-379894507</v>
      </c>
      <c r="N119" s="457">
        <f t="shared" si="6"/>
        <v>-5364154653</v>
      </c>
    </row>
    <row r="120" spans="1:14">
      <c r="A120" s="458">
        <f t="shared" si="2"/>
        <v>62020314</v>
      </c>
      <c r="B120" s="456">
        <v>62020314</v>
      </c>
      <c r="C120" s="458" t="s">
        <v>1751</v>
      </c>
      <c r="D120" s="458" t="s">
        <v>437</v>
      </c>
      <c r="E120" s="457">
        <v>0</v>
      </c>
      <c r="F120" s="457">
        <v>0</v>
      </c>
      <c r="G120" s="457">
        <v>0</v>
      </c>
      <c r="H120" s="457">
        <f t="shared" si="4"/>
        <v>0</v>
      </c>
      <c r="I120" s="457">
        <v>-2629873251</v>
      </c>
      <c r="J120" s="457">
        <v>0</v>
      </c>
      <c r="K120" s="457">
        <v>0</v>
      </c>
      <c r="L120" s="457">
        <v>0</v>
      </c>
      <c r="M120" s="457">
        <f t="shared" si="5"/>
        <v>0</v>
      </c>
      <c r="N120" s="457">
        <f t="shared" si="6"/>
        <v>-2629873251</v>
      </c>
    </row>
    <row r="121" spans="1:14">
      <c r="A121" s="458">
        <f t="shared" si="2"/>
        <v>62020401</v>
      </c>
      <c r="B121" s="456">
        <v>62020401</v>
      </c>
      <c r="C121" s="458" t="s">
        <v>1254</v>
      </c>
      <c r="D121" s="458" t="s">
        <v>1875</v>
      </c>
      <c r="E121" s="457">
        <v>0</v>
      </c>
      <c r="F121" s="457">
        <v>0</v>
      </c>
      <c r="G121" s="457">
        <v>0</v>
      </c>
      <c r="H121" s="457">
        <f t="shared" si="4"/>
        <v>0</v>
      </c>
      <c r="I121" s="457">
        <v>-85958359</v>
      </c>
      <c r="J121" s="457">
        <v>0</v>
      </c>
      <c r="K121" s="457">
        <v>0</v>
      </c>
      <c r="L121" s="457">
        <v>0</v>
      </c>
      <c r="M121" s="457">
        <f t="shared" si="5"/>
        <v>0</v>
      </c>
      <c r="N121" s="457">
        <f t="shared" si="6"/>
        <v>-85958359</v>
      </c>
    </row>
    <row r="122" spans="1:14">
      <c r="A122" s="458">
        <f t="shared" si="2"/>
        <v>62020402</v>
      </c>
      <c r="B122" s="456">
        <v>62020402</v>
      </c>
      <c r="C122" s="458" t="s">
        <v>1256</v>
      </c>
      <c r="D122" s="458" t="s">
        <v>1875</v>
      </c>
      <c r="E122" s="457">
        <v>0</v>
      </c>
      <c r="F122" s="457">
        <v>0</v>
      </c>
      <c r="G122" s="457">
        <v>0</v>
      </c>
      <c r="H122" s="457">
        <f t="shared" si="4"/>
        <v>0</v>
      </c>
      <c r="I122" s="457">
        <v>-5668410348</v>
      </c>
      <c r="J122" s="457">
        <v>0</v>
      </c>
      <c r="K122" s="457">
        <v>0</v>
      </c>
      <c r="L122" s="457">
        <v>0</v>
      </c>
      <c r="M122" s="457">
        <f t="shared" si="5"/>
        <v>0</v>
      </c>
      <c r="N122" s="457">
        <f t="shared" si="6"/>
        <v>-5668410348</v>
      </c>
    </row>
    <row r="123" spans="1:14">
      <c r="A123" s="458">
        <f t="shared" si="2"/>
        <v>62020403</v>
      </c>
      <c r="B123" s="456">
        <v>62020403</v>
      </c>
      <c r="C123" s="458" t="s">
        <v>1258</v>
      </c>
      <c r="D123" s="458" t="s">
        <v>1875</v>
      </c>
      <c r="E123" s="457">
        <v>0</v>
      </c>
      <c r="F123" s="457">
        <v>0</v>
      </c>
      <c r="G123" s="457">
        <v>0</v>
      </c>
      <c r="H123" s="457">
        <f t="shared" si="4"/>
        <v>0</v>
      </c>
      <c r="I123" s="457">
        <v>-600000000</v>
      </c>
      <c r="J123" s="457">
        <v>0</v>
      </c>
      <c r="K123" s="457">
        <v>0</v>
      </c>
      <c r="L123" s="457">
        <v>0</v>
      </c>
      <c r="M123" s="457">
        <f t="shared" si="5"/>
        <v>0</v>
      </c>
      <c r="N123" s="457">
        <f t="shared" si="6"/>
        <v>-600000000</v>
      </c>
    </row>
    <row r="124" spans="1:14">
      <c r="A124" s="458">
        <f t="shared" ref="A124:A187" si="7">+VLOOKUP(B124,$C$261:$C$417,1,FALSE)</f>
        <v>62020404</v>
      </c>
      <c r="B124" s="456">
        <v>62020404</v>
      </c>
      <c r="C124" s="458" t="s">
        <v>1260</v>
      </c>
      <c r="D124" s="458" t="s">
        <v>1875</v>
      </c>
      <c r="E124" s="457">
        <v>0</v>
      </c>
      <c r="F124" s="457">
        <v>0</v>
      </c>
      <c r="G124" s="457">
        <v>0</v>
      </c>
      <c r="H124" s="457">
        <f t="shared" si="4"/>
        <v>0</v>
      </c>
      <c r="I124" s="457">
        <v>-88956711</v>
      </c>
      <c r="J124" s="457">
        <v>0</v>
      </c>
      <c r="K124" s="457">
        <v>0</v>
      </c>
      <c r="L124" s="457">
        <v>-1924200</v>
      </c>
      <c r="M124" s="457">
        <f t="shared" si="5"/>
        <v>-1924200</v>
      </c>
      <c r="N124" s="457">
        <f t="shared" ref="N124:N155" si="8">SUM(E124:L124)</f>
        <v>-90880911</v>
      </c>
    </row>
    <row r="125" spans="1:14">
      <c r="A125" s="458">
        <f t="shared" si="7"/>
        <v>62020501</v>
      </c>
      <c r="B125" s="456">
        <v>62020501</v>
      </c>
      <c r="C125" s="458" t="s">
        <v>1263</v>
      </c>
      <c r="D125" s="458" t="s">
        <v>437</v>
      </c>
      <c r="E125" s="457">
        <v>0</v>
      </c>
      <c r="F125" s="457">
        <v>-5461582</v>
      </c>
      <c r="G125" s="457">
        <v>-17196569</v>
      </c>
      <c r="H125" s="457">
        <f t="shared" ref="H125:H188" si="9">SUM(E125:G125)</f>
        <v>-22658151</v>
      </c>
      <c r="I125" s="457">
        <v>-834486126</v>
      </c>
      <c r="J125" s="457">
        <v>0</v>
      </c>
      <c r="K125" s="457">
        <v>-200000</v>
      </c>
      <c r="L125" s="457">
        <v>-6493635</v>
      </c>
      <c r="M125" s="457">
        <f t="shared" ref="M125:M188" si="10">+J125+K125+L125</f>
        <v>-6693635</v>
      </c>
      <c r="N125" s="457">
        <f t="shared" si="8"/>
        <v>-886496063</v>
      </c>
    </row>
    <row r="126" spans="1:14">
      <c r="A126" s="458">
        <f t="shared" si="7"/>
        <v>62020502</v>
      </c>
      <c r="B126" s="456">
        <v>62020502</v>
      </c>
      <c r="C126" s="458" t="s">
        <v>1265</v>
      </c>
      <c r="D126" s="458" t="s">
        <v>437</v>
      </c>
      <c r="E126" s="457">
        <v>-13912348</v>
      </c>
      <c r="F126" s="457">
        <v>-13451516</v>
      </c>
      <c r="G126" s="457">
        <v>-18085505</v>
      </c>
      <c r="H126" s="457">
        <f t="shared" si="9"/>
        <v>-45449369</v>
      </c>
      <c r="I126" s="457">
        <v>-642156775</v>
      </c>
      <c r="J126" s="457">
        <v>-201108</v>
      </c>
      <c r="K126" s="457">
        <v>-5537690</v>
      </c>
      <c r="L126" s="457">
        <v>-61181922</v>
      </c>
      <c r="M126" s="457">
        <f t="shared" si="10"/>
        <v>-66920720</v>
      </c>
      <c r="N126" s="457">
        <f t="shared" si="8"/>
        <v>-799976233</v>
      </c>
    </row>
    <row r="127" spans="1:14">
      <c r="A127" s="458">
        <f t="shared" si="7"/>
        <v>62020503</v>
      </c>
      <c r="B127" s="456">
        <v>62020503</v>
      </c>
      <c r="C127" s="458" t="s">
        <v>1267</v>
      </c>
      <c r="D127" s="458" t="s">
        <v>437</v>
      </c>
      <c r="E127" s="457">
        <v>0</v>
      </c>
      <c r="F127" s="457">
        <v>0</v>
      </c>
      <c r="G127" s="457">
        <v>0</v>
      </c>
      <c r="H127" s="457">
        <f t="shared" si="9"/>
        <v>0</v>
      </c>
      <c r="I127" s="457">
        <v>-144370133</v>
      </c>
      <c r="J127" s="457">
        <v>0</v>
      </c>
      <c r="K127" s="457">
        <v>0</v>
      </c>
      <c r="L127" s="457">
        <v>0</v>
      </c>
      <c r="M127" s="457">
        <f t="shared" si="10"/>
        <v>0</v>
      </c>
      <c r="N127" s="457">
        <f t="shared" si="8"/>
        <v>-144370133</v>
      </c>
    </row>
    <row r="128" spans="1:14">
      <c r="A128" s="458">
        <f t="shared" si="7"/>
        <v>62020504</v>
      </c>
      <c r="B128" s="456">
        <v>62020504</v>
      </c>
      <c r="C128" s="458" t="s">
        <v>1269</v>
      </c>
      <c r="D128" s="458" t="s">
        <v>437</v>
      </c>
      <c r="E128" s="457">
        <v>-5916711</v>
      </c>
      <c r="F128" s="457">
        <v>-2925414</v>
      </c>
      <c r="G128" s="457">
        <v>0</v>
      </c>
      <c r="H128" s="457">
        <f t="shared" si="9"/>
        <v>-8842125</v>
      </c>
      <c r="I128" s="457">
        <v>-379944256</v>
      </c>
      <c r="J128" s="457">
        <v>0</v>
      </c>
      <c r="K128" s="457">
        <v>-95455</v>
      </c>
      <c r="L128" s="457">
        <v>-504740</v>
      </c>
      <c r="M128" s="457">
        <f t="shared" si="10"/>
        <v>-600195</v>
      </c>
      <c r="N128" s="457">
        <f t="shared" si="8"/>
        <v>-398228701</v>
      </c>
    </row>
    <row r="129" spans="1:14">
      <c r="A129" s="458" t="e">
        <f t="shared" si="7"/>
        <v>#N/A</v>
      </c>
      <c r="B129" s="456">
        <v>62020505</v>
      </c>
      <c r="C129" s="458" t="s">
        <v>2834</v>
      </c>
      <c r="D129" s="458" t="s">
        <v>2637</v>
      </c>
      <c r="E129" s="457">
        <v>0</v>
      </c>
      <c r="F129" s="457">
        <v>0</v>
      </c>
      <c r="G129" s="457">
        <v>0</v>
      </c>
      <c r="H129" s="457">
        <f t="shared" si="9"/>
        <v>0</v>
      </c>
      <c r="I129" s="457">
        <v>0</v>
      </c>
      <c r="J129" s="457">
        <v>0</v>
      </c>
      <c r="K129" s="457">
        <v>0</v>
      </c>
      <c r="L129" s="457">
        <v>0</v>
      </c>
      <c r="M129" s="457">
        <f t="shared" si="10"/>
        <v>0</v>
      </c>
      <c r="N129" s="457">
        <f t="shared" si="8"/>
        <v>0</v>
      </c>
    </row>
    <row r="130" spans="1:14">
      <c r="A130" s="458">
        <f t="shared" si="7"/>
        <v>62030101</v>
      </c>
      <c r="B130" s="456">
        <v>62030101</v>
      </c>
      <c r="C130" s="458" t="s">
        <v>1274</v>
      </c>
      <c r="D130" s="458" t="s">
        <v>449</v>
      </c>
      <c r="E130" s="457">
        <v>0</v>
      </c>
      <c r="F130" s="457">
        <v>0</v>
      </c>
      <c r="G130" s="457">
        <v>0</v>
      </c>
      <c r="H130" s="457">
        <f t="shared" si="9"/>
        <v>0</v>
      </c>
      <c r="I130" s="457">
        <v>-54590908</v>
      </c>
      <c r="J130" s="457">
        <v>0</v>
      </c>
      <c r="K130" s="457">
        <v>0</v>
      </c>
      <c r="L130" s="457">
        <v>0</v>
      </c>
      <c r="M130" s="457">
        <f t="shared" si="10"/>
        <v>0</v>
      </c>
      <c r="N130" s="457">
        <f t="shared" si="8"/>
        <v>-54590908</v>
      </c>
    </row>
    <row r="131" spans="1:14">
      <c r="A131" s="458">
        <f t="shared" si="7"/>
        <v>62030102</v>
      </c>
      <c r="B131" s="456">
        <v>62030102</v>
      </c>
      <c r="C131" s="458" t="s">
        <v>1276</v>
      </c>
      <c r="D131" s="458" t="s">
        <v>449</v>
      </c>
      <c r="E131" s="457">
        <v>-73014726</v>
      </c>
      <c r="F131" s="457">
        <v>-15436669</v>
      </c>
      <c r="G131" s="457">
        <v>-13457272</v>
      </c>
      <c r="H131" s="457">
        <f t="shared" si="9"/>
        <v>-101908667</v>
      </c>
      <c r="I131" s="457">
        <v>0</v>
      </c>
      <c r="J131" s="457">
        <v>0</v>
      </c>
      <c r="K131" s="457">
        <v>-14136363</v>
      </c>
      <c r="L131" s="457">
        <v>0</v>
      </c>
      <c r="M131" s="457">
        <f t="shared" si="10"/>
        <v>-14136363</v>
      </c>
      <c r="N131" s="457">
        <f t="shared" si="8"/>
        <v>-217953697</v>
      </c>
    </row>
    <row r="132" spans="1:14">
      <c r="A132" s="458">
        <f t="shared" si="7"/>
        <v>62030104</v>
      </c>
      <c r="B132" s="456">
        <v>62030104</v>
      </c>
      <c r="C132" s="458" t="s">
        <v>1278</v>
      </c>
      <c r="D132" s="458" t="s">
        <v>449</v>
      </c>
      <c r="E132" s="457">
        <v>0</v>
      </c>
      <c r="F132" s="457">
        <v>0</v>
      </c>
      <c r="G132" s="457">
        <v>-243330776</v>
      </c>
      <c r="H132" s="457">
        <f t="shared" si="9"/>
        <v>-243330776</v>
      </c>
      <c r="I132" s="457">
        <v>-534816716</v>
      </c>
      <c r="J132" s="457">
        <v>0</v>
      </c>
      <c r="K132" s="457">
        <v>0</v>
      </c>
      <c r="L132" s="457">
        <v>-144000000</v>
      </c>
      <c r="M132" s="457">
        <f t="shared" si="10"/>
        <v>-144000000</v>
      </c>
      <c r="N132" s="457">
        <f t="shared" si="8"/>
        <v>-1165478268</v>
      </c>
    </row>
    <row r="133" spans="1:14">
      <c r="A133" s="458">
        <f t="shared" si="7"/>
        <v>62030201</v>
      </c>
      <c r="B133" s="456">
        <v>62030201</v>
      </c>
      <c r="C133" s="458" t="s">
        <v>1281</v>
      </c>
      <c r="D133" s="458" t="s">
        <v>454</v>
      </c>
      <c r="E133" s="457">
        <v>-348056857</v>
      </c>
      <c r="F133" s="457">
        <v>-903408791</v>
      </c>
      <c r="G133" s="457">
        <v>-199037347</v>
      </c>
      <c r="H133" s="457">
        <f t="shared" si="9"/>
        <v>-1450502995</v>
      </c>
      <c r="I133" s="457">
        <v>-202521105</v>
      </c>
      <c r="J133" s="457">
        <v>-1139910</v>
      </c>
      <c r="K133" s="457">
        <v>-293905447</v>
      </c>
      <c r="L133" s="457">
        <v>-1026995720</v>
      </c>
      <c r="M133" s="457">
        <f t="shared" si="10"/>
        <v>-1322041077</v>
      </c>
      <c r="N133" s="457">
        <f t="shared" si="8"/>
        <v>-4425568172</v>
      </c>
    </row>
    <row r="134" spans="1:14">
      <c r="A134" s="458">
        <f t="shared" si="7"/>
        <v>62030202</v>
      </c>
      <c r="B134" s="456">
        <v>62030202</v>
      </c>
      <c r="C134" s="458" t="s">
        <v>1283</v>
      </c>
      <c r="D134" s="458" t="s">
        <v>454</v>
      </c>
      <c r="E134" s="457">
        <v>0</v>
      </c>
      <c r="F134" s="457">
        <v>-23052757</v>
      </c>
      <c r="G134" s="457">
        <v>0</v>
      </c>
      <c r="H134" s="457">
        <f t="shared" si="9"/>
        <v>-23052757</v>
      </c>
      <c r="I134" s="457">
        <v>-362409687</v>
      </c>
      <c r="J134" s="457">
        <v>0</v>
      </c>
      <c r="K134" s="457">
        <v>0</v>
      </c>
      <c r="L134" s="457">
        <v>-13111678</v>
      </c>
      <c r="M134" s="457">
        <f t="shared" si="10"/>
        <v>-13111678</v>
      </c>
      <c r="N134" s="457">
        <f t="shared" si="8"/>
        <v>-421626879</v>
      </c>
    </row>
    <row r="135" spans="1:14">
      <c r="A135" s="458">
        <f t="shared" si="7"/>
        <v>62030203</v>
      </c>
      <c r="B135" s="456">
        <v>62030203</v>
      </c>
      <c r="C135" s="458" t="s">
        <v>1285</v>
      </c>
      <c r="D135" s="458" t="s">
        <v>454</v>
      </c>
      <c r="E135" s="457">
        <v>-1967540872</v>
      </c>
      <c r="F135" s="457">
        <v>-189280056</v>
      </c>
      <c r="G135" s="457">
        <v>-22768524</v>
      </c>
      <c r="H135" s="457">
        <f t="shared" si="9"/>
        <v>-2179589452</v>
      </c>
      <c r="I135" s="457">
        <v>-38114732</v>
      </c>
      <c r="J135" s="457">
        <v>0</v>
      </c>
      <c r="K135" s="457">
        <v>-33322174</v>
      </c>
      <c r="L135" s="457">
        <v>-270672</v>
      </c>
      <c r="M135" s="457">
        <f t="shared" si="10"/>
        <v>-33592846</v>
      </c>
      <c r="N135" s="457">
        <f t="shared" si="8"/>
        <v>-4430886482</v>
      </c>
    </row>
    <row r="136" spans="1:14">
      <c r="A136" s="458">
        <f t="shared" si="7"/>
        <v>62030204</v>
      </c>
      <c r="B136" s="456">
        <v>62030204</v>
      </c>
      <c r="C136" s="458" t="s">
        <v>1287</v>
      </c>
      <c r="D136" s="458" t="s">
        <v>454</v>
      </c>
      <c r="E136" s="457">
        <v>-14177980</v>
      </c>
      <c r="F136" s="457">
        <v>-12085040</v>
      </c>
      <c r="G136" s="457">
        <v>-12362642</v>
      </c>
      <c r="H136" s="457">
        <f t="shared" si="9"/>
        <v>-38625662</v>
      </c>
      <c r="I136" s="457">
        <v>-23806235</v>
      </c>
      <c r="J136" s="457">
        <v>0</v>
      </c>
      <c r="K136" s="457">
        <v>-3509091</v>
      </c>
      <c r="L136" s="457">
        <v>-1699999</v>
      </c>
      <c r="M136" s="457">
        <f t="shared" si="10"/>
        <v>-5209090</v>
      </c>
      <c r="N136" s="457">
        <f t="shared" si="8"/>
        <v>-106266649</v>
      </c>
    </row>
    <row r="137" spans="1:14">
      <c r="A137" s="458">
        <f t="shared" si="7"/>
        <v>62030205</v>
      </c>
      <c r="B137" s="456">
        <v>62030205</v>
      </c>
      <c r="C137" s="458" t="s">
        <v>1289</v>
      </c>
      <c r="D137" s="458" t="s">
        <v>454</v>
      </c>
      <c r="E137" s="457">
        <v>-1156469300</v>
      </c>
      <c r="F137" s="457">
        <v>-947451697</v>
      </c>
      <c r="G137" s="457">
        <v>-45653670</v>
      </c>
      <c r="H137" s="457">
        <f t="shared" si="9"/>
        <v>-2149574667</v>
      </c>
      <c r="I137" s="457">
        <v>-70013107</v>
      </c>
      <c r="J137" s="457">
        <v>-290909</v>
      </c>
      <c r="K137" s="457">
        <v>-185112629</v>
      </c>
      <c r="L137" s="457">
        <v>-49144900</v>
      </c>
      <c r="M137" s="457">
        <f t="shared" si="10"/>
        <v>-234548438</v>
      </c>
      <c r="N137" s="457">
        <f t="shared" si="8"/>
        <v>-4603710879</v>
      </c>
    </row>
    <row r="138" spans="1:14">
      <c r="A138" s="458">
        <f t="shared" si="7"/>
        <v>62030206</v>
      </c>
      <c r="B138" s="456">
        <v>62030206</v>
      </c>
      <c r="C138" s="458" t="s">
        <v>2835</v>
      </c>
      <c r="D138" s="458" t="s">
        <v>454</v>
      </c>
      <c r="E138" s="457">
        <v>-172053974</v>
      </c>
      <c r="F138" s="457">
        <v>-405469661</v>
      </c>
      <c r="G138" s="457">
        <v>-55876940</v>
      </c>
      <c r="H138" s="457">
        <f t="shared" si="9"/>
        <v>-633400575</v>
      </c>
      <c r="I138" s="457">
        <v>-7574181</v>
      </c>
      <c r="J138" s="457">
        <v>0</v>
      </c>
      <c r="K138" s="457">
        <v>-62393327</v>
      </c>
      <c r="L138" s="457">
        <v>-10942819</v>
      </c>
      <c r="M138" s="457">
        <f t="shared" si="10"/>
        <v>-73336146</v>
      </c>
      <c r="N138" s="457">
        <f t="shared" si="8"/>
        <v>-1347711477</v>
      </c>
    </row>
    <row r="139" spans="1:14">
      <c r="A139" s="458">
        <f t="shared" si="7"/>
        <v>62030207</v>
      </c>
      <c r="B139" s="456">
        <v>62030207</v>
      </c>
      <c r="C139" s="458" t="s">
        <v>2836</v>
      </c>
      <c r="D139" s="458" t="s">
        <v>454</v>
      </c>
      <c r="E139" s="457">
        <v>0</v>
      </c>
      <c r="F139" s="457">
        <v>-2645455</v>
      </c>
      <c r="G139" s="457">
        <v>-945454</v>
      </c>
      <c r="H139" s="457">
        <f t="shared" si="9"/>
        <v>-3590909</v>
      </c>
      <c r="I139" s="457">
        <v>-4000000</v>
      </c>
      <c r="J139" s="457">
        <v>0</v>
      </c>
      <c r="K139" s="457">
        <v>0</v>
      </c>
      <c r="L139" s="457">
        <v>-371423765</v>
      </c>
      <c r="M139" s="457">
        <f t="shared" si="10"/>
        <v>-371423765</v>
      </c>
      <c r="N139" s="457">
        <f t="shared" si="8"/>
        <v>-382605583</v>
      </c>
    </row>
    <row r="140" spans="1:14">
      <c r="A140" s="458">
        <f t="shared" si="7"/>
        <v>62030208</v>
      </c>
      <c r="B140" s="456">
        <v>62030208</v>
      </c>
      <c r="C140" s="458" t="s">
        <v>1295</v>
      </c>
      <c r="D140" s="458" t="s">
        <v>454</v>
      </c>
      <c r="E140" s="457">
        <v>-667247002</v>
      </c>
      <c r="F140" s="457">
        <v>-291039363</v>
      </c>
      <c r="G140" s="457">
        <v>-83736745</v>
      </c>
      <c r="H140" s="457">
        <f t="shared" si="9"/>
        <v>-1042023110</v>
      </c>
      <c r="I140" s="457">
        <v>0</v>
      </c>
      <c r="J140" s="457">
        <v>0</v>
      </c>
      <c r="K140" s="457">
        <v>-78816767</v>
      </c>
      <c r="L140" s="457">
        <v>0</v>
      </c>
      <c r="M140" s="457">
        <f t="shared" si="10"/>
        <v>-78816767</v>
      </c>
      <c r="N140" s="457">
        <f t="shared" si="8"/>
        <v>-2162862987</v>
      </c>
    </row>
    <row r="141" spans="1:14">
      <c r="A141" s="458">
        <f t="shared" si="7"/>
        <v>62030209</v>
      </c>
      <c r="B141" s="456">
        <v>62030209</v>
      </c>
      <c r="C141" s="458" t="s">
        <v>1297</v>
      </c>
      <c r="D141" s="458" t="s">
        <v>454</v>
      </c>
      <c r="E141" s="457">
        <v>-107963636</v>
      </c>
      <c r="F141" s="457">
        <v>-22000000</v>
      </c>
      <c r="G141" s="457">
        <v>-37727273</v>
      </c>
      <c r="H141" s="457">
        <f t="shared" si="9"/>
        <v>-167690909</v>
      </c>
      <c r="I141" s="457">
        <v>0</v>
      </c>
      <c r="J141" s="457">
        <v>0</v>
      </c>
      <c r="K141" s="457">
        <v>0</v>
      </c>
      <c r="L141" s="457">
        <v>0</v>
      </c>
      <c r="M141" s="457">
        <f t="shared" si="10"/>
        <v>0</v>
      </c>
      <c r="N141" s="457">
        <f t="shared" si="8"/>
        <v>-335381818</v>
      </c>
    </row>
    <row r="142" spans="1:14">
      <c r="A142" s="458">
        <f t="shared" si="7"/>
        <v>62030301</v>
      </c>
      <c r="B142" s="456">
        <v>62030301</v>
      </c>
      <c r="C142" s="458" t="s">
        <v>1302</v>
      </c>
      <c r="D142" s="458" t="s">
        <v>465</v>
      </c>
      <c r="E142" s="457">
        <v>0</v>
      </c>
      <c r="F142" s="457">
        <v>0</v>
      </c>
      <c r="G142" s="457">
        <v>-2035159089</v>
      </c>
      <c r="H142" s="457">
        <f t="shared" si="9"/>
        <v>-2035159089</v>
      </c>
      <c r="I142" s="457">
        <v>-85871317</v>
      </c>
      <c r="J142" s="457">
        <v>0</v>
      </c>
      <c r="K142" s="457">
        <v>-193676965</v>
      </c>
      <c r="L142" s="457">
        <v>-1207728000</v>
      </c>
      <c r="M142" s="457">
        <f t="shared" si="10"/>
        <v>-1401404965</v>
      </c>
      <c r="N142" s="457">
        <f t="shared" si="8"/>
        <v>-5557594460</v>
      </c>
    </row>
    <row r="143" spans="1:14">
      <c r="A143" s="458">
        <f t="shared" si="7"/>
        <v>62030302</v>
      </c>
      <c r="B143" s="456">
        <v>62030302</v>
      </c>
      <c r="C143" s="458" t="s">
        <v>1304</v>
      </c>
      <c r="D143" s="458" t="s">
        <v>465</v>
      </c>
      <c r="E143" s="457">
        <v>0</v>
      </c>
      <c r="F143" s="457">
        <v>0</v>
      </c>
      <c r="G143" s="457">
        <v>-4012688</v>
      </c>
      <c r="H143" s="457">
        <f t="shared" si="9"/>
        <v>-4012688</v>
      </c>
      <c r="I143" s="457">
        <v>-14548236</v>
      </c>
      <c r="J143" s="457">
        <v>0</v>
      </c>
      <c r="K143" s="457">
        <v>0</v>
      </c>
      <c r="L143" s="457">
        <v>-49187024</v>
      </c>
      <c r="M143" s="457">
        <f t="shared" si="10"/>
        <v>-49187024</v>
      </c>
      <c r="N143" s="457">
        <f t="shared" si="8"/>
        <v>-71760636</v>
      </c>
    </row>
    <row r="144" spans="1:14">
      <c r="A144" s="458">
        <f t="shared" si="7"/>
        <v>62030303</v>
      </c>
      <c r="B144" s="456">
        <v>62030303</v>
      </c>
      <c r="C144" s="458" t="s">
        <v>1306</v>
      </c>
      <c r="D144" s="458" t="s">
        <v>465</v>
      </c>
      <c r="E144" s="457">
        <v>0</v>
      </c>
      <c r="F144" s="457">
        <v>0</v>
      </c>
      <c r="G144" s="457">
        <v>0</v>
      </c>
      <c r="H144" s="457">
        <f t="shared" si="9"/>
        <v>0</v>
      </c>
      <c r="I144" s="457">
        <v>0</v>
      </c>
      <c r="J144" s="457">
        <v>0</v>
      </c>
      <c r="K144" s="457">
        <v>0</v>
      </c>
      <c r="L144" s="457">
        <v>-228588878</v>
      </c>
      <c r="M144" s="457">
        <f t="shared" si="10"/>
        <v>-228588878</v>
      </c>
      <c r="N144" s="457">
        <f t="shared" si="8"/>
        <v>-228588878</v>
      </c>
    </row>
    <row r="145" spans="1:14">
      <c r="A145" s="458">
        <f t="shared" si="7"/>
        <v>62030304</v>
      </c>
      <c r="B145" s="456">
        <v>62030304</v>
      </c>
      <c r="C145" s="458" t="s">
        <v>1308</v>
      </c>
      <c r="D145" s="458" t="s">
        <v>465</v>
      </c>
      <c r="E145" s="457">
        <v>0</v>
      </c>
      <c r="F145" s="457">
        <v>0</v>
      </c>
      <c r="G145" s="457">
        <v>-8517482</v>
      </c>
      <c r="H145" s="457">
        <f t="shared" si="9"/>
        <v>-8517482</v>
      </c>
      <c r="I145" s="457">
        <v>-5979242</v>
      </c>
      <c r="J145" s="457">
        <v>0</v>
      </c>
      <c r="K145" s="457">
        <v>-2115377</v>
      </c>
      <c r="L145" s="457">
        <v>-114010787</v>
      </c>
      <c r="M145" s="457">
        <f t="shared" si="10"/>
        <v>-116126164</v>
      </c>
      <c r="N145" s="457">
        <f t="shared" si="8"/>
        <v>-139140370</v>
      </c>
    </row>
    <row r="146" spans="1:14">
      <c r="A146" s="458">
        <f t="shared" si="7"/>
        <v>62030305</v>
      </c>
      <c r="B146" s="456">
        <v>62030305</v>
      </c>
      <c r="C146" s="458" t="s">
        <v>1310</v>
      </c>
      <c r="D146" s="458" t="s">
        <v>465</v>
      </c>
      <c r="E146" s="457">
        <v>0</v>
      </c>
      <c r="F146" s="457">
        <v>0</v>
      </c>
      <c r="G146" s="457">
        <v>0</v>
      </c>
      <c r="H146" s="457">
        <f t="shared" si="9"/>
        <v>0</v>
      </c>
      <c r="I146" s="457">
        <v>-5536271</v>
      </c>
      <c r="J146" s="457">
        <v>0</v>
      </c>
      <c r="K146" s="457">
        <v>-666504</v>
      </c>
      <c r="L146" s="457">
        <v>-7812200</v>
      </c>
      <c r="M146" s="457">
        <f t="shared" si="10"/>
        <v>-8478704</v>
      </c>
      <c r="N146" s="457">
        <f t="shared" si="8"/>
        <v>-14014975</v>
      </c>
    </row>
    <row r="147" spans="1:14">
      <c r="A147" s="458">
        <f t="shared" si="7"/>
        <v>62030306</v>
      </c>
      <c r="B147" s="456">
        <v>62030306</v>
      </c>
      <c r="C147" s="458" t="s">
        <v>1312</v>
      </c>
      <c r="D147" s="458" t="s">
        <v>465</v>
      </c>
      <c r="E147" s="457">
        <v>-27090440</v>
      </c>
      <c r="F147" s="457">
        <v>-66521640</v>
      </c>
      <c r="G147" s="457">
        <v>-5717100</v>
      </c>
      <c r="H147" s="457">
        <f t="shared" si="9"/>
        <v>-99329180</v>
      </c>
      <c r="I147" s="457">
        <v>0</v>
      </c>
      <c r="J147" s="457">
        <v>0</v>
      </c>
      <c r="K147" s="457">
        <v>-5055000</v>
      </c>
      <c r="L147" s="457">
        <v>-24755108</v>
      </c>
      <c r="M147" s="457">
        <f t="shared" si="10"/>
        <v>-29810108</v>
      </c>
      <c r="N147" s="457">
        <f t="shared" si="8"/>
        <v>-228468468</v>
      </c>
    </row>
    <row r="148" spans="1:14">
      <c r="A148" s="458">
        <f t="shared" si="7"/>
        <v>62030401</v>
      </c>
      <c r="B148" s="456">
        <v>62030401</v>
      </c>
      <c r="C148" s="458" t="s">
        <v>1315</v>
      </c>
      <c r="D148" s="463" t="s">
        <v>1875</v>
      </c>
      <c r="E148" s="457">
        <v>0</v>
      </c>
      <c r="F148" s="457">
        <v>-8404644</v>
      </c>
      <c r="G148" s="457">
        <v>0</v>
      </c>
      <c r="H148" s="457">
        <f t="shared" si="9"/>
        <v>-8404644</v>
      </c>
      <c r="I148" s="457">
        <v>-1185767617</v>
      </c>
      <c r="J148" s="457">
        <v>-28569690</v>
      </c>
      <c r="K148" s="457">
        <v>0</v>
      </c>
      <c r="L148" s="457">
        <v>-36061480</v>
      </c>
      <c r="M148" s="457">
        <f t="shared" si="10"/>
        <v>-64631170</v>
      </c>
      <c r="N148" s="457">
        <f t="shared" si="8"/>
        <v>-1267208075</v>
      </c>
    </row>
    <row r="149" spans="1:14">
      <c r="A149" s="458">
        <f t="shared" si="7"/>
        <v>62030402</v>
      </c>
      <c r="B149" s="456">
        <v>62030402</v>
      </c>
      <c r="C149" s="458" t="s">
        <v>2837</v>
      </c>
      <c r="D149" s="458" t="s">
        <v>454</v>
      </c>
      <c r="E149" s="457">
        <v>0</v>
      </c>
      <c r="F149" s="457">
        <v>0</v>
      </c>
      <c r="G149" s="457">
        <v>0</v>
      </c>
      <c r="H149" s="457">
        <f t="shared" si="9"/>
        <v>0</v>
      </c>
      <c r="I149" s="457">
        <v>-107634931</v>
      </c>
      <c r="J149" s="457">
        <v>-545455</v>
      </c>
      <c r="K149" s="457">
        <v>0</v>
      </c>
      <c r="L149" s="457">
        <v>-916139708</v>
      </c>
      <c r="M149" s="457">
        <f t="shared" si="10"/>
        <v>-916685163</v>
      </c>
      <c r="N149" s="457">
        <f t="shared" si="8"/>
        <v>-1024320094</v>
      </c>
    </row>
    <row r="150" spans="1:14">
      <c r="A150" s="458">
        <f t="shared" si="7"/>
        <v>62030501</v>
      </c>
      <c r="B150" s="456">
        <v>62030501</v>
      </c>
      <c r="C150" s="458" t="s">
        <v>1321</v>
      </c>
      <c r="D150" s="458" t="s">
        <v>400</v>
      </c>
      <c r="E150" s="457">
        <v>0</v>
      </c>
      <c r="F150" s="457">
        <v>0</v>
      </c>
      <c r="G150" s="457">
        <v>-112705563</v>
      </c>
      <c r="H150" s="457">
        <f t="shared" si="9"/>
        <v>-112705563</v>
      </c>
      <c r="I150" s="457">
        <v>-3032884</v>
      </c>
      <c r="J150" s="457">
        <v>0</v>
      </c>
      <c r="K150" s="457">
        <v>0</v>
      </c>
      <c r="L150" s="457">
        <v>-71653825</v>
      </c>
      <c r="M150" s="457">
        <f t="shared" si="10"/>
        <v>-71653825</v>
      </c>
      <c r="N150" s="457">
        <f t="shared" si="8"/>
        <v>-300097835</v>
      </c>
    </row>
    <row r="151" spans="1:14">
      <c r="A151" s="458">
        <f t="shared" si="7"/>
        <v>62030502</v>
      </c>
      <c r="B151" s="456">
        <v>62030502</v>
      </c>
      <c r="C151" s="458" t="s">
        <v>1323</v>
      </c>
      <c r="D151" s="458" t="s">
        <v>400</v>
      </c>
      <c r="E151" s="457">
        <v>0</v>
      </c>
      <c r="F151" s="457">
        <v>0</v>
      </c>
      <c r="G151" s="457">
        <v>-169920113</v>
      </c>
      <c r="H151" s="457">
        <f t="shared" si="9"/>
        <v>-169920113</v>
      </c>
      <c r="I151" s="457">
        <v>0</v>
      </c>
      <c r="J151" s="457">
        <v>0</v>
      </c>
      <c r="K151" s="457">
        <v>-26891364</v>
      </c>
      <c r="L151" s="457">
        <v>-51767184</v>
      </c>
      <c r="M151" s="457">
        <f t="shared" si="10"/>
        <v>-78658548</v>
      </c>
      <c r="N151" s="457">
        <f t="shared" si="8"/>
        <v>-418498774</v>
      </c>
    </row>
    <row r="152" spans="1:14">
      <c r="A152" s="458">
        <f t="shared" si="7"/>
        <v>62030503</v>
      </c>
      <c r="B152" s="456">
        <v>62030503</v>
      </c>
      <c r="C152" s="458" t="s">
        <v>884</v>
      </c>
      <c r="D152" s="458" t="s">
        <v>400</v>
      </c>
      <c r="E152" s="457">
        <v>0</v>
      </c>
      <c r="F152" s="457">
        <v>0</v>
      </c>
      <c r="G152" s="457">
        <v>-5495298</v>
      </c>
      <c r="H152" s="457">
        <f t="shared" si="9"/>
        <v>-5495298</v>
      </c>
      <c r="I152" s="457">
        <v>-78892199</v>
      </c>
      <c r="J152" s="457">
        <v>0</v>
      </c>
      <c r="K152" s="457">
        <v>0</v>
      </c>
      <c r="L152" s="457">
        <v>-1847574</v>
      </c>
      <c r="M152" s="457">
        <f t="shared" si="10"/>
        <v>-1847574</v>
      </c>
      <c r="N152" s="457">
        <f t="shared" si="8"/>
        <v>-91730369</v>
      </c>
    </row>
    <row r="153" spans="1:14">
      <c r="A153" s="458">
        <f t="shared" si="7"/>
        <v>62030504</v>
      </c>
      <c r="B153" s="456">
        <v>62030504</v>
      </c>
      <c r="C153" s="458" t="s">
        <v>1326</v>
      </c>
      <c r="D153" s="458" t="s">
        <v>400</v>
      </c>
      <c r="E153" s="457">
        <v>0</v>
      </c>
      <c r="F153" s="457">
        <v>0</v>
      </c>
      <c r="G153" s="457">
        <v>-153109918</v>
      </c>
      <c r="H153" s="457">
        <f t="shared" si="9"/>
        <v>-153109918</v>
      </c>
      <c r="I153" s="457">
        <v>0</v>
      </c>
      <c r="J153" s="457">
        <v>0</v>
      </c>
      <c r="K153" s="457">
        <v>-9569371</v>
      </c>
      <c r="L153" s="457">
        <v>0</v>
      </c>
      <c r="M153" s="457">
        <f t="shared" si="10"/>
        <v>-9569371</v>
      </c>
      <c r="N153" s="457">
        <f t="shared" si="8"/>
        <v>-315789207</v>
      </c>
    </row>
    <row r="154" spans="1:14">
      <c r="A154" s="458">
        <f t="shared" si="7"/>
        <v>62030505</v>
      </c>
      <c r="B154" s="456">
        <v>62030505</v>
      </c>
      <c r="C154" s="458" t="s">
        <v>1328</v>
      </c>
      <c r="D154" s="458" t="s">
        <v>400</v>
      </c>
      <c r="E154" s="457">
        <v>0</v>
      </c>
      <c r="F154" s="457">
        <v>0</v>
      </c>
      <c r="G154" s="457">
        <v>-376025</v>
      </c>
      <c r="H154" s="457">
        <f t="shared" si="9"/>
        <v>-376025</v>
      </c>
      <c r="I154" s="457">
        <v>0</v>
      </c>
      <c r="J154" s="457">
        <v>0</v>
      </c>
      <c r="K154" s="457">
        <v>0</v>
      </c>
      <c r="L154" s="457">
        <v>-12130842</v>
      </c>
      <c r="M154" s="457">
        <f t="shared" si="10"/>
        <v>-12130842</v>
      </c>
      <c r="N154" s="457">
        <f t="shared" si="8"/>
        <v>-12882892</v>
      </c>
    </row>
    <row r="155" spans="1:14">
      <c r="A155" s="458">
        <f t="shared" si="7"/>
        <v>62030506</v>
      </c>
      <c r="B155" s="456">
        <v>62030506</v>
      </c>
      <c r="C155" s="458" t="s">
        <v>888</v>
      </c>
      <c r="D155" s="458" t="s">
        <v>400</v>
      </c>
      <c r="E155" s="457">
        <v>0</v>
      </c>
      <c r="F155" s="457">
        <v>0</v>
      </c>
      <c r="G155" s="457">
        <v>0</v>
      </c>
      <c r="H155" s="457">
        <f t="shared" si="9"/>
        <v>0</v>
      </c>
      <c r="I155" s="457">
        <v>0</v>
      </c>
      <c r="J155" s="457">
        <v>0</v>
      </c>
      <c r="K155" s="457">
        <v>0</v>
      </c>
      <c r="L155" s="457">
        <v>-4079700</v>
      </c>
      <c r="M155" s="457">
        <f t="shared" si="10"/>
        <v>-4079700</v>
      </c>
      <c r="N155" s="457">
        <f t="shared" si="8"/>
        <v>-4079700</v>
      </c>
    </row>
    <row r="156" spans="1:14">
      <c r="A156" s="458">
        <f t="shared" si="7"/>
        <v>62030507</v>
      </c>
      <c r="B156" s="456">
        <v>62030507</v>
      </c>
      <c r="C156" s="458" t="s">
        <v>1331</v>
      </c>
      <c r="D156" s="458" t="s">
        <v>400</v>
      </c>
      <c r="E156" s="457">
        <v>0</v>
      </c>
      <c r="F156" s="457">
        <v>0</v>
      </c>
      <c r="G156" s="457">
        <v>0</v>
      </c>
      <c r="H156" s="457">
        <f t="shared" si="9"/>
        <v>0</v>
      </c>
      <c r="I156" s="457">
        <v>-772281332</v>
      </c>
      <c r="J156" s="457">
        <v>0</v>
      </c>
      <c r="K156" s="457">
        <v>0</v>
      </c>
      <c r="L156" s="457">
        <v>0</v>
      </c>
      <c r="M156" s="457">
        <f t="shared" si="10"/>
        <v>0</v>
      </c>
      <c r="N156" s="457">
        <f t="shared" ref="N156:N187" si="11">SUM(E156:L156)</f>
        <v>-772281332</v>
      </c>
    </row>
    <row r="157" spans="1:14">
      <c r="A157" s="458">
        <f t="shared" si="7"/>
        <v>62030509</v>
      </c>
      <c r="B157" s="456">
        <v>62030509</v>
      </c>
      <c r="C157" s="458" t="s">
        <v>1333</v>
      </c>
      <c r="D157" s="458" t="s">
        <v>400</v>
      </c>
      <c r="E157" s="457">
        <v>0</v>
      </c>
      <c r="F157" s="457">
        <v>0</v>
      </c>
      <c r="G157" s="457">
        <v>-1993618</v>
      </c>
      <c r="H157" s="457">
        <f t="shared" si="9"/>
        <v>-1993618</v>
      </c>
      <c r="I157" s="457">
        <v>0</v>
      </c>
      <c r="J157" s="457">
        <v>0</v>
      </c>
      <c r="K157" s="457">
        <v>-145947</v>
      </c>
      <c r="L157" s="457">
        <v>-2007176</v>
      </c>
      <c r="M157" s="457">
        <f t="shared" si="10"/>
        <v>-2153123</v>
      </c>
      <c r="N157" s="457">
        <f t="shared" si="11"/>
        <v>-6140359</v>
      </c>
    </row>
    <row r="158" spans="1:14">
      <c r="A158" s="458" t="e">
        <f t="shared" si="7"/>
        <v>#N/A</v>
      </c>
      <c r="B158" s="456">
        <v>62030511</v>
      </c>
      <c r="C158" s="458" t="s">
        <v>2838</v>
      </c>
      <c r="D158" s="458" t="s">
        <v>400</v>
      </c>
      <c r="E158" s="457">
        <v>0</v>
      </c>
      <c r="F158" s="457">
        <v>0</v>
      </c>
      <c r="G158" s="457">
        <v>0</v>
      </c>
      <c r="H158" s="457">
        <f t="shared" si="9"/>
        <v>0</v>
      </c>
      <c r="I158" s="457">
        <v>0</v>
      </c>
      <c r="J158" s="457">
        <v>0</v>
      </c>
      <c r="K158" s="457">
        <v>0</v>
      </c>
      <c r="L158" s="457">
        <v>0</v>
      </c>
      <c r="M158" s="457">
        <f t="shared" si="10"/>
        <v>0</v>
      </c>
      <c r="N158" s="457">
        <f t="shared" si="11"/>
        <v>0</v>
      </c>
    </row>
    <row r="159" spans="1:14">
      <c r="A159" s="458">
        <f t="shared" si="7"/>
        <v>62030512</v>
      </c>
      <c r="B159" s="456">
        <v>62030512</v>
      </c>
      <c r="C159" s="458" t="s">
        <v>481</v>
      </c>
      <c r="D159" s="458" t="s">
        <v>400</v>
      </c>
      <c r="E159" s="457">
        <v>0</v>
      </c>
      <c r="F159" s="457">
        <v>0</v>
      </c>
      <c r="G159" s="457">
        <v>0</v>
      </c>
      <c r="H159" s="457">
        <f t="shared" si="9"/>
        <v>0</v>
      </c>
      <c r="I159" s="457">
        <v>-3446461</v>
      </c>
      <c r="J159" s="457">
        <v>0</v>
      </c>
      <c r="K159" s="457">
        <v>0</v>
      </c>
      <c r="L159" s="457">
        <v>0</v>
      </c>
      <c r="M159" s="457">
        <f t="shared" si="10"/>
        <v>0</v>
      </c>
      <c r="N159" s="457">
        <f t="shared" si="11"/>
        <v>-3446461</v>
      </c>
    </row>
    <row r="160" spans="1:14">
      <c r="A160" s="458">
        <f t="shared" si="7"/>
        <v>62030601</v>
      </c>
      <c r="B160" s="456">
        <v>62030601</v>
      </c>
      <c r="C160" s="458" t="s">
        <v>2839</v>
      </c>
      <c r="D160" s="458" t="s">
        <v>370</v>
      </c>
      <c r="E160" s="457">
        <v>-122025178</v>
      </c>
      <c r="F160" s="457">
        <v>-17654546</v>
      </c>
      <c r="G160" s="457">
        <v>-84343636</v>
      </c>
      <c r="H160" s="457">
        <f t="shared" si="9"/>
        <v>-224023360</v>
      </c>
      <c r="I160" s="457">
        <v>-765810008</v>
      </c>
      <c r="J160" s="457">
        <v>-971455</v>
      </c>
      <c r="K160" s="457">
        <v>0</v>
      </c>
      <c r="L160" s="457">
        <v>-1078947350</v>
      </c>
      <c r="M160" s="457">
        <f t="shared" si="10"/>
        <v>-1079918805</v>
      </c>
      <c r="N160" s="457">
        <f t="shared" si="11"/>
        <v>-2293775533</v>
      </c>
    </row>
    <row r="161" spans="1:14">
      <c r="A161" s="458">
        <f t="shared" si="7"/>
        <v>62030602</v>
      </c>
      <c r="B161" s="456">
        <v>62030602</v>
      </c>
      <c r="C161" s="458" t="s">
        <v>1339</v>
      </c>
      <c r="D161" s="458" t="s">
        <v>372</v>
      </c>
      <c r="E161" s="457">
        <v>0</v>
      </c>
      <c r="F161" s="457">
        <v>0</v>
      </c>
      <c r="G161" s="457">
        <v>0</v>
      </c>
      <c r="H161" s="457">
        <f t="shared" si="9"/>
        <v>0</v>
      </c>
      <c r="I161" s="457">
        <v>-43882328</v>
      </c>
      <c r="J161" s="457">
        <v>0</v>
      </c>
      <c r="K161" s="457">
        <v>-727273</v>
      </c>
      <c r="L161" s="457">
        <v>-241883612</v>
      </c>
      <c r="M161" s="457">
        <f t="shared" si="10"/>
        <v>-242610885</v>
      </c>
      <c r="N161" s="457">
        <f t="shared" si="11"/>
        <v>-286493213</v>
      </c>
    </row>
    <row r="162" spans="1:14">
      <c r="A162" s="458">
        <f t="shared" si="7"/>
        <v>62030701</v>
      </c>
      <c r="B162" s="456">
        <v>62030701</v>
      </c>
      <c r="C162" s="458" t="s">
        <v>1343</v>
      </c>
      <c r="D162" s="458" t="s">
        <v>487</v>
      </c>
      <c r="E162" s="457">
        <v>-3022249862</v>
      </c>
      <c r="F162" s="457">
        <v>-3678448958</v>
      </c>
      <c r="G162" s="457">
        <v>-84837368</v>
      </c>
      <c r="H162" s="457">
        <f t="shared" si="9"/>
        <v>-6785536188</v>
      </c>
      <c r="I162" s="457">
        <v>-3322348</v>
      </c>
      <c r="J162" s="457">
        <v>0</v>
      </c>
      <c r="K162" s="457">
        <v>-423251454</v>
      </c>
      <c r="L162" s="457">
        <v>0</v>
      </c>
      <c r="M162" s="457">
        <f t="shared" si="10"/>
        <v>-423251454</v>
      </c>
      <c r="N162" s="457">
        <f t="shared" si="11"/>
        <v>-13997646178</v>
      </c>
    </row>
    <row r="163" spans="1:14">
      <c r="A163" s="458">
        <f t="shared" si="7"/>
        <v>62030702</v>
      </c>
      <c r="B163" s="456">
        <v>62030702</v>
      </c>
      <c r="C163" s="458" t="s">
        <v>2840</v>
      </c>
      <c r="D163" s="458" t="s">
        <v>487</v>
      </c>
      <c r="E163" s="457">
        <v>0</v>
      </c>
      <c r="F163" s="457">
        <v>-2067049452</v>
      </c>
      <c r="G163" s="457">
        <v>-1124640</v>
      </c>
      <c r="H163" s="457">
        <f t="shared" si="9"/>
        <v>-2068174092</v>
      </c>
      <c r="I163" s="457">
        <v>0</v>
      </c>
      <c r="J163" s="457">
        <v>0</v>
      </c>
      <c r="K163" s="457">
        <v>-94100000</v>
      </c>
      <c r="L163" s="457">
        <v>0</v>
      </c>
      <c r="M163" s="457">
        <f t="shared" si="10"/>
        <v>-94100000</v>
      </c>
      <c r="N163" s="457">
        <f t="shared" si="11"/>
        <v>-4230448184</v>
      </c>
    </row>
    <row r="164" spans="1:14">
      <c r="A164" s="458">
        <f t="shared" si="7"/>
        <v>62030703</v>
      </c>
      <c r="B164" s="456">
        <v>62030703</v>
      </c>
      <c r="C164" s="458" t="s">
        <v>1347</v>
      </c>
      <c r="D164" s="458" t="s">
        <v>487</v>
      </c>
      <c r="E164" s="457">
        <v>-46614468</v>
      </c>
      <c r="F164" s="457">
        <v>-124348189</v>
      </c>
      <c r="G164" s="457">
        <v>-1739354</v>
      </c>
      <c r="H164" s="457">
        <f t="shared" si="9"/>
        <v>-172702011</v>
      </c>
      <c r="I164" s="457">
        <v>0</v>
      </c>
      <c r="J164" s="457">
        <v>0</v>
      </c>
      <c r="K164" s="457">
        <v>-56349731</v>
      </c>
      <c r="L164" s="457">
        <v>0</v>
      </c>
      <c r="M164" s="457">
        <f t="shared" si="10"/>
        <v>-56349731</v>
      </c>
      <c r="N164" s="457">
        <f t="shared" si="11"/>
        <v>-401753753</v>
      </c>
    </row>
    <row r="165" spans="1:14">
      <c r="A165" s="458">
        <f t="shared" si="7"/>
        <v>62030704</v>
      </c>
      <c r="B165" s="456">
        <v>62030704</v>
      </c>
      <c r="C165" s="458" t="s">
        <v>1349</v>
      </c>
      <c r="D165" s="458" t="s">
        <v>487</v>
      </c>
      <c r="E165" s="457">
        <v>-348023987</v>
      </c>
      <c r="F165" s="457">
        <v>-151557380</v>
      </c>
      <c r="G165" s="457">
        <v>-14727</v>
      </c>
      <c r="H165" s="457">
        <f t="shared" si="9"/>
        <v>-499596094</v>
      </c>
      <c r="I165" s="457">
        <v>-8648126</v>
      </c>
      <c r="J165" s="457">
        <v>0</v>
      </c>
      <c r="K165" s="457">
        <v>-1675000</v>
      </c>
      <c r="L165" s="457">
        <v>0</v>
      </c>
      <c r="M165" s="457">
        <f t="shared" si="10"/>
        <v>-1675000</v>
      </c>
      <c r="N165" s="457">
        <f t="shared" si="11"/>
        <v>-1009515314</v>
      </c>
    </row>
    <row r="166" spans="1:14">
      <c r="A166" s="458">
        <f t="shared" si="7"/>
        <v>62030705</v>
      </c>
      <c r="B166" s="456">
        <v>62030705</v>
      </c>
      <c r="C166" s="458" t="s">
        <v>1351</v>
      </c>
      <c r="D166" s="458" t="s">
        <v>487</v>
      </c>
      <c r="E166" s="457">
        <v>-129348104</v>
      </c>
      <c r="F166" s="457">
        <v>-579928538</v>
      </c>
      <c r="G166" s="457">
        <v>0</v>
      </c>
      <c r="H166" s="457">
        <f t="shared" si="9"/>
        <v>-709276642</v>
      </c>
      <c r="I166" s="457">
        <v>0</v>
      </c>
      <c r="J166" s="457">
        <v>0</v>
      </c>
      <c r="K166" s="457">
        <v>-14818506</v>
      </c>
      <c r="L166" s="457">
        <v>0</v>
      </c>
      <c r="M166" s="457">
        <f t="shared" si="10"/>
        <v>-14818506</v>
      </c>
      <c r="N166" s="457">
        <f t="shared" si="11"/>
        <v>-1433371790</v>
      </c>
    </row>
    <row r="167" spans="1:14">
      <c r="A167" s="458">
        <f t="shared" si="7"/>
        <v>62030706</v>
      </c>
      <c r="B167" s="456">
        <v>62030706</v>
      </c>
      <c r="C167" s="458" t="s">
        <v>1353</v>
      </c>
      <c r="D167" s="458" t="s">
        <v>487</v>
      </c>
      <c r="E167" s="457">
        <v>0</v>
      </c>
      <c r="F167" s="457">
        <v>-7787952</v>
      </c>
      <c r="G167" s="457">
        <v>-37548485</v>
      </c>
      <c r="H167" s="457">
        <f t="shared" si="9"/>
        <v>-45336437</v>
      </c>
      <c r="I167" s="457">
        <v>0</v>
      </c>
      <c r="J167" s="457">
        <v>0</v>
      </c>
      <c r="K167" s="457">
        <v>-6465963</v>
      </c>
      <c r="L167" s="457">
        <v>0</v>
      </c>
      <c r="M167" s="457">
        <f t="shared" si="10"/>
        <v>-6465963</v>
      </c>
      <c r="N167" s="457">
        <f t="shared" si="11"/>
        <v>-97138837</v>
      </c>
    </row>
    <row r="168" spans="1:14">
      <c r="A168" s="458">
        <f t="shared" si="7"/>
        <v>62030707</v>
      </c>
      <c r="B168" s="456">
        <v>62030707</v>
      </c>
      <c r="C168" s="458" t="s">
        <v>1355</v>
      </c>
      <c r="D168" s="458" t="s">
        <v>487</v>
      </c>
      <c r="E168" s="457">
        <v>0</v>
      </c>
      <c r="F168" s="457">
        <v>0</v>
      </c>
      <c r="G168" s="457">
        <v>-1863636</v>
      </c>
      <c r="H168" s="457">
        <f t="shared" si="9"/>
        <v>-1863636</v>
      </c>
      <c r="I168" s="457">
        <v>0</v>
      </c>
      <c r="J168" s="457">
        <v>0</v>
      </c>
      <c r="K168" s="457">
        <v>0</v>
      </c>
      <c r="L168" s="457">
        <v>0</v>
      </c>
      <c r="M168" s="457">
        <f t="shared" si="10"/>
        <v>0</v>
      </c>
      <c r="N168" s="457">
        <f t="shared" si="11"/>
        <v>-3727272</v>
      </c>
    </row>
    <row r="169" spans="1:14">
      <c r="A169" s="458">
        <f t="shared" si="7"/>
        <v>62030708</v>
      </c>
      <c r="B169" s="456">
        <v>62030708</v>
      </c>
      <c r="C169" s="458" t="s">
        <v>2841</v>
      </c>
      <c r="D169" s="458" t="s">
        <v>487</v>
      </c>
      <c r="E169" s="457">
        <v>-58097462</v>
      </c>
      <c r="F169" s="457">
        <v>-71808812</v>
      </c>
      <c r="G169" s="457">
        <v>-95232931</v>
      </c>
      <c r="H169" s="457">
        <f t="shared" si="9"/>
        <v>-225139205</v>
      </c>
      <c r="I169" s="457">
        <v>-228132</v>
      </c>
      <c r="J169" s="457">
        <v>0</v>
      </c>
      <c r="K169" s="457">
        <v>0</v>
      </c>
      <c r="L169" s="457">
        <v>0</v>
      </c>
      <c r="M169" s="457">
        <f t="shared" si="10"/>
        <v>0</v>
      </c>
      <c r="N169" s="457">
        <f t="shared" si="11"/>
        <v>-450506542</v>
      </c>
    </row>
    <row r="170" spans="1:14">
      <c r="A170" s="458">
        <f t="shared" si="7"/>
        <v>62030709</v>
      </c>
      <c r="B170" s="456">
        <v>62030709</v>
      </c>
      <c r="C170" s="458" t="s">
        <v>1359</v>
      </c>
      <c r="D170" s="458" t="s">
        <v>487</v>
      </c>
      <c r="E170" s="457">
        <v>-794247829</v>
      </c>
      <c r="F170" s="457">
        <v>-14240766</v>
      </c>
      <c r="G170" s="457">
        <v>-17954281</v>
      </c>
      <c r="H170" s="457">
        <f t="shared" si="9"/>
        <v>-826442876</v>
      </c>
      <c r="I170" s="457">
        <v>0</v>
      </c>
      <c r="J170" s="457">
        <v>0</v>
      </c>
      <c r="K170" s="457">
        <v>-241055504</v>
      </c>
      <c r="L170" s="457">
        <v>0</v>
      </c>
      <c r="M170" s="457">
        <f t="shared" si="10"/>
        <v>-241055504</v>
      </c>
      <c r="N170" s="457">
        <f t="shared" si="11"/>
        <v>-1893941256</v>
      </c>
    </row>
    <row r="171" spans="1:14">
      <c r="A171" s="458">
        <f t="shared" si="7"/>
        <v>62030710</v>
      </c>
      <c r="B171" s="456">
        <v>62030710</v>
      </c>
      <c r="C171" s="458" t="s">
        <v>1361</v>
      </c>
      <c r="D171" s="458" t="s">
        <v>487</v>
      </c>
      <c r="E171" s="457">
        <v>-7341270</v>
      </c>
      <c r="F171" s="457">
        <v>0</v>
      </c>
      <c r="G171" s="457">
        <v>0</v>
      </c>
      <c r="H171" s="457">
        <f t="shared" si="9"/>
        <v>-7341270</v>
      </c>
      <c r="I171" s="457">
        <v>0</v>
      </c>
      <c r="J171" s="457">
        <v>0</v>
      </c>
      <c r="K171" s="457">
        <v>0</v>
      </c>
      <c r="L171" s="457">
        <v>0</v>
      </c>
      <c r="M171" s="457">
        <f t="shared" si="10"/>
        <v>0</v>
      </c>
      <c r="N171" s="457">
        <f t="shared" si="11"/>
        <v>-14682540</v>
      </c>
    </row>
    <row r="172" spans="1:14">
      <c r="A172" s="458">
        <f t="shared" si="7"/>
        <v>62030711</v>
      </c>
      <c r="B172" s="456">
        <v>62030711</v>
      </c>
      <c r="C172" s="458" t="s">
        <v>1363</v>
      </c>
      <c r="D172" s="458" t="s">
        <v>487</v>
      </c>
      <c r="E172" s="457">
        <v>0</v>
      </c>
      <c r="F172" s="457">
        <v>0</v>
      </c>
      <c r="G172" s="457">
        <v>0</v>
      </c>
      <c r="H172" s="457">
        <f t="shared" si="9"/>
        <v>0</v>
      </c>
      <c r="I172" s="457">
        <v>0</v>
      </c>
      <c r="J172" s="457">
        <v>0</v>
      </c>
      <c r="K172" s="457">
        <v>0</v>
      </c>
      <c r="L172" s="457">
        <v>0</v>
      </c>
      <c r="M172" s="457">
        <f t="shared" si="10"/>
        <v>0</v>
      </c>
      <c r="N172" s="457">
        <f t="shared" si="11"/>
        <v>0</v>
      </c>
    </row>
    <row r="173" spans="1:14">
      <c r="A173" s="458">
        <f t="shared" si="7"/>
        <v>62030712</v>
      </c>
      <c r="B173" s="456">
        <v>62030712</v>
      </c>
      <c r="C173" s="458" t="s">
        <v>1365</v>
      </c>
      <c r="D173" s="458" t="s">
        <v>487</v>
      </c>
      <c r="E173" s="457">
        <v>-161505113</v>
      </c>
      <c r="F173" s="457">
        <v>-66891976</v>
      </c>
      <c r="G173" s="457">
        <v>-281292816</v>
      </c>
      <c r="H173" s="457">
        <f t="shared" si="9"/>
        <v>-509689905</v>
      </c>
      <c r="I173" s="457">
        <v>-1384763</v>
      </c>
      <c r="J173" s="457">
        <v>0</v>
      </c>
      <c r="K173" s="457">
        <v>-5204291</v>
      </c>
      <c r="L173" s="457">
        <v>0</v>
      </c>
      <c r="M173" s="457">
        <f t="shared" si="10"/>
        <v>-5204291</v>
      </c>
      <c r="N173" s="457">
        <f t="shared" si="11"/>
        <v>-1025968864</v>
      </c>
    </row>
    <row r="174" spans="1:14">
      <c r="A174" s="458">
        <f t="shared" si="7"/>
        <v>62030713</v>
      </c>
      <c r="B174" s="456">
        <v>62030713</v>
      </c>
      <c r="C174" s="458" t="s">
        <v>499</v>
      </c>
      <c r="D174" s="458" t="s">
        <v>487</v>
      </c>
      <c r="E174" s="457">
        <v>-63147827</v>
      </c>
      <c r="F174" s="457">
        <v>0</v>
      </c>
      <c r="G174" s="457">
        <v>0</v>
      </c>
      <c r="H174" s="457">
        <f t="shared" si="9"/>
        <v>-63147827</v>
      </c>
      <c r="I174" s="457">
        <v>0</v>
      </c>
      <c r="J174" s="457">
        <v>0</v>
      </c>
      <c r="K174" s="457">
        <v>0</v>
      </c>
      <c r="L174" s="457">
        <v>-16557276</v>
      </c>
      <c r="M174" s="457">
        <f t="shared" si="10"/>
        <v>-16557276</v>
      </c>
      <c r="N174" s="457">
        <f t="shared" si="11"/>
        <v>-142852930</v>
      </c>
    </row>
    <row r="175" spans="1:14">
      <c r="A175" s="458">
        <f t="shared" si="7"/>
        <v>62030714</v>
      </c>
      <c r="B175" s="456">
        <v>62030714</v>
      </c>
      <c r="C175" s="458" t="s">
        <v>500</v>
      </c>
      <c r="D175" s="458" t="s">
        <v>487</v>
      </c>
      <c r="E175" s="457">
        <v>-59170242</v>
      </c>
      <c r="F175" s="457">
        <v>-63909943</v>
      </c>
      <c r="G175" s="457">
        <v>0</v>
      </c>
      <c r="H175" s="457">
        <f t="shared" si="9"/>
        <v>-123080185</v>
      </c>
      <c r="I175" s="457">
        <v>0</v>
      </c>
      <c r="J175" s="457">
        <v>0</v>
      </c>
      <c r="K175" s="457">
        <v>0</v>
      </c>
      <c r="L175" s="457">
        <v>0</v>
      </c>
      <c r="M175" s="457">
        <f t="shared" si="10"/>
        <v>0</v>
      </c>
      <c r="N175" s="457">
        <f t="shared" si="11"/>
        <v>-246160370</v>
      </c>
    </row>
    <row r="176" spans="1:14">
      <c r="A176" s="458">
        <f t="shared" si="7"/>
        <v>62030715</v>
      </c>
      <c r="B176" s="456">
        <v>62030715</v>
      </c>
      <c r="C176" s="458" t="s">
        <v>501</v>
      </c>
      <c r="D176" s="458" t="s">
        <v>423</v>
      </c>
      <c r="E176" s="457">
        <v>0</v>
      </c>
      <c r="F176" s="457">
        <v>-315460483</v>
      </c>
      <c r="G176" s="457">
        <v>-71898041</v>
      </c>
      <c r="H176" s="457">
        <f t="shared" si="9"/>
        <v>-387358524</v>
      </c>
      <c r="I176" s="457">
        <v>-8899992</v>
      </c>
      <c r="J176" s="457">
        <v>0</v>
      </c>
      <c r="K176" s="457">
        <v>-5074526</v>
      </c>
      <c r="L176" s="457">
        <v>0</v>
      </c>
      <c r="M176" s="457">
        <f t="shared" si="10"/>
        <v>-5074526</v>
      </c>
      <c r="N176" s="457">
        <f t="shared" si="11"/>
        <v>-788691566</v>
      </c>
    </row>
    <row r="177" spans="1:14">
      <c r="A177" s="458">
        <f t="shared" si="7"/>
        <v>62030801</v>
      </c>
      <c r="B177" s="456">
        <v>62030801</v>
      </c>
      <c r="C177" s="458" t="s">
        <v>1373</v>
      </c>
      <c r="D177" s="458" t="s">
        <v>504</v>
      </c>
      <c r="E177" s="457">
        <v>0</v>
      </c>
      <c r="F177" s="457">
        <v>-33024000</v>
      </c>
      <c r="G177" s="457">
        <v>-70741344</v>
      </c>
      <c r="H177" s="457">
        <f t="shared" si="9"/>
        <v>-103765344</v>
      </c>
      <c r="I177" s="457">
        <v>-138784507</v>
      </c>
      <c r="J177" s="457">
        <v>-15419534</v>
      </c>
      <c r="K177" s="457">
        <v>0</v>
      </c>
      <c r="L177" s="457">
        <v>-202883159</v>
      </c>
      <c r="M177" s="457">
        <f t="shared" si="10"/>
        <v>-218302693</v>
      </c>
      <c r="N177" s="457">
        <f t="shared" si="11"/>
        <v>-564617888</v>
      </c>
    </row>
    <row r="178" spans="1:14">
      <c r="A178" s="458">
        <f t="shared" si="7"/>
        <v>62030802</v>
      </c>
      <c r="B178" s="456">
        <v>62030802</v>
      </c>
      <c r="C178" s="458" t="s">
        <v>1375</v>
      </c>
      <c r="D178" s="458" t="s">
        <v>504</v>
      </c>
      <c r="E178" s="457">
        <v>-150909</v>
      </c>
      <c r="F178" s="457">
        <v>0</v>
      </c>
      <c r="G178" s="457">
        <v>-3073182</v>
      </c>
      <c r="H178" s="457">
        <f t="shared" si="9"/>
        <v>-3224091</v>
      </c>
      <c r="I178" s="457">
        <v>0</v>
      </c>
      <c r="J178" s="457">
        <v>-2569727</v>
      </c>
      <c r="K178" s="457">
        <v>-1178182</v>
      </c>
      <c r="L178" s="457">
        <v>0</v>
      </c>
      <c r="M178" s="457">
        <f t="shared" si="10"/>
        <v>-3747909</v>
      </c>
      <c r="N178" s="457">
        <f t="shared" si="11"/>
        <v>-10196091</v>
      </c>
    </row>
    <row r="179" spans="1:14">
      <c r="A179" s="458">
        <f t="shared" si="7"/>
        <v>62030803</v>
      </c>
      <c r="B179" s="456">
        <v>62030803</v>
      </c>
      <c r="C179" s="458" t="s">
        <v>1377</v>
      </c>
      <c r="D179" s="458" t="s">
        <v>504</v>
      </c>
      <c r="E179" s="457">
        <v>-69807540</v>
      </c>
      <c r="F179" s="457">
        <v>-70846061</v>
      </c>
      <c r="G179" s="457">
        <v>-23953731</v>
      </c>
      <c r="H179" s="457">
        <f t="shared" si="9"/>
        <v>-164607332</v>
      </c>
      <c r="I179" s="457">
        <v>-92066881</v>
      </c>
      <c r="J179" s="457">
        <v>-2339110</v>
      </c>
      <c r="K179" s="457">
        <v>-5219730</v>
      </c>
      <c r="L179" s="457">
        <v>-211852001</v>
      </c>
      <c r="M179" s="457">
        <f t="shared" si="10"/>
        <v>-219410841</v>
      </c>
      <c r="N179" s="457">
        <f t="shared" si="11"/>
        <v>-640692386</v>
      </c>
    </row>
    <row r="180" spans="1:14">
      <c r="A180" s="458">
        <f t="shared" si="7"/>
        <v>62030804</v>
      </c>
      <c r="B180" s="456">
        <v>62030804</v>
      </c>
      <c r="C180" s="458" t="s">
        <v>1379</v>
      </c>
      <c r="D180" s="458" t="s">
        <v>504</v>
      </c>
      <c r="E180" s="457">
        <v>-14121682</v>
      </c>
      <c r="F180" s="457">
        <v>-30794452</v>
      </c>
      <c r="G180" s="457">
        <v>-540000</v>
      </c>
      <c r="H180" s="457">
        <f t="shared" si="9"/>
        <v>-45456134</v>
      </c>
      <c r="I180" s="457">
        <v>-29765910</v>
      </c>
      <c r="J180" s="457">
        <v>-8800000</v>
      </c>
      <c r="K180" s="457">
        <v>-2244584</v>
      </c>
      <c r="L180" s="457">
        <v>-834545</v>
      </c>
      <c r="M180" s="457">
        <f t="shared" si="10"/>
        <v>-11879129</v>
      </c>
      <c r="N180" s="457">
        <f t="shared" si="11"/>
        <v>-132557307</v>
      </c>
    </row>
    <row r="181" spans="1:14">
      <c r="A181" s="458">
        <f t="shared" si="7"/>
        <v>62030805</v>
      </c>
      <c r="B181" s="456">
        <v>62030805</v>
      </c>
      <c r="C181" s="458" t="s">
        <v>1381</v>
      </c>
      <c r="D181" s="458" t="s">
        <v>504</v>
      </c>
      <c r="E181" s="457">
        <v>-17330764</v>
      </c>
      <c r="F181" s="457">
        <v>-15670538</v>
      </c>
      <c r="G181" s="457">
        <v>-6668031</v>
      </c>
      <c r="H181" s="457">
        <f t="shared" si="9"/>
        <v>-39669333</v>
      </c>
      <c r="I181" s="457">
        <v>-8838436</v>
      </c>
      <c r="J181" s="457">
        <v>0</v>
      </c>
      <c r="K181" s="457">
        <v>0</v>
      </c>
      <c r="L181" s="457">
        <v>0</v>
      </c>
      <c r="M181" s="457">
        <f t="shared" si="10"/>
        <v>0</v>
      </c>
      <c r="N181" s="457">
        <f t="shared" si="11"/>
        <v>-88177102</v>
      </c>
    </row>
    <row r="182" spans="1:14">
      <c r="A182" s="458">
        <f t="shared" si="7"/>
        <v>62030806</v>
      </c>
      <c r="B182" s="456">
        <v>62030806</v>
      </c>
      <c r="C182" s="458" t="s">
        <v>1383</v>
      </c>
      <c r="D182" s="458" t="s">
        <v>504</v>
      </c>
      <c r="E182" s="457">
        <v>-7673500</v>
      </c>
      <c r="F182" s="457">
        <v>-28332713</v>
      </c>
      <c r="G182" s="457">
        <v>-9844852</v>
      </c>
      <c r="H182" s="457">
        <f t="shared" si="9"/>
        <v>-45851065</v>
      </c>
      <c r="I182" s="457">
        <v>-12273353</v>
      </c>
      <c r="J182" s="457">
        <v>0</v>
      </c>
      <c r="K182" s="457">
        <v>-172497</v>
      </c>
      <c r="L182" s="457">
        <v>-32240172</v>
      </c>
      <c r="M182" s="457">
        <f t="shared" si="10"/>
        <v>-32412669</v>
      </c>
      <c r="N182" s="457">
        <f t="shared" si="11"/>
        <v>-136388152</v>
      </c>
    </row>
    <row r="183" spans="1:14">
      <c r="A183" s="458">
        <f t="shared" si="7"/>
        <v>62030807</v>
      </c>
      <c r="B183" s="456">
        <v>62030807</v>
      </c>
      <c r="C183" s="458" t="s">
        <v>1385</v>
      </c>
      <c r="D183" s="458" t="s">
        <v>454</v>
      </c>
      <c r="E183" s="457">
        <v>-2909748</v>
      </c>
      <c r="F183" s="457">
        <v>-1585636</v>
      </c>
      <c r="G183" s="457">
        <v>-605000</v>
      </c>
      <c r="H183" s="457">
        <f t="shared" si="9"/>
        <v>-5100384</v>
      </c>
      <c r="I183" s="457">
        <v>-89199996</v>
      </c>
      <c r="J183" s="457">
        <v>0</v>
      </c>
      <c r="K183" s="457">
        <v>0</v>
      </c>
      <c r="L183" s="457">
        <v>-72483556</v>
      </c>
      <c r="M183" s="457">
        <f t="shared" si="10"/>
        <v>-72483556</v>
      </c>
      <c r="N183" s="457">
        <f t="shared" si="11"/>
        <v>-171884320</v>
      </c>
    </row>
    <row r="184" spans="1:14">
      <c r="A184" s="458">
        <f t="shared" si="7"/>
        <v>62030901</v>
      </c>
      <c r="B184" s="456">
        <v>62030901</v>
      </c>
      <c r="C184" s="458" t="s">
        <v>1389</v>
      </c>
      <c r="D184" s="458" t="s">
        <v>1927</v>
      </c>
      <c r="E184" s="457">
        <v>-349126234</v>
      </c>
      <c r="F184" s="457">
        <v>-407231474</v>
      </c>
      <c r="G184" s="457">
        <v>-5364369</v>
      </c>
      <c r="H184" s="457">
        <f t="shared" si="9"/>
        <v>-761722077</v>
      </c>
      <c r="I184" s="457">
        <v>-962916</v>
      </c>
      <c r="J184" s="457">
        <v>0</v>
      </c>
      <c r="K184" s="457">
        <v>-7763482</v>
      </c>
      <c r="L184" s="457">
        <v>-153398321</v>
      </c>
      <c r="M184" s="457">
        <f t="shared" si="10"/>
        <v>-161161803</v>
      </c>
      <c r="N184" s="457">
        <f t="shared" si="11"/>
        <v>-1685568873</v>
      </c>
    </row>
    <row r="185" spans="1:14">
      <c r="A185" s="458">
        <f t="shared" si="7"/>
        <v>62030902</v>
      </c>
      <c r="B185" s="456">
        <v>62030902</v>
      </c>
      <c r="C185" s="458" t="s">
        <v>1391</v>
      </c>
      <c r="D185" s="458" t="s">
        <v>1927</v>
      </c>
      <c r="E185" s="457">
        <v>-5846165</v>
      </c>
      <c r="F185" s="457">
        <v>-2071630742</v>
      </c>
      <c r="G185" s="457">
        <v>-43554658</v>
      </c>
      <c r="H185" s="457">
        <f t="shared" si="9"/>
        <v>-2121031565</v>
      </c>
      <c r="I185" s="457">
        <v>-34121230</v>
      </c>
      <c r="J185" s="457">
        <v>0</v>
      </c>
      <c r="K185" s="457">
        <v>-141613966</v>
      </c>
      <c r="L185" s="457">
        <v>-482728269</v>
      </c>
      <c r="M185" s="457">
        <f t="shared" si="10"/>
        <v>-624342235</v>
      </c>
      <c r="N185" s="457">
        <f t="shared" si="11"/>
        <v>-4900526595</v>
      </c>
    </row>
    <row r="186" spans="1:14">
      <c r="A186" s="458">
        <f t="shared" si="7"/>
        <v>62030903</v>
      </c>
      <c r="B186" s="456">
        <v>62030903</v>
      </c>
      <c r="C186" s="458" t="s">
        <v>1393</v>
      </c>
      <c r="D186" s="458" t="s">
        <v>1927</v>
      </c>
      <c r="E186" s="457">
        <v>-2431818</v>
      </c>
      <c r="F186" s="457">
        <v>-6077749</v>
      </c>
      <c r="G186" s="457">
        <v>-513279401</v>
      </c>
      <c r="H186" s="457">
        <f t="shared" si="9"/>
        <v>-521788968</v>
      </c>
      <c r="I186" s="457">
        <v>-135911746</v>
      </c>
      <c r="J186" s="457">
        <v>0</v>
      </c>
      <c r="K186" s="457">
        <v>-83420915</v>
      </c>
      <c r="L186" s="457">
        <v>-791925752</v>
      </c>
      <c r="M186" s="457">
        <f t="shared" si="10"/>
        <v>-875346667</v>
      </c>
      <c r="N186" s="457">
        <f t="shared" si="11"/>
        <v>-2054836349</v>
      </c>
    </row>
    <row r="187" spans="1:14">
      <c r="A187" s="458">
        <f t="shared" si="7"/>
        <v>62030904</v>
      </c>
      <c r="B187" s="456">
        <v>62030904</v>
      </c>
      <c r="C187" s="458" t="s">
        <v>1395</v>
      </c>
      <c r="D187" s="458" t="s">
        <v>1927</v>
      </c>
      <c r="E187" s="457">
        <v>0</v>
      </c>
      <c r="F187" s="457">
        <v>0</v>
      </c>
      <c r="G187" s="457">
        <v>-636780833</v>
      </c>
      <c r="H187" s="457">
        <f t="shared" si="9"/>
        <v>-636780833</v>
      </c>
      <c r="I187" s="457">
        <v>-195728767</v>
      </c>
      <c r="J187" s="457">
        <v>0</v>
      </c>
      <c r="K187" s="457">
        <v>-47958209</v>
      </c>
      <c r="L187" s="457">
        <v>0</v>
      </c>
      <c r="M187" s="457">
        <f t="shared" si="10"/>
        <v>-47958209</v>
      </c>
      <c r="N187" s="457">
        <f t="shared" si="11"/>
        <v>-1517248642</v>
      </c>
    </row>
    <row r="188" spans="1:14">
      <c r="A188" s="458">
        <f t="shared" ref="A188:A251" si="12">+VLOOKUP(B188,$C$261:$C$417,1,FALSE)</f>
        <v>62031001</v>
      </c>
      <c r="B188" s="456">
        <v>62031001</v>
      </c>
      <c r="C188" s="458" t="s">
        <v>1399</v>
      </c>
      <c r="D188" s="458" t="s">
        <v>411</v>
      </c>
      <c r="E188" s="457">
        <v>-787984780</v>
      </c>
      <c r="F188" s="457">
        <v>-314263852</v>
      </c>
      <c r="G188" s="457">
        <v>-41337311</v>
      </c>
      <c r="H188" s="457">
        <f t="shared" si="9"/>
        <v>-1143585943</v>
      </c>
      <c r="I188" s="457">
        <v>-183510457</v>
      </c>
      <c r="J188" s="457">
        <v>-44956126</v>
      </c>
      <c r="K188" s="457">
        <v>-8279353</v>
      </c>
      <c r="L188" s="457">
        <v>-917972519</v>
      </c>
      <c r="M188" s="457">
        <f t="shared" si="10"/>
        <v>-971207998</v>
      </c>
      <c r="N188" s="457">
        <f t="shared" ref="N188:N219" si="13">SUM(E188:L188)</f>
        <v>-3441890341</v>
      </c>
    </row>
    <row r="189" spans="1:14">
      <c r="A189" s="458">
        <f t="shared" si="12"/>
        <v>62031002</v>
      </c>
      <c r="B189" s="456">
        <v>62031002</v>
      </c>
      <c r="C189" s="458" t="s">
        <v>1401</v>
      </c>
      <c r="D189" s="458" t="s">
        <v>411</v>
      </c>
      <c r="E189" s="457">
        <v>-4111454</v>
      </c>
      <c r="F189" s="457">
        <v>-20073640</v>
      </c>
      <c r="G189" s="457">
        <v>-104462538</v>
      </c>
      <c r="H189" s="457">
        <f t="shared" ref="H189:H252" si="14">SUM(E189:G189)</f>
        <v>-128647632</v>
      </c>
      <c r="I189" s="457">
        <v>-12172031</v>
      </c>
      <c r="J189" s="457">
        <v>-39048</v>
      </c>
      <c r="K189" s="457">
        <v>-11561774</v>
      </c>
      <c r="L189" s="457">
        <v>-206309427</v>
      </c>
      <c r="M189" s="457">
        <f t="shared" ref="M189:M252" si="15">+J189+K189+L189</f>
        <v>-217910249</v>
      </c>
      <c r="N189" s="457">
        <f t="shared" si="13"/>
        <v>-487377544</v>
      </c>
    </row>
    <row r="190" spans="1:14">
      <c r="A190" s="458" t="e">
        <f t="shared" si="12"/>
        <v>#N/A</v>
      </c>
      <c r="B190" s="456">
        <v>62031003</v>
      </c>
      <c r="C190" s="458" t="s">
        <v>353</v>
      </c>
      <c r="D190" s="458" t="s">
        <v>2637</v>
      </c>
      <c r="E190" s="457">
        <v>0</v>
      </c>
      <c r="F190" s="457">
        <v>0</v>
      </c>
      <c r="G190" s="457">
        <v>0</v>
      </c>
      <c r="H190" s="457">
        <f t="shared" si="14"/>
        <v>0</v>
      </c>
      <c r="I190" s="457">
        <v>0</v>
      </c>
      <c r="J190" s="457">
        <v>0</v>
      </c>
      <c r="K190" s="457">
        <v>0</v>
      </c>
      <c r="L190" s="457">
        <v>0</v>
      </c>
      <c r="M190" s="457">
        <f t="shared" si="15"/>
        <v>0</v>
      </c>
      <c r="N190" s="457">
        <f t="shared" si="13"/>
        <v>0</v>
      </c>
    </row>
    <row r="191" spans="1:14">
      <c r="A191" s="458">
        <f t="shared" si="12"/>
        <v>62031004</v>
      </c>
      <c r="B191" s="456">
        <v>62031004</v>
      </c>
      <c r="C191" s="458" t="s">
        <v>1404</v>
      </c>
      <c r="D191" s="458" t="s">
        <v>391</v>
      </c>
      <c r="E191" s="457">
        <v>-778710</v>
      </c>
      <c r="F191" s="457">
        <v>-7909003</v>
      </c>
      <c r="G191" s="457">
        <v>-1075353</v>
      </c>
      <c r="H191" s="457">
        <f t="shared" si="14"/>
        <v>-9763066</v>
      </c>
      <c r="I191" s="457">
        <v>-64236693</v>
      </c>
      <c r="J191" s="457">
        <v>-1860000</v>
      </c>
      <c r="K191" s="457">
        <v>-37564170</v>
      </c>
      <c r="L191" s="457">
        <v>-2503958</v>
      </c>
      <c r="M191" s="457">
        <f t="shared" si="15"/>
        <v>-41928128</v>
      </c>
      <c r="N191" s="457">
        <f t="shared" si="13"/>
        <v>-125690953</v>
      </c>
    </row>
    <row r="192" spans="1:14">
      <c r="A192" s="458">
        <f t="shared" si="12"/>
        <v>62031005</v>
      </c>
      <c r="B192" s="456">
        <v>62031005</v>
      </c>
      <c r="C192" s="458" t="s">
        <v>2842</v>
      </c>
      <c r="D192" s="458" t="s">
        <v>391</v>
      </c>
      <c r="E192" s="457">
        <v>0</v>
      </c>
      <c r="F192" s="457">
        <v>0</v>
      </c>
      <c r="G192" s="457">
        <v>0</v>
      </c>
      <c r="H192" s="457">
        <f t="shared" si="14"/>
        <v>0</v>
      </c>
      <c r="I192" s="457">
        <v>-8423312</v>
      </c>
      <c r="J192" s="457">
        <v>0</v>
      </c>
      <c r="K192" s="457">
        <v>-62727</v>
      </c>
      <c r="L192" s="457">
        <v>-176363</v>
      </c>
      <c r="M192" s="457">
        <f t="shared" si="15"/>
        <v>-239090</v>
      </c>
      <c r="N192" s="457">
        <f t="shared" si="13"/>
        <v>-8662402</v>
      </c>
    </row>
    <row r="193" spans="1:14">
      <c r="A193" s="458">
        <f t="shared" si="12"/>
        <v>62031006</v>
      </c>
      <c r="B193" s="456">
        <v>62031006</v>
      </c>
      <c r="C193" s="458" t="s">
        <v>1408</v>
      </c>
      <c r="D193" s="458" t="s">
        <v>411</v>
      </c>
      <c r="E193" s="457">
        <v>0</v>
      </c>
      <c r="F193" s="457">
        <v>0</v>
      </c>
      <c r="G193" s="457">
        <v>0</v>
      </c>
      <c r="H193" s="457">
        <f t="shared" si="14"/>
        <v>0</v>
      </c>
      <c r="I193" s="457">
        <v>4395</v>
      </c>
      <c r="J193" s="457">
        <v>0</v>
      </c>
      <c r="K193" s="457">
        <v>0</v>
      </c>
      <c r="L193" s="457">
        <v>33177</v>
      </c>
      <c r="M193" s="457">
        <f t="shared" si="15"/>
        <v>33177</v>
      </c>
      <c r="N193" s="457">
        <f t="shared" si="13"/>
        <v>37572</v>
      </c>
    </row>
    <row r="194" spans="1:14">
      <c r="A194" s="458">
        <f t="shared" si="12"/>
        <v>62031007</v>
      </c>
      <c r="B194" s="456">
        <v>62031007</v>
      </c>
      <c r="C194" s="458" t="s">
        <v>1410</v>
      </c>
      <c r="D194" s="458" t="s">
        <v>411</v>
      </c>
      <c r="E194" s="457">
        <v>0</v>
      </c>
      <c r="F194" s="457">
        <v>0</v>
      </c>
      <c r="G194" s="457">
        <v>-1834544</v>
      </c>
      <c r="H194" s="457">
        <f t="shared" si="14"/>
        <v>-1834544</v>
      </c>
      <c r="I194" s="457">
        <v>-11612862</v>
      </c>
      <c r="J194" s="457">
        <v>-23876506</v>
      </c>
      <c r="K194" s="457">
        <v>-614999</v>
      </c>
      <c r="L194" s="457">
        <v>-262838939</v>
      </c>
      <c r="M194" s="457">
        <f t="shared" si="15"/>
        <v>-287330444</v>
      </c>
      <c r="N194" s="457">
        <f t="shared" si="13"/>
        <v>-302612394</v>
      </c>
    </row>
    <row r="195" spans="1:14">
      <c r="A195" s="458">
        <f t="shared" si="12"/>
        <v>62031008</v>
      </c>
      <c r="B195" s="456">
        <v>62031008</v>
      </c>
      <c r="C195" s="458" t="s">
        <v>2843</v>
      </c>
      <c r="D195" s="458" t="s">
        <v>411</v>
      </c>
      <c r="E195" s="457">
        <v>0</v>
      </c>
      <c r="F195" s="457">
        <v>0</v>
      </c>
      <c r="G195" s="457">
        <v>0</v>
      </c>
      <c r="H195" s="457">
        <f t="shared" si="14"/>
        <v>0</v>
      </c>
      <c r="I195" s="457">
        <v>0</v>
      </c>
      <c r="J195" s="457">
        <v>0</v>
      </c>
      <c r="K195" s="457">
        <v>0</v>
      </c>
      <c r="L195" s="457">
        <v>0</v>
      </c>
      <c r="M195" s="457">
        <f t="shared" si="15"/>
        <v>0</v>
      </c>
      <c r="N195" s="457">
        <f t="shared" si="13"/>
        <v>0</v>
      </c>
    </row>
    <row r="196" spans="1:14">
      <c r="A196" s="458">
        <f t="shared" si="12"/>
        <v>62031009</v>
      </c>
      <c r="B196" s="456">
        <v>62031009</v>
      </c>
      <c r="C196" s="458" t="s">
        <v>1078</v>
      </c>
      <c r="D196" s="463" t="s">
        <v>411</v>
      </c>
      <c r="E196" s="457">
        <v>0</v>
      </c>
      <c r="F196" s="457">
        <v>0</v>
      </c>
      <c r="G196" s="457">
        <v>0</v>
      </c>
      <c r="H196" s="457">
        <f t="shared" si="14"/>
        <v>0</v>
      </c>
      <c r="I196" s="457">
        <v>-409090</v>
      </c>
      <c r="J196" s="457">
        <v>0</v>
      </c>
      <c r="K196" s="457">
        <v>0</v>
      </c>
      <c r="L196" s="457">
        <v>-186219543</v>
      </c>
      <c r="M196" s="457">
        <f t="shared" si="15"/>
        <v>-186219543</v>
      </c>
      <c r="N196" s="457">
        <f t="shared" si="13"/>
        <v>-186628633</v>
      </c>
    </row>
    <row r="197" spans="1:14">
      <c r="A197" s="458">
        <f t="shared" si="12"/>
        <v>62031010</v>
      </c>
      <c r="B197" s="456">
        <v>62031010</v>
      </c>
      <c r="C197" s="458" t="s">
        <v>523</v>
      </c>
      <c r="D197" s="463" t="s">
        <v>411</v>
      </c>
      <c r="E197" s="457">
        <v>0</v>
      </c>
      <c r="F197" s="457">
        <v>0</v>
      </c>
      <c r="G197" s="457">
        <v>0</v>
      </c>
      <c r="H197" s="457">
        <f t="shared" si="14"/>
        <v>0</v>
      </c>
      <c r="I197" s="457">
        <v>0</v>
      </c>
      <c r="J197" s="457">
        <v>0</v>
      </c>
      <c r="K197" s="457">
        <v>0</v>
      </c>
      <c r="L197" s="457">
        <v>-46500159</v>
      </c>
      <c r="M197" s="457">
        <f t="shared" si="15"/>
        <v>-46500159</v>
      </c>
      <c r="N197" s="457">
        <f t="shared" si="13"/>
        <v>-46500159</v>
      </c>
    </row>
    <row r="198" spans="1:14">
      <c r="A198" s="458">
        <f t="shared" si="12"/>
        <v>62031011</v>
      </c>
      <c r="B198" s="456">
        <v>62031011</v>
      </c>
      <c r="C198" s="458" t="s">
        <v>524</v>
      </c>
      <c r="D198" s="458" t="s">
        <v>411</v>
      </c>
      <c r="E198" s="457">
        <v>0</v>
      </c>
      <c r="F198" s="457">
        <v>0</v>
      </c>
      <c r="G198" s="457">
        <v>-433341617</v>
      </c>
      <c r="H198" s="457">
        <f t="shared" si="14"/>
        <v>-433341617</v>
      </c>
      <c r="I198" s="457">
        <v>0</v>
      </c>
      <c r="J198" s="457">
        <v>0</v>
      </c>
      <c r="K198" s="457">
        <v>0</v>
      </c>
      <c r="L198" s="457">
        <v>0</v>
      </c>
      <c r="M198" s="457">
        <f t="shared" si="15"/>
        <v>0</v>
      </c>
      <c r="N198" s="457">
        <f t="shared" si="13"/>
        <v>-866683234</v>
      </c>
    </row>
    <row r="199" spans="1:14">
      <c r="A199" s="458">
        <f t="shared" si="12"/>
        <v>62031012</v>
      </c>
      <c r="B199" s="456">
        <v>62031012</v>
      </c>
      <c r="C199" s="458" t="s">
        <v>525</v>
      </c>
      <c r="D199" s="458" t="s">
        <v>411</v>
      </c>
      <c r="E199" s="457">
        <v>0</v>
      </c>
      <c r="F199" s="457">
        <v>0</v>
      </c>
      <c r="G199" s="457">
        <v>0</v>
      </c>
      <c r="H199" s="457">
        <f t="shared" si="14"/>
        <v>0</v>
      </c>
      <c r="I199" s="457">
        <v>0</v>
      </c>
      <c r="J199" s="457">
        <v>-51420584</v>
      </c>
      <c r="K199" s="457">
        <v>0</v>
      </c>
      <c r="L199" s="457">
        <v>0</v>
      </c>
      <c r="M199" s="457">
        <f t="shared" si="15"/>
        <v>-51420584</v>
      </c>
      <c r="N199" s="457">
        <f t="shared" si="13"/>
        <v>-51420584</v>
      </c>
    </row>
    <row r="200" spans="1:14">
      <c r="A200" s="458">
        <f t="shared" si="12"/>
        <v>62031013</v>
      </c>
      <c r="B200" s="456">
        <v>62031013</v>
      </c>
      <c r="C200" s="458" t="s">
        <v>526</v>
      </c>
      <c r="D200" s="458" t="s">
        <v>411</v>
      </c>
      <c r="E200" s="457">
        <v>0</v>
      </c>
      <c r="F200" s="457">
        <v>0</v>
      </c>
      <c r="G200" s="457">
        <v>0</v>
      </c>
      <c r="H200" s="457">
        <f t="shared" si="14"/>
        <v>0</v>
      </c>
      <c r="I200" s="457">
        <v>-168203</v>
      </c>
      <c r="J200" s="457">
        <v>0</v>
      </c>
      <c r="K200" s="457">
        <v>0</v>
      </c>
      <c r="L200" s="457">
        <v>-375000</v>
      </c>
      <c r="M200" s="457">
        <f t="shared" si="15"/>
        <v>-375000</v>
      </c>
      <c r="N200" s="457">
        <f t="shared" si="13"/>
        <v>-543203</v>
      </c>
    </row>
    <row r="201" spans="1:14">
      <c r="A201" s="458" t="e">
        <f t="shared" si="12"/>
        <v>#N/A</v>
      </c>
      <c r="B201" s="456">
        <v>63010101</v>
      </c>
      <c r="C201" s="458" t="s">
        <v>2844</v>
      </c>
      <c r="D201" s="458" t="s">
        <v>2637</v>
      </c>
      <c r="E201" s="457">
        <v>0</v>
      </c>
      <c r="F201" s="457">
        <v>0</v>
      </c>
      <c r="G201" s="457">
        <v>0</v>
      </c>
      <c r="H201" s="457">
        <f t="shared" si="14"/>
        <v>0</v>
      </c>
      <c r="I201" s="457">
        <v>0</v>
      </c>
      <c r="J201" s="457">
        <v>0</v>
      </c>
      <c r="K201" s="457">
        <v>0</v>
      </c>
      <c r="L201" s="457">
        <v>-6818344641</v>
      </c>
      <c r="M201" s="457">
        <f t="shared" si="15"/>
        <v>-6818344641</v>
      </c>
      <c r="N201" s="457">
        <f t="shared" si="13"/>
        <v>-6818344641</v>
      </c>
    </row>
    <row r="202" spans="1:14">
      <c r="A202" s="458" t="e">
        <f t="shared" si="12"/>
        <v>#N/A</v>
      </c>
      <c r="B202" s="456">
        <v>63010102</v>
      </c>
      <c r="C202" s="458" t="s">
        <v>1424</v>
      </c>
      <c r="D202" s="458" t="s">
        <v>2637</v>
      </c>
      <c r="E202" s="457">
        <v>0</v>
      </c>
      <c r="F202" s="457">
        <v>0</v>
      </c>
      <c r="G202" s="457">
        <v>0</v>
      </c>
      <c r="H202" s="457">
        <f t="shared" si="14"/>
        <v>0</v>
      </c>
      <c r="I202" s="457">
        <v>0</v>
      </c>
      <c r="J202" s="457">
        <v>0</v>
      </c>
      <c r="K202" s="457">
        <v>0</v>
      </c>
      <c r="L202" s="457">
        <v>37460</v>
      </c>
      <c r="M202" s="457">
        <f t="shared" si="15"/>
        <v>37460</v>
      </c>
      <c r="N202" s="457">
        <f t="shared" si="13"/>
        <v>37460</v>
      </c>
    </row>
    <row r="203" spans="1:14">
      <c r="A203" s="458" t="e">
        <f t="shared" si="12"/>
        <v>#N/A</v>
      </c>
      <c r="B203" s="456">
        <v>63010103</v>
      </c>
      <c r="C203" s="458" t="s">
        <v>2845</v>
      </c>
      <c r="D203" s="458" t="s">
        <v>2637</v>
      </c>
      <c r="E203" s="457">
        <v>0</v>
      </c>
      <c r="F203" s="457">
        <v>0</v>
      </c>
      <c r="G203" s="457">
        <v>0</v>
      </c>
      <c r="H203" s="457">
        <f t="shared" si="14"/>
        <v>0</v>
      </c>
      <c r="I203" s="457">
        <v>0</v>
      </c>
      <c r="J203" s="457">
        <v>0</v>
      </c>
      <c r="K203" s="457">
        <v>0</v>
      </c>
      <c r="L203" s="457">
        <v>0</v>
      </c>
      <c r="M203" s="457">
        <f t="shared" si="15"/>
        <v>0</v>
      </c>
      <c r="N203" s="457">
        <f t="shared" si="13"/>
        <v>0</v>
      </c>
    </row>
    <row r="204" spans="1:14">
      <c r="A204" s="458" t="e">
        <f t="shared" si="12"/>
        <v>#N/A</v>
      </c>
      <c r="B204" s="456">
        <v>63010104</v>
      </c>
      <c r="C204" s="458" t="s">
        <v>1426</v>
      </c>
      <c r="D204" s="458" t="s">
        <v>2637</v>
      </c>
      <c r="E204" s="457">
        <v>0</v>
      </c>
      <c r="F204" s="457">
        <v>0</v>
      </c>
      <c r="G204" s="457">
        <v>0</v>
      </c>
      <c r="H204" s="457">
        <f t="shared" si="14"/>
        <v>0</v>
      </c>
      <c r="I204" s="457">
        <v>0</v>
      </c>
      <c r="J204" s="457">
        <v>0</v>
      </c>
      <c r="K204" s="457">
        <v>0</v>
      </c>
      <c r="L204" s="457">
        <v>-364690421</v>
      </c>
      <c r="M204" s="457">
        <f t="shared" si="15"/>
        <v>-364690421</v>
      </c>
      <c r="N204" s="457">
        <f t="shared" si="13"/>
        <v>-364690421</v>
      </c>
    </row>
    <row r="205" spans="1:14">
      <c r="A205" s="458" t="e">
        <f t="shared" si="12"/>
        <v>#N/A</v>
      </c>
      <c r="B205" s="456">
        <v>63010105</v>
      </c>
      <c r="C205" s="458" t="s">
        <v>538</v>
      </c>
      <c r="D205" s="458" t="s">
        <v>2637</v>
      </c>
      <c r="E205" s="457">
        <v>0</v>
      </c>
      <c r="F205" s="457">
        <v>0</v>
      </c>
      <c r="G205" s="457">
        <v>0</v>
      </c>
      <c r="H205" s="457">
        <f t="shared" si="14"/>
        <v>0</v>
      </c>
      <c r="I205" s="457">
        <v>0</v>
      </c>
      <c r="J205" s="457">
        <v>0</v>
      </c>
      <c r="K205" s="457">
        <v>0</v>
      </c>
      <c r="L205" s="457">
        <v>0</v>
      </c>
      <c r="M205" s="457">
        <f t="shared" si="15"/>
        <v>0</v>
      </c>
      <c r="N205" s="457">
        <f t="shared" si="13"/>
        <v>0</v>
      </c>
    </row>
    <row r="206" spans="1:14">
      <c r="A206" s="458" t="e">
        <f t="shared" si="12"/>
        <v>#N/A</v>
      </c>
      <c r="B206" s="456">
        <v>63010106</v>
      </c>
      <c r="C206" s="458" t="s">
        <v>2846</v>
      </c>
      <c r="D206" s="458" t="s">
        <v>2637</v>
      </c>
      <c r="E206" s="457">
        <v>0</v>
      </c>
      <c r="F206" s="457">
        <v>0</v>
      </c>
      <c r="G206" s="457">
        <v>0</v>
      </c>
      <c r="H206" s="457">
        <f t="shared" si="14"/>
        <v>0</v>
      </c>
      <c r="I206" s="457">
        <v>0</v>
      </c>
      <c r="J206" s="457">
        <v>0</v>
      </c>
      <c r="K206" s="457">
        <v>0</v>
      </c>
      <c r="L206" s="457">
        <v>-3740608224</v>
      </c>
      <c r="M206" s="457">
        <f t="shared" si="15"/>
        <v>-3740608224</v>
      </c>
      <c r="N206" s="457">
        <f t="shared" si="13"/>
        <v>-3740608224</v>
      </c>
    </row>
    <row r="207" spans="1:14">
      <c r="A207" s="458" t="e">
        <f t="shared" si="12"/>
        <v>#N/A</v>
      </c>
      <c r="B207" s="456">
        <v>63010107</v>
      </c>
      <c r="C207" s="458" t="s">
        <v>540</v>
      </c>
      <c r="D207" s="458" t="s">
        <v>2637</v>
      </c>
      <c r="E207" s="457">
        <v>0</v>
      </c>
      <c r="F207" s="457">
        <v>0</v>
      </c>
      <c r="G207" s="457">
        <v>0</v>
      </c>
      <c r="H207" s="457">
        <f t="shared" si="14"/>
        <v>0</v>
      </c>
      <c r="I207" s="457">
        <v>0</v>
      </c>
      <c r="J207" s="457">
        <v>0</v>
      </c>
      <c r="K207" s="457">
        <v>0</v>
      </c>
      <c r="L207" s="457">
        <v>-2414236787</v>
      </c>
      <c r="M207" s="457">
        <f t="shared" si="15"/>
        <v>-2414236787</v>
      </c>
      <c r="N207" s="457">
        <f t="shared" si="13"/>
        <v>-2414236787</v>
      </c>
    </row>
    <row r="208" spans="1:14">
      <c r="A208" s="458" t="e">
        <f t="shared" si="12"/>
        <v>#N/A</v>
      </c>
      <c r="B208" s="456">
        <v>63010108</v>
      </c>
      <c r="C208" s="458" t="s">
        <v>370</v>
      </c>
      <c r="D208" s="458" t="s">
        <v>2637</v>
      </c>
      <c r="E208" s="457">
        <v>0</v>
      </c>
      <c r="F208" s="457">
        <v>0</v>
      </c>
      <c r="G208" s="457">
        <v>0</v>
      </c>
      <c r="H208" s="457">
        <f t="shared" si="14"/>
        <v>0</v>
      </c>
      <c r="I208" s="457">
        <v>0</v>
      </c>
      <c r="J208" s="457">
        <v>0</v>
      </c>
      <c r="K208" s="457">
        <v>0</v>
      </c>
      <c r="L208" s="457">
        <v>-6626940313</v>
      </c>
      <c r="M208" s="457">
        <f t="shared" si="15"/>
        <v>-6626940313</v>
      </c>
      <c r="N208" s="457">
        <f t="shared" si="13"/>
        <v>-6626940313</v>
      </c>
    </row>
    <row r="209" spans="1:14">
      <c r="A209" s="458" t="e">
        <f t="shared" si="12"/>
        <v>#N/A</v>
      </c>
      <c r="B209" s="456">
        <v>63010109</v>
      </c>
      <c r="C209" s="458" t="s">
        <v>542</v>
      </c>
      <c r="D209" s="458" t="s">
        <v>2637</v>
      </c>
      <c r="E209" s="457">
        <v>0</v>
      </c>
      <c r="F209" s="457">
        <v>0</v>
      </c>
      <c r="G209" s="457">
        <v>0</v>
      </c>
      <c r="H209" s="457">
        <f t="shared" si="14"/>
        <v>0</v>
      </c>
      <c r="I209" s="457">
        <v>0</v>
      </c>
      <c r="J209" s="457">
        <v>0</v>
      </c>
      <c r="K209" s="457">
        <v>0</v>
      </c>
      <c r="L209" s="457">
        <v>-104725425</v>
      </c>
      <c r="M209" s="457">
        <f t="shared" si="15"/>
        <v>-104725425</v>
      </c>
      <c r="N209" s="457">
        <f t="shared" si="13"/>
        <v>-104725425</v>
      </c>
    </row>
    <row r="210" spans="1:14">
      <c r="A210" s="458" t="e">
        <f t="shared" si="12"/>
        <v>#N/A</v>
      </c>
      <c r="B210" s="456">
        <v>63010110</v>
      </c>
      <c r="C210" s="458" t="s">
        <v>544</v>
      </c>
      <c r="D210" s="458" t="s">
        <v>2637</v>
      </c>
      <c r="E210" s="457">
        <v>0</v>
      </c>
      <c r="F210" s="457">
        <v>0</v>
      </c>
      <c r="G210" s="457">
        <v>0</v>
      </c>
      <c r="H210" s="457">
        <f t="shared" si="14"/>
        <v>0</v>
      </c>
      <c r="I210" s="457">
        <v>0</v>
      </c>
      <c r="J210" s="457">
        <v>0</v>
      </c>
      <c r="K210" s="457">
        <v>0</v>
      </c>
      <c r="L210" s="457">
        <v>-13919954</v>
      </c>
      <c r="M210" s="457">
        <f t="shared" si="15"/>
        <v>-13919954</v>
      </c>
      <c r="N210" s="457">
        <f t="shared" si="13"/>
        <v>-13919954</v>
      </c>
    </row>
    <row r="211" spans="1:14">
      <c r="A211" s="458" t="e">
        <f t="shared" si="12"/>
        <v>#N/A</v>
      </c>
      <c r="B211" s="456">
        <v>63010201</v>
      </c>
      <c r="C211" s="458" t="s">
        <v>2847</v>
      </c>
      <c r="D211" s="458" t="s">
        <v>2637</v>
      </c>
      <c r="E211" s="457">
        <v>0</v>
      </c>
      <c r="F211" s="457">
        <v>0</v>
      </c>
      <c r="G211" s="457">
        <v>0</v>
      </c>
      <c r="H211" s="457">
        <f t="shared" si="14"/>
        <v>0</v>
      </c>
      <c r="I211" s="457">
        <v>-12594306</v>
      </c>
      <c r="J211" s="457">
        <v>0</v>
      </c>
      <c r="K211" s="457">
        <v>0</v>
      </c>
      <c r="L211" s="457">
        <v>-176364346</v>
      </c>
      <c r="M211" s="457">
        <f t="shared" si="15"/>
        <v>-176364346</v>
      </c>
      <c r="N211" s="457">
        <f t="shared" si="13"/>
        <v>-188958652</v>
      </c>
    </row>
    <row r="212" spans="1:14">
      <c r="A212" s="458">
        <f t="shared" si="12"/>
        <v>63010202</v>
      </c>
      <c r="B212" s="456">
        <v>63010202</v>
      </c>
      <c r="C212" s="458" t="s">
        <v>1435</v>
      </c>
      <c r="D212" s="458" t="s">
        <v>548</v>
      </c>
      <c r="E212" s="457">
        <v>0</v>
      </c>
      <c r="F212" s="457">
        <v>0</v>
      </c>
      <c r="G212" s="457">
        <v>0</v>
      </c>
      <c r="H212" s="457">
        <f t="shared" si="14"/>
        <v>0</v>
      </c>
      <c r="I212" s="457">
        <v>-32609649</v>
      </c>
      <c r="J212" s="457">
        <v>0</v>
      </c>
      <c r="K212" s="457">
        <v>0</v>
      </c>
      <c r="L212" s="457">
        <v>-334929524</v>
      </c>
      <c r="M212" s="457">
        <f t="shared" si="15"/>
        <v>-334929524</v>
      </c>
      <c r="N212" s="457">
        <f t="shared" si="13"/>
        <v>-367539173</v>
      </c>
    </row>
    <row r="213" spans="1:14">
      <c r="A213" s="458">
        <f t="shared" si="12"/>
        <v>63010203</v>
      </c>
      <c r="B213" s="456">
        <v>63010203</v>
      </c>
      <c r="C213" s="458" t="s">
        <v>1437</v>
      </c>
      <c r="D213" s="458" t="s">
        <v>548</v>
      </c>
      <c r="E213" s="457">
        <v>0</v>
      </c>
      <c r="F213" s="457">
        <v>0</v>
      </c>
      <c r="G213" s="457">
        <v>0</v>
      </c>
      <c r="H213" s="457">
        <f t="shared" si="14"/>
        <v>0</v>
      </c>
      <c r="I213" s="457">
        <v>0</v>
      </c>
      <c r="J213" s="457">
        <v>0</v>
      </c>
      <c r="K213" s="457">
        <v>0</v>
      </c>
      <c r="L213" s="457">
        <v>-500000</v>
      </c>
      <c r="M213" s="457">
        <f t="shared" si="15"/>
        <v>-500000</v>
      </c>
      <c r="N213" s="457">
        <f t="shared" si="13"/>
        <v>-500000</v>
      </c>
    </row>
    <row r="214" spans="1:14">
      <c r="A214" s="458">
        <f t="shared" si="12"/>
        <v>63010204</v>
      </c>
      <c r="B214" s="456">
        <v>63010204</v>
      </c>
      <c r="C214" s="458" t="s">
        <v>2848</v>
      </c>
      <c r="D214" s="458" t="s">
        <v>548</v>
      </c>
      <c r="E214" s="457">
        <v>0</v>
      </c>
      <c r="F214" s="457">
        <v>0</v>
      </c>
      <c r="G214" s="457">
        <v>0</v>
      </c>
      <c r="H214" s="457">
        <f t="shared" si="14"/>
        <v>0</v>
      </c>
      <c r="I214" s="457">
        <v>-56694</v>
      </c>
      <c r="J214" s="457">
        <v>0</v>
      </c>
      <c r="K214" s="457">
        <v>0</v>
      </c>
      <c r="L214" s="457">
        <v>0</v>
      </c>
      <c r="M214" s="457">
        <f t="shared" si="15"/>
        <v>0</v>
      </c>
      <c r="N214" s="457">
        <f t="shared" si="13"/>
        <v>-56694</v>
      </c>
    </row>
    <row r="215" spans="1:14">
      <c r="A215" s="458" t="e">
        <f t="shared" si="12"/>
        <v>#N/A</v>
      </c>
      <c r="B215" s="456">
        <v>63010205</v>
      </c>
      <c r="C215" s="458" t="s">
        <v>2849</v>
      </c>
      <c r="D215" s="458" t="s">
        <v>2637</v>
      </c>
      <c r="E215" s="457">
        <v>0</v>
      </c>
      <c r="F215" s="457">
        <v>0</v>
      </c>
      <c r="G215" s="457">
        <v>0</v>
      </c>
      <c r="H215" s="457">
        <f t="shared" si="14"/>
        <v>0</v>
      </c>
      <c r="I215" s="457">
        <v>0</v>
      </c>
      <c r="J215" s="457">
        <v>0</v>
      </c>
      <c r="K215" s="457">
        <v>0</v>
      </c>
      <c r="L215" s="457">
        <v>0</v>
      </c>
      <c r="M215" s="457">
        <f t="shared" si="15"/>
        <v>0</v>
      </c>
      <c r="N215" s="457">
        <f t="shared" si="13"/>
        <v>0</v>
      </c>
    </row>
    <row r="216" spans="1:14">
      <c r="A216" s="458">
        <f t="shared" si="12"/>
        <v>63010206</v>
      </c>
      <c r="B216" s="456">
        <v>63010206</v>
      </c>
      <c r="C216" s="458" t="s">
        <v>551</v>
      </c>
      <c r="D216" s="458" t="s">
        <v>434</v>
      </c>
      <c r="E216" s="457">
        <v>0</v>
      </c>
      <c r="F216" s="457">
        <v>0</v>
      </c>
      <c r="G216" s="457">
        <v>0</v>
      </c>
      <c r="H216" s="457">
        <f t="shared" si="14"/>
        <v>0</v>
      </c>
      <c r="I216" s="457">
        <v>-2073109119</v>
      </c>
      <c r="J216" s="457">
        <v>0</v>
      </c>
      <c r="K216" s="457">
        <v>0</v>
      </c>
      <c r="L216" s="457">
        <v>0</v>
      </c>
      <c r="M216" s="457">
        <f t="shared" si="15"/>
        <v>0</v>
      </c>
      <c r="N216" s="457">
        <f t="shared" si="13"/>
        <v>-2073109119</v>
      </c>
    </row>
    <row r="217" spans="1:14">
      <c r="A217" s="458" t="e">
        <f t="shared" si="12"/>
        <v>#N/A</v>
      </c>
      <c r="B217" s="456">
        <v>63020101</v>
      </c>
      <c r="C217" s="458" t="s">
        <v>306</v>
      </c>
      <c r="D217" s="458" t="s">
        <v>2637</v>
      </c>
      <c r="E217" s="457">
        <v>0</v>
      </c>
      <c r="F217" s="457">
        <v>0</v>
      </c>
      <c r="G217" s="457">
        <v>0</v>
      </c>
      <c r="H217" s="457">
        <f t="shared" si="14"/>
        <v>0</v>
      </c>
      <c r="I217" s="457">
        <v>0</v>
      </c>
      <c r="J217" s="457">
        <v>0</v>
      </c>
      <c r="K217" s="457">
        <v>0</v>
      </c>
      <c r="L217" s="457">
        <v>-8479192878</v>
      </c>
      <c r="M217" s="457">
        <f t="shared" si="15"/>
        <v>-8479192878</v>
      </c>
      <c r="N217" s="457">
        <f t="shared" si="13"/>
        <v>-8479192878</v>
      </c>
    </row>
    <row r="218" spans="1:14">
      <c r="A218" s="458" t="e">
        <f t="shared" si="12"/>
        <v>#N/A</v>
      </c>
      <c r="B218" s="456">
        <v>63020103</v>
      </c>
      <c r="C218" s="458" t="s">
        <v>555</v>
      </c>
      <c r="D218" s="458" t="s">
        <v>2637</v>
      </c>
      <c r="E218" s="457">
        <v>0</v>
      </c>
      <c r="F218" s="457">
        <v>0</v>
      </c>
      <c r="G218" s="457">
        <v>0</v>
      </c>
      <c r="H218" s="457">
        <f t="shared" si="14"/>
        <v>0</v>
      </c>
      <c r="I218" s="457">
        <v>0</v>
      </c>
      <c r="J218" s="457">
        <v>0</v>
      </c>
      <c r="K218" s="457">
        <v>0</v>
      </c>
      <c r="L218" s="457">
        <v>0</v>
      </c>
      <c r="M218" s="457">
        <f t="shared" si="15"/>
        <v>0</v>
      </c>
      <c r="N218" s="457">
        <f t="shared" si="13"/>
        <v>0</v>
      </c>
    </row>
    <row r="219" spans="1:14">
      <c r="A219" s="458" t="e">
        <f t="shared" si="12"/>
        <v>#N/A</v>
      </c>
      <c r="B219" s="456">
        <v>63020104</v>
      </c>
      <c r="C219" s="458" t="s">
        <v>2850</v>
      </c>
      <c r="D219" s="458" t="s">
        <v>2637</v>
      </c>
      <c r="E219" s="457">
        <v>0</v>
      </c>
      <c r="F219" s="457">
        <v>0</v>
      </c>
      <c r="G219" s="457">
        <v>0</v>
      </c>
      <c r="H219" s="457">
        <f t="shared" si="14"/>
        <v>0</v>
      </c>
      <c r="I219" s="457">
        <v>0</v>
      </c>
      <c r="J219" s="457">
        <v>0</v>
      </c>
      <c r="K219" s="457">
        <v>0</v>
      </c>
      <c r="L219" s="457">
        <v>0</v>
      </c>
      <c r="M219" s="457">
        <f t="shared" si="15"/>
        <v>0</v>
      </c>
      <c r="N219" s="457">
        <f t="shared" si="13"/>
        <v>0</v>
      </c>
    </row>
    <row r="220" spans="1:14">
      <c r="A220" s="458">
        <f t="shared" si="12"/>
        <v>63020105</v>
      </c>
      <c r="B220" s="456">
        <v>63020105</v>
      </c>
      <c r="C220" s="458" t="s">
        <v>2851</v>
      </c>
      <c r="D220" s="458" t="s">
        <v>421</v>
      </c>
      <c r="E220" s="457">
        <v>0</v>
      </c>
      <c r="F220" s="457">
        <v>0</v>
      </c>
      <c r="G220" s="457">
        <v>0</v>
      </c>
      <c r="H220" s="457">
        <f t="shared" si="14"/>
        <v>0</v>
      </c>
      <c r="I220" s="457">
        <v>-325365508</v>
      </c>
      <c r="J220" s="457">
        <v>0</v>
      </c>
      <c r="K220" s="457">
        <v>0</v>
      </c>
      <c r="L220" s="457">
        <v>-373159550</v>
      </c>
      <c r="M220" s="457">
        <f t="shared" si="15"/>
        <v>-373159550</v>
      </c>
      <c r="N220" s="457">
        <f t="shared" ref="N220:N253" si="16">SUM(E220:L220)</f>
        <v>-698525058</v>
      </c>
    </row>
    <row r="221" spans="1:14">
      <c r="A221" s="458">
        <f t="shared" si="12"/>
        <v>63020106</v>
      </c>
      <c r="B221" s="456">
        <v>63020106</v>
      </c>
      <c r="C221" s="458" t="s">
        <v>2852</v>
      </c>
      <c r="D221" s="458" t="s">
        <v>421</v>
      </c>
      <c r="E221" s="457">
        <v>0</v>
      </c>
      <c r="F221" s="457">
        <v>0</v>
      </c>
      <c r="G221" s="457">
        <v>0</v>
      </c>
      <c r="H221" s="457">
        <f t="shared" si="14"/>
        <v>0</v>
      </c>
      <c r="I221" s="457">
        <v>0</v>
      </c>
      <c r="J221" s="457">
        <v>0</v>
      </c>
      <c r="K221" s="457">
        <v>0</v>
      </c>
      <c r="L221" s="457">
        <v>-641056831</v>
      </c>
      <c r="M221" s="457">
        <f t="shared" si="15"/>
        <v>-641056831</v>
      </c>
      <c r="N221" s="457">
        <f t="shared" si="16"/>
        <v>-641056831</v>
      </c>
    </row>
    <row r="222" spans="1:14">
      <c r="A222" s="458">
        <f t="shared" si="12"/>
        <v>63020107</v>
      </c>
      <c r="B222" s="456">
        <v>63020107</v>
      </c>
      <c r="C222" s="458" t="s">
        <v>1447</v>
      </c>
      <c r="D222" s="458" t="s">
        <v>421</v>
      </c>
      <c r="E222" s="457">
        <v>0</v>
      </c>
      <c r="F222" s="457">
        <v>0</v>
      </c>
      <c r="G222" s="457">
        <v>0</v>
      </c>
      <c r="H222" s="457">
        <f t="shared" si="14"/>
        <v>0</v>
      </c>
      <c r="I222" s="457">
        <v>0</v>
      </c>
      <c r="J222" s="457">
        <v>0</v>
      </c>
      <c r="K222" s="457">
        <v>0</v>
      </c>
      <c r="L222" s="457">
        <v>-814932181</v>
      </c>
      <c r="M222" s="457">
        <f t="shared" si="15"/>
        <v>-814932181</v>
      </c>
      <c r="N222" s="457">
        <f t="shared" si="16"/>
        <v>-814932181</v>
      </c>
    </row>
    <row r="223" spans="1:14">
      <c r="A223" s="458">
        <f t="shared" si="12"/>
        <v>63020108</v>
      </c>
      <c r="B223" s="456">
        <v>63020108</v>
      </c>
      <c r="C223" s="458" t="s">
        <v>1774</v>
      </c>
      <c r="D223" s="458" t="s">
        <v>421</v>
      </c>
      <c r="E223" s="457">
        <v>0</v>
      </c>
      <c r="F223" s="457">
        <v>0</v>
      </c>
      <c r="G223" s="457">
        <v>0</v>
      </c>
      <c r="H223" s="457">
        <f t="shared" si="14"/>
        <v>0</v>
      </c>
      <c r="I223" s="457">
        <v>-487351272</v>
      </c>
      <c r="J223" s="457">
        <v>0</v>
      </c>
      <c r="K223" s="457">
        <v>0</v>
      </c>
      <c r="L223" s="457">
        <v>0</v>
      </c>
      <c r="M223" s="457">
        <f t="shared" si="15"/>
        <v>0</v>
      </c>
      <c r="N223" s="457">
        <f t="shared" si="16"/>
        <v>-487351272</v>
      </c>
    </row>
    <row r="224" spans="1:14">
      <c r="A224" s="458">
        <f t="shared" si="12"/>
        <v>63020109</v>
      </c>
      <c r="B224" s="456">
        <v>63020109</v>
      </c>
      <c r="C224" s="458" t="s">
        <v>1449</v>
      </c>
      <c r="D224" s="458" t="s">
        <v>421</v>
      </c>
      <c r="E224" s="457">
        <v>0</v>
      </c>
      <c r="F224" s="457">
        <v>0</v>
      </c>
      <c r="G224" s="457">
        <v>-98972</v>
      </c>
      <c r="H224" s="457">
        <f t="shared" si="14"/>
        <v>-98972</v>
      </c>
      <c r="I224" s="457">
        <v>-1997774</v>
      </c>
      <c r="J224" s="457">
        <v>0</v>
      </c>
      <c r="K224" s="457">
        <v>0</v>
      </c>
      <c r="L224" s="457">
        <v>-20482220</v>
      </c>
      <c r="M224" s="457">
        <f t="shared" si="15"/>
        <v>-20482220</v>
      </c>
      <c r="N224" s="457">
        <f t="shared" si="16"/>
        <v>-22677938</v>
      </c>
    </row>
    <row r="225" spans="1:14">
      <c r="A225" s="458">
        <f t="shared" si="12"/>
        <v>63020110</v>
      </c>
      <c r="B225" s="456">
        <v>63020110</v>
      </c>
      <c r="C225" s="458" t="s">
        <v>1451</v>
      </c>
      <c r="D225" s="458" t="s">
        <v>421</v>
      </c>
      <c r="E225" s="457">
        <v>0</v>
      </c>
      <c r="F225" s="457">
        <v>0</v>
      </c>
      <c r="G225" s="457">
        <v>0</v>
      </c>
      <c r="H225" s="457">
        <f t="shared" si="14"/>
        <v>0</v>
      </c>
      <c r="I225" s="457">
        <v>-552835</v>
      </c>
      <c r="J225" s="457">
        <v>0</v>
      </c>
      <c r="K225" s="457">
        <v>0</v>
      </c>
      <c r="L225" s="457">
        <v>-12029000</v>
      </c>
      <c r="M225" s="457">
        <f t="shared" si="15"/>
        <v>-12029000</v>
      </c>
      <c r="N225" s="457">
        <f t="shared" si="16"/>
        <v>-12581835</v>
      </c>
    </row>
    <row r="226" spans="1:14">
      <c r="A226" s="458">
        <f t="shared" si="12"/>
        <v>63020111</v>
      </c>
      <c r="B226" s="456">
        <v>63020111</v>
      </c>
      <c r="C226" s="458" t="s">
        <v>562</v>
      </c>
      <c r="D226" s="458" t="s">
        <v>421</v>
      </c>
      <c r="E226" s="457">
        <v>0</v>
      </c>
      <c r="F226" s="457">
        <v>0</v>
      </c>
      <c r="G226" s="457">
        <v>0</v>
      </c>
      <c r="H226" s="457">
        <f t="shared" si="14"/>
        <v>0</v>
      </c>
      <c r="I226" s="457">
        <v>0</v>
      </c>
      <c r="J226" s="457">
        <v>0</v>
      </c>
      <c r="K226" s="457">
        <v>0</v>
      </c>
      <c r="L226" s="457">
        <v>0</v>
      </c>
      <c r="M226" s="457">
        <f t="shared" si="15"/>
        <v>0</v>
      </c>
      <c r="N226" s="457">
        <f t="shared" si="16"/>
        <v>0</v>
      </c>
    </row>
    <row r="227" spans="1:14">
      <c r="A227" s="458">
        <f t="shared" si="12"/>
        <v>63020112</v>
      </c>
      <c r="B227" s="456">
        <v>63020112</v>
      </c>
      <c r="C227" s="458" t="s">
        <v>1453</v>
      </c>
      <c r="D227" s="458" t="s">
        <v>421</v>
      </c>
      <c r="E227" s="457">
        <v>0</v>
      </c>
      <c r="F227" s="457">
        <v>0</v>
      </c>
      <c r="G227" s="457">
        <v>0</v>
      </c>
      <c r="H227" s="457">
        <f t="shared" si="14"/>
        <v>0</v>
      </c>
      <c r="I227" s="457">
        <v>0</v>
      </c>
      <c r="J227" s="457">
        <v>0</v>
      </c>
      <c r="K227" s="457">
        <v>0</v>
      </c>
      <c r="L227" s="457">
        <v>-2640000000</v>
      </c>
      <c r="M227" s="457">
        <f t="shared" si="15"/>
        <v>-2640000000</v>
      </c>
      <c r="N227" s="457">
        <f t="shared" si="16"/>
        <v>-2640000000</v>
      </c>
    </row>
    <row r="228" spans="1:14">
      <c r="A228" s="458">
        <f t="shared" si="12"/>
        <v>63020201</v>
      </c>
      <c r="B228" s="456">
        <v>63020201</v>
      </c>
      <c r="C228" s="458" t="s">
        <v>1458</v>
      </c>
      <c r="D228" s="458" t="s">
        <v>421</v>
      </c>
      <c r="E228" s="457">
        <v>0</v>
      </c>
      <c r="F228" s="457">
        <v>0</v>
      </c>
      <c r="G228" s="457">
        <v>0</v>
      </c>
      <c r="H228" s="457">
        <f t="shared" si="14"/>
        <v>0</v>
      </c>
      <c r="I228" s="457">
        <v>-516761620</v>
      </c>
      <c r="J228" s="457">
        <v>0</v>
      </c>
      <c r="K228" s="457">
        <v>0</v>
      </c>
      <c r="L228" s="457">
        <v>0</v>
      </c>
      <c r="M228" s="457">
        <f t="shared" si="15"/>
        <v>0</v>
      </c>
      <c r="N228" s="457">
        <f t="shared" si="16"/>
        <v>-516761620</v>
      </c>
    </row>
    <row r="229" spans="1:14">
      <c r="A229" s="458">
        <f t="shared" si="12"/>
        <v>63020202</v>
      </c>
      <c r="B229" s="456">
        <v>63020202</v>
      </c>
      <c r="C229" s="458" t="s">
        <v>2853</v>
      </c>
      <c r="D229" s="458" t="s">
        <v>421</v>
      </c>
      <c r="E229" s="457">
        <v>0</v>
      </c>
      <c r="F229" s="457">
        <v>-120150</v>
      </c>
      <c r="G229" s="457">
        <v>0</v>
      </c>
      <c r="H229" s="457">
        <f t="shared" si="14"/>
        <v>-120150</v>
      </c>
      <c r="I229" s="457">
        <v>-11049505</v>
      </c>
      <c r="J229" s="457">
        <v>0</v>
      </c>
      <c r="K229" s="457">
        <v>0</v>
      </c>
      <c r="L229" s="457">
        <v>-110455</v>
      </c>
      <c r="M229" s="457">
        <f t="shared" si="15"/>
        <v>-110455</v>
      </c>
      <c r="N229" s="457">
        <f t="shared" si="16"/>
        <v>-11400260</v>
      </c>
    </row>
    <row r="230" spans="1:14">
      <c r="A230" s="458">
        <f t="shared" si="12"/>
        <v>63020203</v>
      </c>
      <c r="B230" s="456">
        <v>63020203</v>
      </c>
      <c r="C230" s="458" t="s">
        <v>1462</v>
      </c>
      <c r="D230" s="458" t="s">
        <v>421</v>
      </c>
      <c r="E230" s="457">
        <v>0</v>
      </c>
      <c r="F230" s="457">
        <v>0</v>
      </c>
      <c r="G230" s="457">
        <v>0</v>
      </c>
      <c r="H230" s="457">
        <f t="shared" si="14"/>
        <v>0</v>
      </c>
      <c r="I230" s="457">
        <v>-13556656</v>
      </c>
      <c r="J230" s="457">
        <v>0</v>
      </c>
      <c r="K230" s="457">
        <v>-16308570</v>
      </c>
      <c r="L230" s="457">
        <v>-283298570</v>
      </c>
      <c r="M230" s="457">
        <f t="shared" si="15"/>
        <v>-299607140</v>
      </c>
      <c r="N230" s="457">
        <f t="shared" si="16"/>
        <v>-313163796</v>
      </c>
    </row>
    <row r="231" spans="1:14">
      <c r="A231" s="458">
        <f t="shared" si="12"/>
        <v>63020204</v>
      </c>
      <c r="B231" s="456">
        <v>63020204</v>
      </c>
      <c r="C231" s="458" t="s">
        <v>569</v>
      </c>
      <c r="D231" s="458" t="s">
        <v>421</v>
      </c>
      <c r="E231" s="457">
        <v>0</v>
      </c>
      <c r="F231" s="457">
        <v>0</v>
      </c>
      <c r="G231" s="457">
        <v>0</v>
      </c>
      <c r="H231" s="457">
        <f t="shared" si="14"/>
        <v>0</v>
      </c>
      <c r="I231" s="457">
        <v>0</v>
      </c>
      <c r="J231" s="457">
        <v>0</v>
      </c>
      <c r="K231" s="457">
        <v>0</v>
      </c>
      <c r="L231" s="457">
        <v>-13505705</v>
      </c>
      <c r="M231" s="457">
        <f t="shared" si="15"/>
        <v>-13505705</v>
      </c>
      <c r="N231" s="457">
        <f t="shared" si="16"/>
        <v>-13505705</v>
      </c>
    </row>
    <row r="232" spans="1:14">
      <c r="A232" s="458">
        <f t="shared" si="12"/>
        <v>63030101</v>
      </c>
      <c r="B232" s="456">
        <v>63030101</v>
      </c>
      <c r="C232" s="458" t="s">
        <v>1466</v>
      </c>
      <c r="D232" s="458" t="s">
        <v>573</v>
      </c>
      <c r="E232" s="457">
        <v>-186886154</v>
      </c>
      <c r="F232" s="457">
        <v>-91894452</v>
      </c>
      <c r="G232" s="457">
        <v>-83571554</v>
      </c>
      <c r="H232" s="457">
        <f t="shared" si="14"/>
        <v>-362352160</v>
      </c>
      <c r="I232" s="457">
        <v>-80524677</v>
      </c>
      <c r="J232" s="457">
        <v>-19737404</v>
      </c>
      <c r="K232" s="457">
        <v>-2151981</v>
      </c>
      <c r="L232" s="457">
        <v>-116782604</v>
      </c>
      <c r="M232" s="457">
        <f t="shared" si="15"/>
        <v>-138671989</v>
      </c>
      <c r="N232" s="457">
        <f t="shared" si="16"/>
        <v>-943900986</v>
      </c>
    </row>
    <row r="233" spans="1:14">
      <c r="A233" s="458">
        <f t="shared" si="12"/>
        <v>63030102</v>
      </c>
      <c r="B233" s="456">
        <v>63030102</v>
      </c>
      <c r="C233" s="458" t="s">
        <v>1468</v>
      </c>
      <c r="D233" s="458" t="s">
        <v>573</v>
      </c>
      <c r="E233" s="457">
        <v>-2451698120</v>
      </c>
      <c r="F233" s="457">
        <v>-647646528</v>
      </c>
      <c r="G233" s="457">
        <v>-907601154</v>
      </c>
      <c r="H233" s="457">
        <f t="shared" si="14"/>
        <v>-4006945802</v>
      </c>
      <c r="I233" s="457">
        <v>-149493432</v>
      </c>
      <c r="J233" s="457">
        <v>-7531677</v>
      </c>
      <c r="K233" s="457">
        <v>-8875409</v>
      </c>
      <c r="L233" s="457">
        <v>-357153317</v>
      </c>
      <c r="M233" s="457">
        <f t="shared" si="15"/>
        <v>-373560403</v>
      </c>
      <c r="N233" s="457">
        <f t="shared" si="16"/>
        <v>-8536945439</v>
      </c>
    </row>
    <row r="234" spans="1:14">
      <c r="A234" s="458">
        <f t="shared" si="12"/>
        <v>63030103</v>
      </c>
      <c r="B234" s="456">
        <v>63030103</v>
      </c>
      <c r="C234" s="458" t="s">
        <v>1470</v>
      </c>
      <c r="D234" s="458" t="s">
        <v>573</v>
      </c>
      <c r="E234" s="457">
        <v>0</v>
      </c>
      <c r="F234" s="457">
        <v>0</v>
      </c>
      <c r="G234" s="457">
        <v>0</v>
      </c>
      <c r="H234" s="457">
        <f t="shared" si="14"/>
        <v>0</v>
      </c>
      <c r="I234" s="457">
        <v>-89003690</v>
      </c>
      <c r="J234" s="457">
        <v>0</v>
      </c>
      <c r="K234" s="457">
        <v>0</v>
      </c>
      <c r="L234" s="457">
        <v>-53393069</v>
      </c>
      <c r="M234" s="457">
        <f t="shared" si="15"/>
        <v>-53393069</v>
      </c>
      <c r="N234" s="457">
        <f t="shared" si="16"/>
        <v>-142396759</v>
      </c>
    </row>
    <row r="235" spans="1:14">
      <c r="A235" s="458">
        <f t="shared" si="12"/>
        <v>63030104</v>
      </c>
      <c r="B235" s="456">
        <v>63030104</v>
      </c>
      <c r="C235" s="458" t="s">
        <v>1472</v>
      </c>
      <c r="D235" s="458" t="s">
        <v>573</v>
      </c>
      <c r="E235" s="457">
        <v>-252477234</v>
      </c>
      <c r="F235" s="457">
        <v>-64684905</v>
      </c>
      <c r="G235" s="457">
        <v>-88791737</v>
      </c>
      <c r="H235" s="457">
        <f t="shared" si="14"/>
        <v>-405953876</v>
      </c>
      <c r="I235" s="457">
        <v>-26992920</v>
      </c>
      <c r="J235" s="457">
        <v>0</v>
      </c>
      <c r="K235" s="457">
        <v>0</v>
      </c>
      <c r="L235" s="457">
        <v>-1490050687</v>
      </c>
      <c r="M235" s="457">
        <f t="shared" si="15"/>
        <v>-1490050687</v>
      </c>
      <c r="N235" s="457">
        <f t="shared" si="16"/>
        <v>-2328951359</v>
      </c>
    </row>
    <row r="236" spans="1:14">
      <c r="A236" s="458" t="e">
        <f t="shared" si="12"/>
        <v>#N/A</v>
      </c>
      <c r="B236" s="456">
        <v>63030105</v>
      </c>
      <c r="C236" s="458" t="s">
        <v>2854</v>
      </c>
      <c r="E236" s="457">
        <v>0</v>
      </c>
      <c r="F236" s="457">
        <v>0</v>
      </c>
      <c r="G236" s="457">
        <v>0</v>
      </c>
      <c r="H236" s="457">
        <f t="shared" si="14"/>
        <v>0</v>
      </c>
      <c r="I236" s="457">
        <v>0</v>
      </c>
      <c r="J236" s="457">
        <v>0</v>
      </c>
      <c r="K236" s="457">
        <v>0</v>
      </c>
      <c r="L236" s="457">
        <v>0</v>
      </c>
      <c r="M236" s="457">
        <f t="shared" si="15"/>
        <v>0</v>
      </c>
      <c r="N236" s="457">
        <f t="shared" si="16"/>
        <v>0</v>
      </c>
    </row>
    <row r="237" spans="1:14">
      <c r="A237" s="458">
        <f t="shared" si="12"/>
        <v>63030201</v>
      </c>
      <c r="B237" s="456">
        <v>63030201</v>
      </c>
      <c r="C237" s="458" t="s">
        <v>1475</v>
      </c>
      <c r="D237" s="458" t="s">
        <v>579</v>
      </c>
      <c r="E237" s="457">
        <v>0</v>
      </c>
      <c r="F237" s="457">
        <v>0</v>
      </c>
      <c r="G237" s="457">
        <v>0</v>
      </c>
      <c r="H237" s="457">
        <f t="shared" si="14"/>
        <v>0</v>
      </c>
      <c r="I237" s="457">
        <v>0</v>
      </c>
      <c r="J237" s="457">
        <v>-35818182</v>
      </c>
      <c r="K237" s="457">
        <v>0</v>
      </c>
      <c r="L237" s="457">
        <v>0</v>
      </c>
      <c r="M237" s="457">
        <f t="shared" si="15"/>
        <v>-35818182</v>
      </c>
      <c r="N237" s="457">
        <f t="shared" si="16"/>
        <v>-35818182</v>
      </c>
    </row>
    <row r="238" spans="1:14">
      <c r="A238" s="458">
        <f t="shared" si="12"/>
        <v>63040101</v>
      </c>
      <c r="B238" s="456">
        <v>63040101</v>
      </c>
      <c r="C238" s="458" t="s">
        <v>2855</v>
      </c>
      <c r="D238" s="458" t="s">
        <v>2723</v>
      </c>
      <c r="E238" s="457">
        <v>0</v>
      </c>
      <c r="F238" s="457">
        <v>0</v>
      </c>
      <c r="G238" s="457">
        <v>0</v>
      </c>
      <c r="H238" s="457">
        <f t="shared" si="14"/>
        <v>0</v>
      </c>
      <c r="I238" s="457">
        <v>0</v>
      </c>
      <c r="J238" s="457">
        <v>0</v>
      </c>
      <c r="K238" s="457">
        <v>0</v>
      </c>
      <c r="L238" s="457">
        <v>-1469521735</v>
      </c>
      <c r="M238" s="457">
        <f t="shared" si="15"/>
        <v>-1469521735</v>
      </c>
      <c r="N238" s="457">
        <f t="shared" si="16"/>
        <v>-1469521735</v>
      </c>
    </row>
    <row r="239" spans="1:14">
      <c r="A239" s="458" t="e">
        <f t="shared" si="12"/>
        <v>#N/A</v>
      </c>
      <c r="B239" s="456">
        <v>63040201</v>
      </c>
      <c r="C239" s="458" t="s">
        <v>2856</v>
      </c>
      <c r="D239" s="458" t="s">
        <v>2637</v>
      </c>
      <c r="E239" s="457">
        <v>0</v>
      </c>
      <c r="F239" s="457">
        <v>0</v>
      </c>
      <c r="G239" s="457">
        <v>0</v>
      </c>
      <c r="H239" s="457">
        <f t="shared" si="14"/>
        <v>0</v>
      </c>
      <c r="I239" s="457">
        <v>0</v>
      </c>
      <c r="J239" s="457">
        <v>0</v>
      </c>
      <c r="K239" s="457">
        <v>0</v>
      </c>
      <c r="L239" s="457">
        <v>-1174611110</v>
      </c>
      <c r="M239" s="457">
        <f t="shared" si="15"/>
        <v>-1174611110</v>
      </c>
      <c r="N239" s="457">
        <f t="shared" si="16"/>
        <v>-1174611110</v>
      </c>
    </row>
    <row r="240" spans="1:14">
      <c r="A240" s="458" t="e">
        <f t="shared" si="12"/>
        <v>#N/A</v>
      </c>
      <c r="B240" s="456">
        <v>63050101</v>
      </c>
      <c r="C240" s="458" t="s">
        <v>1111</v>
      </c>
      <c r="D240" s="458" t="s">
        <v>2637</v>
      </c>
      <c r="E240" s="457">
        <v>0</v>
      </c>
      <c r="F240" s="457">
        <v>0</v>
      </c>
      <c r="G240" s="457">
        <v>0</v>
      </c>
      <c r="H240" s="457">
        <f t="shared" si="14"/>
        <v>0</v>
      </c>
      <c r="I240" s="457">
        <v>0</v>
      </c>
      <c r="J240" s="457">
        <v>0</v>
      </c>
      <c r="K240" s="457">
        <v>0</v>
      </c>
      <c r="L240" s="457">
        <v>0</v>
      </c>
      <c r="M240" s="457">
        <f t="shared" si="15"/>
        <v>0</v>
      </c>
      <c r="N240" s="457">
        <f t="shared" si="16"/>
        <v>0</v>
      </c>
    </row>
    <row r="241" spans="1:14">
      <c r="A241" s="458" t="e">
        <f t="shared" si="12"/>
        <v>#N/A</v>
      </c>
      <c r="B241" s="456">
        <v>63050102</v>
      </c>
      <c r="C241" s="458" t="s">
        <v>1113</v>
      </c>
      <c r="D241" s="458" t="s">
        <v>2637</v>
      </c>
      <c r="E241" s="457">
        <v>0</v>
      </c>
      <c r="F241" s="457">
        <v>0</v>
      </c>
      <c r="G241" s="457">
        <v>0</v>
      </c>
      <c r="H241" s="457">
        <f t="shared" si="14"/>
        <v>0</v>
      </c>
      <c r="I241" s="457">
        <v>0</v>
      </c>
      <c r="J241" s="457">
        <v>0</v>
      </c>
      <c r="K241" s="457">
        <v>0</v>
      </c>
      <c r="L241" s="457">
        <v>0</v>
      </c>
      <c r="M241" s="457">
        <f t="shared" si="15"/>
        <v>0</v>
      </c>
      <c r="N241" s="457">
        <f t="shared" si="16"/>
        <v>0</v>
      </c>
    </row>
    <row r="242" spans="1:14">
      <c r="A242" s="458" t="e">
        <f t="shared" si="12"/>
        <v>#N/A</v>
      </c>
      <c r="B242" s="456">
        <v>63050104</v>
      </c>
      <c r="C242" s="458" t="s">
        <v>2819</v>
      </c>
      <c r="D242" s="458" t="s">
        <v>2637</v>
      </c>
      <c r="E242" s="457">
        <v>0</v>
      </c>
      <c r="F242" s="457">
        <v>0</v>
      </c>
      <c r="G242" s="457">
        <v>0</v>
      </c>
      <c r="H242" s="457">
        <f t="shared" si="14"/>
        <v>0</v>
      </c>
      <c r="I242" s="457">
        <v>0</v>
      </c>
      <c r="J242" s="457">
        <v>0</v>
      </c>
      <c r="K242" s="457">
        <v>0</v>
      </c>
      <c r="L242" s="457">
        <v>0</v>
      </c>
      <c r="M242" s="457">
        <f t="shared" si="15"/>
        <v>0</v>
      </c>
      <c r="N242" s="457">
        <f t="shared" si="16"/>
        <v>0</v>
      </c>
    </row>
    <row r="243" spans="1:14">
      <c r="A243" s="458" t="e">
        <f t="shared" si="12"/>
        <v>#N/A</v>
      </c>
      <c r="B243" s="456">
        <v>63050107</v>
      </c>
      <c r="C243" s="458" t="s">
        <v>1117</v>
      </c>
      <c r="D243" s="458" t="s">
        <v>2637</v>
      </c>
      <c r="E243" s="457">
        <v>0</v>
      </c>
      <c r="F243" s="457">
        <v>0</v>
      </c>
      <c r="G243" s="457">
        <v>0</v>
      </c>
      <c r="H243" s="457">
        <f t="shared" si="14"/>
        <v>0</v>
      </c>
      <c r="I243" s="457">
        <v>0</v>
      </c>
      <c r="J243" s="457">
        <v>0</v>
      </c>
      <c r="K243" s="457">
        <v>0</v>
      </c>
      <c r="L243" s="457">
        <v>0</v>
      </c>
      <c r="M243" s="457">
        <f t="shared" si="15"/>
        <v>0</v>
      </c>
      <c r="N243" s="457">
        <f t="shared" si="16"/>
        <v>0</v>
      </c>
    </row>
    <row r="244" spans="1:14">
      <c r="A244" s="458" t="e">
        <f t="shared" si="12"/>
        <v>#N/A</v>
      </c>
      <c r="B244" s="456">
        <v>63050108</v>
      </c>
      <c r="C244" s="458" t="s">
        <v>2857</v>
      </c>
      <c r="D244" s="458" t="s">
        <v>2637</v>
      </c>
      <c r="E244" s="457">
        <v>0</v>
      </c>
      <c r="F244" s="457">
        <v>0</v>
      </c>
      <c r="G244" s="457">
        <v>0</v>
      </c>
      <c r="H244" s="457">
        <f t="shared" si="14"/>
        <v>0</v>
      </c>
      <c r="I244" s="457">
        <v>0</v>
      </c>
      <c r="J244" s="457">
        <v>0</v>
      </c>
      <c r="K244" s="457">
        <v>0</v>
      </c>
      <c r="L244" s="457">
        <v>0</v>
      </c>
      <c r="M244" s="457">
        <f t="shared" si="15"/>
        <v>0</v>
      </c>
      <c r="N244" s="457">
        <f t="shared" si="16"/>
        <v>0</v>
      </c>
    </row>
    <row r="245" spans="1:14">
      <c r="A245" s="458" t="e">
        <f t="shared" si="12"/>
        <v>#N/A</v>
      </c>
      <c r="B245" s="456">
        <v>63050109</v>
      </c>
      <c r="C245" s="458" t="s">
        <v>2858</v>
      </c>
      <c r="D245" s="458" t="s">
        <v>2637</v>
      </c>
      <c r="E245" s="457">
        <v>0</v>
      </c>
      <c r="F245" s="457">
        <v>0</v>
      </c>
      <c r="G245" s="457">
        <v>0</v>
      </c>
      <c r="H245" s="457">
        <f t="shared" si="14"/>
        <v>0</v>
      </c>
      <c r="I245" s="457">
        <v>0</v>
      </c>
      <c r="J245" s="457">
        <v>0</v>
      </c>
      <c r="K245" s="457">
        <v>0</v>
      </c>
      <c r="L245" s="457">
        <v>0</v>
      </c>
      <c r="M245" s="457">
        <f t="shared" si="15"/>
        <v>0</v>
      </c>
      <c r="N245" s="457">
        <f t="shared" si="16"/>
        <v>0</v>
      </c>
    </row>
    <row r="246" spans="1:14">
      <c r="A246" s="458" t="e">
        <f t="shared" si="12"/>
        <v>#N/A</v>
      </c>
      <c r="B246" s="456">
        <v>63050110</v>
      </c>
      <c r="C246" s="458" t="s">
        <v>1119</v>
      </c>
      <c r="D246" s="458" t="s">
        <v>2637</v>
      </c>
      <c r="E246" s="457">
        <v>0</v>
      </c>
      <c r="F246" s="457">
        <v>0</v>
      </c>
      <c r="G246" s="457">
        <v>0</v>
      </c>
      <c r="H246" s="457">
        <f t="shared" si="14"/>
        <v>0</v>
      </c>
      <c r="I246" s="457">
        <v>0</v>
      </c>
      <c r="J246" s="457">
        <v>0</v>
      </c>
      <c r="K246" s="457">
        <v>0</v>
      </c>
      <c r="L246" s="457">
        <v>0</v>
      </c>
      <c r="M246" s="457">
        <f t="shared" si="15"/>
        <v>0</v>
      </c>
      <c r="N246" s="457">
        <f t="shared" si="16"/>
        <v>0</v>
      </c>
    </row>
    <row r="247" spans="1:14">
      <c r="A247" s="458" t="e">
        <f t="shared" si="12"/>
        <v>#N/A</v>
      </c>
      <c r="B247" s="456">
        <v>63050113</v>
      </c>
      <c r="C247" s="458" t="s">
        <v>1121</v>
      </c>
      <c r="D247" s="458" t="s">
        <v>2637</v>
      </c>
      <c r="E247" s="457">
        <v>0</v>
      </c>
      <c r="F247" s="457">
        <v>0</v>
      </c>
      <c r="G247" s="457">
        <v>0</v>
      </c>
      <c r="H247" s="457">
        <f t="shared" si="14"/>
        <v>0</v>
      </c>
      <c r="I247" s="457">
        <v>0</v>
      </c>
      <c r="J247" s="457">
        <v>0</v>
      </c>
      <c r="K247" s="457">
        <v>0</v>
      </c>
      <c r="L247" s="457">
        <v>0</v>
      </c>
      <c r="M247" s="457">
        <f t="shared" si="15"/>
        <v>0</v>
      </c>
      <c r="N247" s="457">
        <f t="shared" si="16"/>
        <v>0</v>
      </c>
    </row>
    <row r="248" spans="1:14">
      <c r="A248" s="458" t="e">
        <f t="shared" si="12"/>
        <v>#N/A</v>
      </c>
      <c r="B248" s="456">
        <v>63050115</v>
      </c>
      <c r="C248" s="458" t="s">
        <v>2859</v>
      </c>
      <c r="D248" s="458" t="s">
        <v>2637</v>
      </c>
      <c r="E248" s="457">
        <v>0</v>
      </c>
      <c r="F248" s="457">
        <v>0</v>
      </c>
      <c r="G248" s="457">
        <v>0</v>
      </c>
      <c r="H248" s="457">
        <f t="shared" si="14"/>
        <v>0</v>
      </c>
      <c r="I248" s="457">
        <v>0</v>
      </c>
      <c r="J248" s="457">
        <v>0</v>
      </c>
      <c r="K248" s="457">
        <v>0</v>
      </c>
      <c r="L248" s="457">
        <v>0</v>
      </c>
      <c r="M248" s="457">
        <f t="shared" si="15"/>
        <v>0</v>
      </c>
      <c r="N248" s="457">
        <f t="shared" si="16"/>
        <v>0</v>
      </c>
    </row>
    <row r="249" spans="1:14">
      <c r="A249" s="458" t="e">
        <f t="shared" si="12"/>
        <v>#N/A</v>
      </c>
      <c r="B249" s="456">
        <v>63050116</v>
      </c>
      <c r="C249" s="458" t="s">
        <v>912</v>
      </c>
      <c r="D249" s="458" t="s">
        <v>2637</v>
      </c>
      <c r="E249" s="457">
        <v>0</v>
      </c>
      <c r="F249" s="457">
        <v>0</v>
      </c>
      <c r="G249" s="457">
        <v>0</v>
      </c>
      <c r="H249" s="457">
        <f t="shared" si="14"/>
        <v>0</v>
      </c>
      <c r="I249" s="457">
        <v>0</v>
      </c>
      <c r="J249" s="457">
        <v>0</v>
      </c>
      <c r="K249" s="457">
        <v>0</v>
      </c>
      <c r="L249" s="457">
        <v>0</v>
      </c>
      <c r="M249" s="457">
        <f t="shared" si="15"/>
        <v>0</v>
      </c>
      <c r="N249" s="457">
        <f t="shared" si="16"/>
        <v>0</v>
      </c>
    </row>
    <row r="250" spans="1:14">
      <c r="A250" s="458" t="e">
        <f t="shared" si="12"/>
        <v>#N/A</v>
      </c>
      <c r="B250" s="456">
        <v>63050117</v>
      </c>
      <c r="C250" s="458" t="s">
        <v>1102</v>
      </c>
      <c r="D250" s="458" t="s">
        <v>2637</v>
      </c>
      <c r="E250" s="457">
        <v>0</v>
      </c>
      <c r="F250" s="457">
        <v>0</v>
      </c>
      <c r="G250" s="457">
        <v>0</v>
      </c>
      <c r="H250" s="457">
        <f t="shared" si="14"/>
        <v>0</v>
      </c>
      <c r="I250" s="457">
        <v>0</v>
      </c>
      <c r="J250" s="457">
        <v>0</v>
      </c>
      <c r="K250" s="457">
        <v>0</v>
      </c>
      <c r="L250" s="457">
        <v>0</v>
      </c>
      <c r="M250" s="457">
        <f t="shared" si="15"/>
        <v>0</v>
      </c>
      <c r="N250" s="457">
        <f t="shared" si="16"/>
        <v>0</v>
      </c>
    </row>
    <row r="251" spans="1:14">
      <c r="A251" s="458" t="e">
        <f t="shared" si="12"/>
        <v>#N/A</v>
      </c>
      <c r="B251" s="456">
        <v>63050118</v>
      </c>
      <c r="C251" s="458" t="s">
        <v>2860</v>
      </c>
      <c r="D251" s="458" t="s">
        <v>2637</v>
      </c>
      <c r="E251" s="457">
        <v>0</v>
      </c>
      <c r="F251" s="457">
        <v>0</v>
      </c>
      <c r="G251" s="457">
        <v>0</v>
      </c>
      <c r="H251" s="457">
        <f t="shared" si="14"/>
        <v>0</v>
      </c>
      <c r="I251" s="457">
        <v>0</v>
      </c>
      <c r="J251" s="457">
        <v>0</v>
      </c>
      <c r="K251" s="457">
        <v>0</v>
      </c>
      <c r="L251" s="457">
        <v>0</v>
      </c>
      <c r="M251" s="457">
        <f t="shared" si="15"/>
        <v>0</v>
      </c>
      <c r="N251" s="457">
        <f t="shared" si="16"/>
        <v>0</v>
      </c>
    </row>
    <row r="252" spans="1:14">
      <c r="A252" s="458" t="e">
        <f t="shared" ref="A252" si="17">+VLOOKUP(B252,$C$261:$C$417,1,FALSE)</f>
        <v>#N/A</v>
      </c>
      <c r="B252" s="456">
        <v>63060101</v>
      </c>
      <c r="C252" s="458" t="s">
        <v>2861</v>
      </c>
      <c r="D252" s="458" t="s">
        <v>2637</v>
      </c>
      <c r="E252" s="457">
        <v>0</v>
      </c>
      <c r="F252" s="457">
        <v>0</v>
      </c>
      <c r="G252" s="457">
        <v>0</v>
      </c>
      <c r="H252" s="457">
        <f t="shared" si="14"/>
        <v>0</v>
      </c>
      <c r="I252" s="457">
        <v>0</v>
      </c>
      <c r="J252" s="457">
        <v>0</v>
      </c>
      <c r="K252" s="457">
        <v>0</v>
      </c>
      <c r="L252" s="457">
        <v>0</v>
      </c>
      <c r="M252" s="457">
        <f t="shared" si="15"/>
        <v>0</v>
      </c>
      <c r="N252" s="457">
        <f t="shared" si="16"/>
        <v>0</v>
      </c>
    </row>
    <row r="253" spans="1:14">
      <c r="A253" s="458" t="e">
        <f>+VLOOKUP(B253,$C$261:$C$417,1,FALSE)</f>
        <v>#N/A</v>
      </c>
      <c r="B253" s="456">
        <v>63990101</v>
      </c>
      <c r="C253" s="458" t="s">
        <v>279</v>
      </c>
      <c r="D253" s="458" t="s">
        <v>2637</v>
      </c>
      <c r="E253" s="457">
        <v>0</v>
      </c>
      <c r="F253" s="457">
        <v>0</v>
      </c>
      <c r="G253" s="457">
        <v>0</v>
      </c>
      <c r="H253" s="457">
        <f t="shared" ref="H253" si="18">SUM(E253:G253)</f>
        <v>0</v>
      </c>
      <c r="I253" s="457">
        <v>0</v>
      </c>
      <c r="J253" s="457">
        <v>0</v>
      </c>
      <c r="K253" s="457">
        <v>0</v>
      </c>
      <c r="L253" s="457">
        <v>0</v>
      </c>
      <c r="M253" s="457">
        <f t="shared" ref="M253" si="19">+J253+K253+L253</f>
        <v>0</v>
      </c>
      <c r="N253" s="457">
        <f t="shared" si="16"/>
        <v>0</v>
      </c>
    </row>
    <row r="254" spans="1:14">
      <c r="B254" s="456" t="s">
        <v>2804</v>
      </c>
      <c r="E254" s="457">
        <f>SUM(E38:E253)</f>
        <v>-29963260042</v>
      </c>
      <c r="F254" s="457">
        <f t="shared" ref="F254:N254" si="20">SUM(F38:F253)</f>
        <v>-28606969348</v>
      </c>
      <c r="G254" s="457">
        <f t="shared" si="20"/>
        <v>-17408692337</v>
      </c>
      <c r="I254" s="457">
        <f t="shared" si="20"/>
        <v>-295339195446</v>
      </c>
      <c r="J254" s="457">
        <f t="shared" si="20"/>
        <v>-3059091226</v>
      </c>
      <c r="K254" s="457">
        <f>SUM(K38:K253)</f>
        <v>-2867866000</v>
      </c>
      <c r="L254" s="457">
        <f t="shared" si="20"/>
        <v>-79409366460</v>
      </c>
      <c r="N254" s="457">
        <f t="shared" si="20"/>
        <v>-524817274594</v>
      </c>
    </row>
    <row r="255" spans="1:14">
      <c r="B255" s="462"/>
    </row>
    <row r="256" spans="1:14">
      <c r="B256" s="456" t="s">
        <v>2862</v>
      </c>
      <c r="C256" s="458" t="s">
        <v>2863</v>
      </c>
      <c r="E256" s="457">
        <f>+E35+E254</f>
        <v>-29963260042</v>
      </c>
      <c r="F256" s="457">
        <f t="shared" ref="F256:N256" si="21">+F35+F254</f>
        <v>-28606969348</v>
      </c>
      <c r="G256" s="457">
        <f t="shared" si="21"/>
        <v>-17408692337</v>
      </c>
      <c r="I256" s="457">
        <f t="shared" si="21"/>
        <v>218526738665</v>
      </c>
      <c r="J256" s="457">
        <f t="shared" si="21"/>
        <v>-3059091226</v>
      </c>
      <c r="K256" s="457">
        <f>+K35+K254</f>
        <v>-2867866000</v>
      </c>
      <c r="L256" s="457">
        <f t="shared" si="21"/>
        <v>-77432777270</v>
      </c>
      <c r="N256" s="457">
        <f t="shared" si="21"/>
        <v>-8974751293</v>
      </c>
    </row>
    <row r="261" spans="3:3">
      <c r="C261" s="458">
        <v>62010101</v>
      </c>
    </row>
    <row r="262" spans="3:3">
      <c r="C262" s="458">
        <v>62010102</v>
      </c>
    </row>
    <row r="263" spans="3:3">
      <c r="C263" s="458">
        <v>62010104</v>
      </c>
    </row>
    <row r="264" spans="3:3">
      <c r="C264" s="458">
        <v>62010106</v>
      </c>
    </row>
    <row r="265" spans="3:3">
      <c r="C265" s="458">
        <v>62010107</v>
      </c>
    </row>
    <row r="266" spans="3:3">
      <c r="C266" s="458">
        <v>62010108</v>
      </c>
    </row>
    <row r="267" spans="3:3">
      <c r="C267" s="458">
        <v>62010109</v>
      </c>
    </row>
    <row r="268" spans="3:3">
      <c r="C268" s="458">
        <v>62010110</v>
      </c>
    </row>
    <row r="269" spans="3:3">
      <c r="C269" s="458">
        <v>62010111</v>
      </c>
    </row>
    <row r="270" spans="3:3">
      <c r="C270" s="458">
        <v>62010201</v>
      </c>
    </row>
    <row r="271" spans="3:3">
      <c r="C271" s="458">
        <v>62010202</v>
      </c>
    </row>
    <row r="272" spans="3:3">
      <c r="C272" s="458">
        <v>62010203</v>
      </c>
    </row>
    <row r="273" spans="3:3">
      <c r="C273" s="458">
        <v>62010204</v>
      </c>
    </row>
    <row r="274" spans="3:3">
      <c r="C274" s="458">
        <v>62010205</v>
      </c>
    </row>
    <row r="275" spans="3:3">
      <c r="C275" s="458">
        <v>62010206</v>
      </c>
    </row>
    <row r="276" spans="3:3">
      <c r="C276" s="458">
        <v>62010207</v>
      </c>
    </row>
    <row r="277" spans="3:3">
      <c r="C277" s="458">
        <v>62010208</v>
      </c>
    </row>
    <row r="278" spans="3:3">
      <c r="C278" s="458">
        <v>62010209</v>
      </c>
    </row>
    <row r="279" spans="3:3">
      <c r="C279" s="458">
        <v>62010211</v>
      </c>
    </row>
    <row r="280" spans="3:3">
      <c r="C280" s="458">
        <v>62010212</v>
      </c>
    </row>
    <row r="281" spans="3:3">
      <c r="C281" s="458">
        <v>62010213</v>
      </c>
    </row>
    <row r="282" spans="3:3">
      <c r="C282" s="458">
        <v>62010214</v>
      </c>
    </row>
    <row r="283" spans="3:3">
      <c r="C283" s="458">
        <v>62010301</v>
      </c>
    </row>
    <row r="284" spans="3:3">
      <c r="C284" s="458">
        <v>62020101</v>
      </c>
    </row>
    <row r="285" spans="3:3">
      <c r="C285" s="458">
        <v>62020102</v>
      </c>
    </row>
    <row r="286" spans="3:3">
      <c r="C286" s="458">
        <v>62020103</v>
      </c>
    </row>
    <row r="287" spans="3:3">
      <c r="C287" s="458">
        <v>62020104</v>
      </c>
    </row>
    <row r="288" spans="3:3">
      <c r="C288" s="458">
        <v>62020105</v>
      </c>
    </row>
    <row r="289" spans="3:3">
      <c r="C289" s="458">
        <v>62020106</v>
      </c>
    </row>
    <row r="290" spans="3:3">
      <c r="C290" s="458">
        <v>62020107</v>
      </c>
    </row>
    <row r="291" spans="3:3">
      <c r="C291" s="458">
        <v>62020108</v>
      </c>
    </row>
    <row r="292" spans="3:3">
      <c r="C292" s="458">
        <v>62020109</v>
      </c>
    </row>
    <row r="293" spans="3:3">
      <c r="C293" s="458">
        <v>62020201</v>
      </c>
    </row>
    <row r="294" spans="3:3">
      <c r="C294" s="458">
        <v>62020202</v>
      </c>
    </row>
    <row r="295" spans="3:3">
      <c r="C295" s="458">
        <v>62020203</v>
      </c>
    </row>
    <row r="296" spans="3:3">
      <c r="C296" s="458">
        <v>62020204</v>
      </c>
    </row>
    <row r="297" spans="3:3">
      <c r="C297" s="458">
        <v>62020205</v>
      </c>
    </row>
    <row r="298" spans="3:3">
      <c r="C298" s="458">
        <v>62020206</v>
      </c>
    </row>
    <row r="299" spans="3:3">
      <c r="C299" s="458">
        <v>62020207</v>
      </c>
    </row>
    <row r="300" spans="3:3">
      <c r="C300" s="458">
        <v>62020208</v>
      </c>
    </row>
    <row r="301" spans="3:3">
      <c r="C301" s="458">
        <v>62020209</v>
      </c>
    </row>
    <row r="302" spans="3:3">
      <c r="C302" s="458">
        <v>62020210</v>
      </c>
    </row>
    <row r="303" spans="3:3">
      <c r="C303" s="458">
        <v>62020211</v>
      </c>
    </row>
    <row r="304" spans="3:3">
      <c r="C304" s="458">
        <v>62020212</v>
      </c>
    </row>
    <row r="305" spans="3:3">
      <c r="C305" s="458">
        <v>62020301</v>
      </c>
    </row>
    <row r="306" spans="3:3">
      <c r="C306" s="458">
        <v>62020302</v>
      </c>
    </row>
    <row r="307" spans="3:3">
      <c r="C307" s="458">
        <v>62020303</v>
      </c>
    </row>
    <row r="308" spans="3:3">
      <c r="C308" s="458">
        <v>62020304</v>
      </c>
    </row>
    <row r="309" spans="3:3">
      <c r="C309" s="458">
        <v>62020305</v>
      </c>
    </row>
    <row r="310" spans="3:3">
      <c r="C310" s="458">
        <v>62020306</v>
      </c>
    </row>
    <row r="311" spans="3:3">
      <c r="C311" s="458">
        <v>62020307</v>
      </c>
    </row>
    <row r="312" spans="3:3">
      <c r="C312" s="458">
        <v>62020308</v>
      </c>
    </row>
    <row r="313" spans="3:3">
      <c r="C313" s="458">
        <v>62020309</v>
      </c>
    </row>
    <row r="314" spans="3:3">
      <c r="C314" s="458">
        <v>62020310</v>
      </c>
    </row>
    <row r="315" spans="3:3">
      <c r="C315" s="458">
        <v>62020311</v>
      </c>
    </row>
    <row r="316" spans="3:3">
      <c r="C316" s="458">
        <v>62020312</v>
      </c>
    </row>
    <row r="317" spans="3:3">
      <c r="C317" s="458">
        <v>62020313</v>
      </c>
    </row>
    <row r="318" spans="3:3">
      <c r="C318" s="458">
        <v>62020314</v>
      </c>
    </row>
    <row r="319" spans="3:3">
      <c r="C319" s="458">
        <v>62020401</v>
      </c>
    </row>
    <row r="320" spans="3:3">
      <c r="C320" s="458">
        <v>62020402</v>
      </c>
    </row>
    <row r="321" spans="3:3">
      <c r="C321" s="458">
        <v>62020403</v>
      </c>
    </row>
    <row r="322" spans="3:3">
      <c r="C322" s="458">
        <v>62020404</v>
      </c>
    </row>
    <row r="323" spans="3:3">
      <c r="C323" s="458">
        <v>62020501</v>
      </c>
    </row>
    <row r="324" spans="3:3">
      <c r="C324" s="458">
        <v>62020502</v>
      </c>
    </row>
    <row r="325" spans="3:3">
      <c r="C325" s="458">
        <v>62020503</v>
      </c>
    </row>
    <row r="326" spans="3:3">
      <c r="C326" s="458">
        <v>62020504</v>
      </c>
    </row>
    <row r="327" spans="3:3">
      <c r="C327" s="458">
        <v>62030101</v>
      </c>
    </row>
    <row r="328" spans="3:3">
      <c r="C328" s="458">
        <v>62030102</v>
      </c>
    </row>
    <row r="329" spans="3:3">
      <c r="C329" s="458">
        <v>62030104</v>
      </c>
    </row>
    <row r="330" spans="3:3">
      <c r="C330" s="458">
        <v>62030201</v>
      </c>
    </row>
    <row r="331" spans="3:3">
      <c r="C331" s="458">
        <v>62030202</v>
      </c>
    </row>
    <row r="332" spans="3:3">
      <c r="C332" s="458">
        <v>62030203</v>
      </c>
    </row>
    <row r="333" spans="3:3">
      <c r="C333" s="458">
        <v>62030204</v>
      </c>
    </row>
    <row r="334" spans="3:3">
      <c r="C334" s="458">
        <v>62030205</v>
      </c>
    </row>
    <row r="335" spans="3:3">
      <c r="C335" s="458">
        <v>62030206</v>
      </c>
    </row>
    <row r="336" spans="3:3">
      <c r="C336" s="458">
        <v>62030207</v>
      </c>
    </row>
    <row r="337" spans="3:3">
      <c r="C337" s="458">
        <v>62030208</v>
      </c>
    </row>
    <row r="338" spans="3:3">
      <c r="C338" s="458">
        <v>62030209</v>
      </c>
    </row>
    <row r="339" spans="3:3">
      <c r="C339" s="458">
        <v>62030301</v>
      </c>
    </row>
    <row r="340" spans="3:3">
      <c r="C340" s="458">
        <v>62030302</v>
      </c>
    </row>
    <row r="341" spans="3:3">
      <c r="C341" s="458">
        <v>62030303</v>
      </c>
    </row>
    <row r="342" spans="3:3">
      <c r="C342" s="458">
        <v>62030304</v>
      </c>
    </row>
    <row r="343" spans="3:3">
      <c r="C343" s="458">
        <v>62030305</v>
      </c>
    </row>
    <row r="344" spans="3:3">
      <c r="C344" s="458">
        <v>62030306</v>
      </c>
    </row>
    <row r="345" spans="3:3">
      <c r="C345" s="458">
        <v>62030401</v>
      </c>
    </row>
    <row r="346" spans="3:3">
      <c r="C346" s="458">
        <v>62030402</v>
      </c>
    </row>
    <row r="347" spans="3:3">
      <c r="C347" s="458">
        <v>62030501</v>
      </c>
    </row>
    <row r="348" spans="3:3">
      <c r="C348" s="458">
        <v>62030502</v>
      </c>
    </row>
    <row r="349" spans="3:3">
      <c r="C349" s="458">
        <v>62030503</v>
      </c>
    </row>
    <row r="350" spans="3:3">
      <c r="C350" s="458">
        <v>62030504</v>
      </c>
    </row>
    <row r="351" spans="3:3">
      <c r="C351" s="458">
        <v>62030505</v>
      </c>
    </row>
    <row r="352" spans="3:3">
      <c r="C352" s="458">
        <v>62030506</v>
      </c>
    </row>
    <row r="353" spans="3:3">
      <c r="C353" s="458">
        <v>62030507</v>
      </c>
    </row>
    <row r="354" spans="3:3">
      <c r="C354" s="458">
        <v>62030509</v>
      </c>
    </row>
    <row r="355" spans="3:3">
      <c r="C355" s="458">
        <v>62030512</v>
      </c>
    </row>
    <row r="356" spans="3:3">
      <c r="C356" s="458">
        <v>62030601</v>
      </c>
    </row>
    <row r="357" spans="3:3">
      <c r="C357" s="458">
        <v>62030602</v>
      </c>
    </row>
    <row r="358" spans="3:3">
      <c r="C358" s="458">
        <v>62030701</v>
      </c>
    </row>
    <row r="359" spans="3:3">
      <c r="C359" s="458">
        <v>62030702</v>
      </c>
    </row>
    <row r="360" spans="3:3">
      <c r="C360" s="458">
        <v>62030703</v>
      </c>
    </row>
    <row r="361" spans="3:3">
      <c r="C361" s="458">
        <v>62030704</v>
      </c>
    </row>
    <row r="362" spans="3:3">
      <c r="C362" s="458">
        <v>62030705</v>
      </c>
    </row>
    <row r="363" spans="3:3">
      <c r="C363" s="458">
        <v>62030706</v>
      </c>
    </row>
    <row r="364" spans="3:3">
      <c r="C364" s="458">
        <v>62030707</v>
      </c>
    </row>
    <row r="365" spans="3:3">
      <c r="C365" s="458">
        <v>62030708</v>
      </c>
    </row>
    <row r="366" spans="3:3">
      <c r="C366" s="458">
        <v>62030709</v>
      </c>
    </row>
    <row r="367" spans="3:3">
      <c r="C367" s="458">
        <v>62030710</v>
      </c>
    </row>
    <row r="368" spans="3:3">
      <c r="C368" s="458">
        <v>62030711</v>
      </c>
    </row>
    <row r="369" spans="3:3">
      <c r="C369" s="458">
        <v>62030712</v>
      </c>
    </row>
    <row r="370" spans="3:3">
      <c r="C370" s="458">
        <v>62030713</v>
      </c>
    </row>
    <row r="371" spans="3:3">
      <c r="C371" s="458">
        <v>62030714</v>
      </c>
    </row>
    <row r="372" spans="3:3">
      <c r="C372" s="458">
        <v>62030715</v>
      </c>
    </row>
    <row r="373" spans="3:3">
      <c r="C373" s="458">
        <v>62030801</v>
      </c>
    </row>
    <row r="374" spans="3:3">
      <c r="C374" s="458">
        <v>62030802</v>
      </c>
    </row>
    <row r="375" spans="3:3">
      <c r="C375" s="458">
        <v>62030803</v>
      </c>
    </row>
    <row r="376" spans="3:3">
      <c r="C376" s="458">
        <v>62030804</v>
      </c>
    </row>
    <row r="377" spans="3:3">
      <c r="C377" s="458">
        <v>62030805</v>
      </c>
    </row>
    <row r="378" spans="3:3">
      <c r="C378" s="458">
        <v>62030806</v>
      </c>
    </row>
    <row r="379" spans="3:3">
      <c r="C379" s="458">
        <v>62030807</v>
      </c>
    </row>
    <row r="380" spans="3:3">
      <c r="C380" s="458">
        <v>62030901</v>
      </c>
    </row>
    <row r="381" spans="3:3">
      <c r="C381" s="458">
        <v>62030902</v>
      </c>
    </row>
    <row r="382" spans="3:3">
      <c r="C382" s="458">
        <v>62030903</v>
      </c>
    </row>
    <row r="383" spans="3:3">
      <c r="C383" s="458">
        <v>62030904</v>
      </c>
    </row>
    <row r="384" spans="3:3">
      <c r="C384" s="458">
        <v>62031001</v>
      </c>
    </row>
    <row r="385" spans="3:3">
      <c r="C385" s="458">
        <v>62031002</v>
      </c>
    </row>
    <row r="386" spans="3:3">
      <c r="C386" s="458">
        <v>62031004</v>
      </c>
    </row>
    <row r="387" spans="3:3">
      <c r="C387" s="458">
        <v>62031005</v>
      </c>
    </row>
    <row r="388" spans="3:3">
      <c r="C388" s="458">
        <v>62031006</v>
      </c>
    </row>
    <row r="389" spans="3:3">
      <c r="C389" s="458">
        <v>62031007</v>
      </c>
    </row>
    <row r="390" spans="3:3">
      <c r="C390" s="458">
        <v>62031008</v>
      </c>
    </row>
    <row r="391" spans="3:3">
      <c r="C391" s="458">
        <v>62031009</v>
      </c>
    </row>
    <row r="392" spans="3:3">
      <c r="C392" s="458">
        <v>62031010</v>
      </c>
    </row>
    <row r="393" spans="3:3">
      <c r="C393" s="458">
        <v>62031011</v>
      </c>
    </row>
    <row r="394" spans="3:3">
      <c r="C394" s="458">
        <v>62031012</v>
      </c>
    </row>
    <row r="395" spans="3:3">
      <c r="C395" s="458">
        <v>62031013</v>
      </c>
    </row>
    <row r="396" spans="3:3">
      <c r="C396" s="458">
        <v>63010202</v>
      </c>
    </row>
    <row r="397" spans="3:3">
      <c r="C397" s="458">
        <v>63010203</v>
      </c>
    </row>
    <row r="398" spans="3:3">
      <c r="C398" s="458">
        <v>63010204</v>
      </c>
    </row>
    <row r="399" spans="3:3">
      <c r="C399" s="458">
        <v>63010206</v>
      </c>
    </row>
    <row r="400" spans="3:3">
      <c r="C400" s="458">
        <v>63020105</v>
      </c>
    </row>
    <row r="401" spans="3:3">
      <c r="C401" s="458">
        <v>63020106</v>
      </c>
    </row>
    <row r="402" spans="3:3">
      <c r="C402" s="458">
        <v>63020107</v>
      </c>
    </row>
    <row r="403" spans="3:3">
      <c r="C403" s="458">
        <v>63020108</v>
      </c>
    </row>
    <row r="404" spans="3:3">
      <c r="C404" s="458">
        <v>63020109</v>
      </c>
    </row>
    <row r="405" spans="3:3">
      <c r="C405" s="458">
        <v>63020110</v>
      </c>
    </row>
    <row r="406" spans="3:3">
      <c r="C406" s="458">
        <v>63020111</v>
      </c>
    </row>
    <row r="407" spans="3:3">
      <c r="C407" s="458">
        <v>63020112</v>
      </c>
    </row>
    <row r="408" spans="3:3">
      <c r="C408" s="458">
        <v>63020201</v>
      </c>
    </row>
    <row r="409" spans="3:3">
      <c r="C409" s="458">
        <v>63020202</v>
      </c>
    </row>
    <row r="410" spans="3:3">
      <c r="C410" s="458">
        <v>63020203</v>
      </c>
    </row>
    <row r="411" spans="3:3">
      <c r="C411" s="458">
        <v>63020204</v>
      </c>
    </row>
    <row r="412" spans="3:3">
      <c r="C412" s="458">
        <v>63030101</v>
      </c>
    </row>
    <row r="413" spans="3:3">
      <c r="C413" s="458">
        <v>63030102</v>
      </c>
    </row>
    <row r="414" spans="3:3">
      <c r="C414" s="458">
        <v>63030103</v>
      </c>
    </row>
    <row r="415" spans="3:3">
      <c r="C415" s="458">
        <v>63030104</v>
      </c>
    </row>
    <row r="416" spans="3:3">
      <c r="C416" s="458">
        <v>63030201</v>
      </c>
    </row>
    <row r="417" spans="3:3">
      <c r="C417" s="458">
        <v>63040101</v>
      </c>
    </row>
  </sheetData>
  <autoFilter ref="D1:D417" xr:uid="{A8C69745-DF93-4C40-A821-2D3AE8984839}"/>
  <mergeCells count="2">
    <mergeCell ref="E4:G4"/>
    <mergeCell ref="H4:H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10FCE-D42F-4DB8-8909-088E42238CC2}">
  <sheetPr>
    <outlinePr summaryBelow="0"/>
  </sheetPr>
  <dimension ref="A1:G228"/>
  <sheetViews>
    <sheetView workbookViewId="0">
      <pane xSplit="2" ySplit="2" topLeftCell="C211" activePane="bottomRight" state="frozen"/>
      <selection pane="topRight" activeCell="C1" sqref="C1"/>
      <selection pane="bottomLeft" activeCell="A2" sqref="A2"/>
      <selection pane="bottomRight" activeCell="E211" sqref="E211"/>
    </sheetView>
  </sheetViews>
  <sheetFormatPr baseColWidth="10" defaultRowHeight="15"/>
  <cols>
    <col min="1" max="1" width="24" bestFit="1" customWidth="1"/>
    <col min="2" max="2" width="32.28515625" bestFit="1" customWidth="1"/>
    <col min="3" max="3" width="13.7109375" style="44" bestFit="1" customWidth="1"/>
    <col min="4" max="5" width="13.7109375" bestFit="1" customWidth="1"/>
    <col min="6" max="6" width="14.7109375" bestFit="1" customWidth="1"/>
  </cols>
  <sheetData>
    <row r="1" spans="1:7" ht="15.75" thickBot="1">
      <c r="C1" s="45" t="s">
        <v>5653</v>
      </c>
      <c r="D1" s="269" t="s">
        <v>286</v>
      </c>
      <c r="E1" s="269" t="s">
        <v>5654</v>
      </c>
    </row>
    <row r="2" spans="1:7" ht="15.75" thickBot="1">
      <c r="A2" s="743" t="s">
        <v>5655</v>
      </c>
      <c r="B2" s="743" t="s">
        <v>5640</v>
      </c>
      <c r="C2" s="744" t="s">
        <v>5656</v>
      </c>
      <c r="D2" s="744" t="s">
        <v>5657</v>
      </c>
      <c r="E2" s="744" t="s">
        <v>5658</v>
      </c>
      <c r="F2" s="744" t="s">
        <v>1963</v>
      </c>
    </row>
    <row r="3" spans="1:7" ht="15.75" thickBot="1">
      <c r="A3" s="745" t="s">
        <v>589</v>
      </c>
      <c r="B3" s="19" t="s">
        <v>5659</v>
      </c>
      <c r="C3" s="21"/>
      <c r="D3" s="44"/>
      <c r="E3" s="44"/>
    </row>
    <row r="4" spans="1:7" ht="15.75" thickBot="1">
      <c r="A4" s="746" t="s">
        <v>1093</v>
      </c>
      <c r="B4" s="19" t="s">
        <v>327</v>
      </c>
      <c r="C4" s="21">
        <v>26682698909</v>
      </c>
      <c r="D4" s="44">
        <v>22661369721</v>
      </c>
      <c r="E4" s="44">
        <v>21837404181</v>
      </c>
      <c r="F4" s="44">
        <v>117719529894</v>
      </c>
    </row>
    <row r="5" spans="1:7" ht="15.75" thickBot="1">
      <c r="A5" s="747" t="s">
        <v>1094</v>
      </c>
      <c r="B5" s="19" t="s">
        <v>328</v>
      </c>
      <c r="C5" s="21">
        <v>872050202</v>
      </c>
      <c r="D5" s="44">
        <v>826236796</v>
      </c>
      <c r="E5" s="44">
        <v>1965509932</v>
      </c>
      <c r="F5" s="44">
        <v>51487993044</v>
      </c>
    </row>
    <row r="6" spans="1:7" ht="15.75" thickBot="1">
      <c r="A6" s="748" t="s">
        <v>1095</v>
      </c>
      <c r="B6" s="19" t="s">
        <v>328</v>
      </c>
      <c r="C6" s="21">
        <v>872050202</v>
      </c>
      <c r="D6" s="44">
        <v>826236796</v>
      </c>
      <c r="E6" s="44">
        <v>1965509932</v>
      </c>
      <c r="F6" s="44">
        <v>51487993044</v>
      </c>
    </row>
    <row r="7" spans="1:7" ht="15.75" thickBot="1">
      <c r="A7" s="749" t="s">
        <v>1096</v>
      </c>
      <c r="B7" s="19" t="s">
        <v>328</v>
      </c>
      <c r="C7" s="21">
        <v>872050202</v>
      </c>
      <c r="D7" s="44">
        <v>826236796</v>
      </c>
      <c r="E7" s="44">
        <v>1965509932</v>
      </c>
      <c r="F7" s="44">
        <v>51487993044</v>
      </c>
    </row>
    <row r="8" spans="1:7" ht="15.75" thickBot="1">
      <c r="A8" s="19">
        <v>61010101</v>
      </c>
      <c r="B8" s="19" t="s">
        <v>1098</v>
      </c>
      <c r="C8" s="21">
        <v>0</v>
      </c>
      <c r="D8" s="44">
        <v>0</v>
      </c>
      <c r="E8" s="44">
        <v>0</v>
      </c>
      <c r="F8" s="44">
        <v>50235004564</v>
      </c>
      <c r="G8" t="e">
        <v>#N/A</v>
      </c>
    </row>
    <row r="9" spans="1:7" ht="15.75" thickBot="1">
      <c r="A9" s="19">
        <v>61010102</v>
      </c>
      <c r="B9" s="19" t="s">
        <v>2939</v>
      </c>
      <c r="C9" s="21">
        <v>91640840</v>
      </c>
      <c r="D9" s="44">
        <v>0</v>
      </c>
      <c r="E9" s="44">
        <v>1722959322</v>
      </c>
      <c r="F9" s="44">
        <v>1814600162</v>
      </c>
      <c r="G9" t="e">
        <v>#N/A</v>
      </c>
    </row>
    <row r="10" spans="1:7" ht="15.75" thickBot="1">
      <c r="A10" s="19">
        <v>61010104</v>
      </c>
      <c r="B10" s="19" t="s">
        <v>2940</v>
      </c>
      <c r="C10" s="21">
        <v>-22512094</v>
      </c>
      <c r="D10" s="44">
        <v>0</v>
      </c>
      <c r="E10" s="44">
        <v>0</v>
      </c>
      <c r="F10" s="44">
        <v>-22512094</v>
      </c>
      <c r="G10" t="e">
        <v>#N/A</v>
      </c>
    </row>
    <row r="11" spans="1:7" ht="15.75" thickBot="1">
      <c r="A11" s="19">
        <v>61010105</v>
      </c>
      <c r="B11" s="19" t="s">
        <v>2941</v>
      </c>
      <c r="C11" s="21">
        <v>-2009012155</v>
      </c>
      <c r="D11" s="44">
        <v>0</v>
      </c>
      <c r="E11" s="44">
        <v>0</v>
      </c>
      <c r="F11" s="44">
        <v>-2009012155</v>
      </c>
      <c r="G11" t="e">
        <v>#N/A</v>
      </c>
    </row>
    <row r="12" spans="1:7" ht="15.75" thickBot="1">
      <c r="A12" s="19">
        <v>61010106</v>
      </c>
      <c r="B12" s="19" t="s">
        <v>2859</v>
      </c>
      <c r="C12" s="21">
        <v>166575448</v>
      </c>
      <c r="D12" s="44">
        <v>170000</v>
      </c>
      <c r="E12" s="44">
        <v>0</v>
      </c>
      <c r="F12" s="44">
        <v>166745448</v>
      </c>
      <c r="G12" t="e">
        <v>#N/A</v>
      </c>
    </row>
    <row r="13" spans="1:7" ht="15.75" thickBot="1">
      <c r="A13" s="19">
        <v>61010107</v>
      </c>
      <c r="B13" s="19" t="s">
        <v>157</v>
      </c>
      <c r="C13" s="21">
        <v>44619561</v>
      </c>
      <c r="D13" s="44">
        <v>0</v>
      </c>
      <c r="E13" s="44">
        <v>444145425</v>
      </c>
      <c r="F13" s="44">
        <v>488764986</v>
      </c>
      <c r="G13" t="e">
        <v>#N/A</v>
      </c>
    </row>
    <row r="14" spans="1:7" ht="15.75" thickBot="1">
      <c r="A14" s="19">
        <v>61010108</v>
      </c>
      <c r="B14" s="19" t="s">
        <v>2942</v>
      </c>
      <c r="C14" s="21">
        <v>-246889</v>
      </c>
      <c r="D14" s="44">
        <v>0</v>
      </c>
      <c r="E14" s="44">
        <v>0</v>
      </c>
      <c r="F14" s="44">
        <v>-246889</v>
      </c>
      <c r="G14" t="e">
        <v>#N/A</v>
      </c>
    </row>
    <row r="15" spans="1:7" ht="15.75" thickBot="1">
      <c r="A15" s="19">
        <v>61010110</v>
      </c>
      <c r="B15" s="19" t="s">
        <v>2943</v>
      </c>
      <c r="C15" s="21">
        <v>1525932732</v>
      </c>
      <c r="D15" s="44">
        <v>0</v>
      </c>
      <c r="E15" s="44">
        <v>0</v>
      </c>
      <c r="F15" s="44">
        <v>1525932732</v>
      </c>
      <c r="G15" t="e">
        <v>#N/A</v>
      </c>
    </row>
    <row r="16" spans="1:7" ht="15.75" thickBot="1">
      <c r="A16" s="19">
        <v>61010111</v>
      </c>
      <c r="B16" s="19" t="s">
        <v>2944</v>
      </c>
      <c r="C16" s="21">
        <v>975462300</v>
      </c>
      <c r="D16" s="44">
        <v>811685334</v>
      </c>
      <c r="E16" s="44">
        <v>0</v>
      </c>
      <c r="F16" s="44">
        <v>1787147634</v>
      </c>
      <c r="G16" t="e">
        <v>#N/A</v>
      </c>
    </row>
    <row r="17" spans="1:7" ht="15.75" thickBot="1">
      <c r="A17" s="19">
        <v>61010119</v>
      </c>
      <c r="B17" s="19" t="s">
        <v>2949</v>
      </c>
      <c r="C17" s="21">
        <v>-2484798428</v>
      </c>
      <c r="D17" s="44">
        <v>14381462</v>
      </c>
      <c r="E17" s="44">
        <v>0</v>
      </c>
      <c r="F17" s="44">
        <v>-2470416966</v>
      </c>
      <c r="G17" t="e">
        <v>#N/A</v>
      </c>
    </row>
    <row r="18" spans="1:7" ht="15.75" thickBot="1">
      <c r="A18" s="19">
        <v>61010121</v>
      </c>
      <c r="B18" s="19" t="s">
        <v>2950</v>
      </c>
      <c r="C18" s="21">
        <v>-28014378</v>
      </c>
      <c r="D18" s="44">
        <v>0</v>
      </c>
      <c r="E18" s="44">
        <v>0</v>
      </c>
      <c r="F18" s="44">
        <v>-28014378</v>
      </c>
      <c r="G18" t="e">
        <v>#N/A</v>
      </c>
    </row>
    <row r="19" spans="1:7" ht="15.75" thickBot="1">
      <c r="A19" s="747" t="s">
        <v>1131</v>
      </c>
      <c r="B19" s="19" t="s">
        <v>349</v>
      </c>
      <c r="C19" s="21">
        <v>22410097851</v>
      </c>
      <c r="D19" s="44">
        <v>21497587432</v>
      </c>
      <c r="E19" s="44">
        <v>9491106284</v>
      </c>
      <c r="F19" s="44">
        <v>52112652536</v>
      </c>
    </row>
    <row r="20" spans="1:7" ht="15.75" thickBot="1">
      <c r="A20" s="748" t="s">
        <v>1132</v>
      </c>
      <c r="B20" s="19" t="s">
        <v>3218</v>
      </c>
      <c r="C20" s="21">
        <v>12107775785</v>
      </c>
      <c r="D20" s="44">
        <v>9734283419</v>
      </c>
      <c r="E20" s="44">
        <v>6808348262</v>
      </c>
      <c r="F20" s="44">
        <v>28650407466</v>
      </c>
    </row>
    <row r="21" spans="1:7" ht="15.75" thickBot="1">
      <c r="A21" s="749" t="s">
        <v>1133</v>
      </c>
      <c r="B21" s="19" t="s">
        <v>351</v>
      </c>
      <c r="C21" s="21">
        <v>9947848639</v>
      </c>
      <c r="D21" s="44">
        <v>8194217541</v>
      </c>
      <c r="E21" s="44">
        <v>1923538864</v>
      </c>
      <c r="F21" s="44">
        <v>20065605044</v>
      </c>
    </row>
    <row r="22" spans="1:7" ht="15.75" thickBot="1">
      <c r="A22" s="28">
        <v>62010101</v>
      </c>
      <c r="B22" s="19" t="s">
        <v>1135</v>
      </c>
      <c r="C22" s="21">
        <v>7573866298</v>
      </c>
      <c r="D22" s="44">
        <v>4707844898</v>
      </c>
      <c r="E22" s="44">
        <v>1549473735</v>
      </c>
      <c r="F22" s="44">
        <v>13831184931</v>
      </c>
      <c r="G22" t="s">
        <v>354</v>
      </c>
    </row>
    <row r="23" spans="1:7" ht="15.75" thickBot="1">
      <c r="A23" s="28">
        <v>62010102</v>
      </c>
      <c r="B23" s="19" t="s">
        <v>1137</v>
      </c>
      <c r="C23" s="21">
        <v>0</v>
      </c>
      <c r="D23" s="44">
        <v>2052140397</v>
      </c>
      <c r="E23" s="44">
        <v>0</v>
      </c>
      <c r="F23" s="44">
        <v>2052140397</v>
      </c>
      <c r="G23" t="s">
        <v>358</v>
      </c>
    </row>
    <row r="24" spans="1:7" ht="15.75" thickBot="1">
      <c r="A24" s="28">
        <v>62010104</v>
      </c>
      <c r="B24" s="19" t="s">
        <v>1139</v>
      </c>
      <c r="C24" s="21">
        <v>352795378</v>
      </c>
      <c r="D24" s="44">
        <v>31602615</v>
      </c>
      <c r="E24" s="44">
        <v>7522295</v>
      </c>
      <c r="F24" s="44">
        <v>391920288</v>
      </c>
      <c r="G24" t="s">
        <v>354</v>
      </c>
    </row>
    <row r="25" spans="1:7" ht="15.75" thickBot="1">
      <c r="A25" s="28">
        <v>62010106</v>
      </c>
      <c r="B25" s="19" t="s">
        <v>1141</v>
      </c>
      <c r="C25" s="21">
        <v>427314541</v>
      </c>
      <c r="D25" s="44">
        <v>242075195</v>
      </c>
      <c r="E25" s="44">
        <v>94110293</v>
      </c>
      <c r="F25" s="44">
        <v>763500029</v>
      </c>
      <c r="G25" t="s">
        <v>354</v>
      </c>
    </row>
    <row r="26" spans="1:7" ht="15.75" thickBot="1">
      <c r="A26" s="28">
        <v>62010107</v>
      </c>
      <c r="B26" s="19" t="s">
        <v>1143</v>
      </c>
      <c r="C26" s="21">
        <v>3763405</v>
      </c>
      <c r="D26" s="44">
        <v>0</v>
      </c>
      <c r="E26" s="44">
        <v>0</v>
      </c>
      <c r="F26" s="44">
        <v>3763405</v>
      </c>
      <c r="G26" t="s">
        <v>362</v>
      </c>
    </row>
    <row r="27" spans="1:7" ht="15.75" thickBot="1">
      <c r="A27" s="28">
        <v>62010108</v>
      </c>
      <c r="B27" s="19" t="s">
        <v>1850</v>
      </c>
      <c r="C27" s="21">
        <v>1408922805</v>
      </c>
      <c r="D27" s="44">
        <v>1160554436</v>
      </c>
      <c r="E27" s="44">
        <v>272432541</v>
      </c>
      <c r="F27" s="44">
        <v>2841909782</v>
      </c>
      <c r="G27" t="s">
        <v>1851</v>
      </c>
    </row>
    <row r="28" spans="1:7" ht="15.75" thickBot="1">
      <c r="A28" s="28">
        <v>62010109</v>
      </c>
      <c r="B28" s="19" t="s">
        <v>1147</v>
      </c>
      <c r="C28" s="21">
        <v>7526811</v>
      </c>
      <c r="D28" s="44">
        <v>0</v>
      </c>
      <c r="E28" s="44">
        <v>0</v>
      </c>
      <c r="F28" s="44">
        <v>7526811</v>
      </c>
      <c r="G28" t="s">
        <v>362</v>
      </c>
    </row>
    <row r="29" spans="1:7" ht="15.75" thickBot="1">
      <c r="A29" s="28">
        <v>62010111</v>
      </c>
      <c r="B29" s="19" t="s">
        <v>366</v>
      </c>
      <c r="C29" s="21">
        <v>173659401</v>
      </c>
      <c r="D29" s="44">
        <v>0</v>
      </c>
      <c r="E29" s="44">
        <v>0</v>
      </c>
      <c r="F29" s="44">
        <v>173659401</v>
      </c>
      <c r="G29" t="s">
        <v>354</v>
      </c>
    </row>
    <row r="30" spans="1:7" ht="15.75" thickBot="1">
      <c r="A30" s="749" t="s">
        <v>1149</v>
      </c>
      <c r="B30" s="19" t="s">
        <v>3219</v>
      </c>
      <c r="C30" s="21">
        <v>2159927146</v>
      </c>
      <c r="D30" s="44">
        <v>1540065878</v>
      </c>
      <c r="E30" s="44">
        <v>991059398</v>
      </c>
      <c r="F30" s="44">
        <v>4691052422</v>
      </c>
    </row>
    <row r="31" spans="1:7" ht="15.75" thickBot="1">
      <c r="A31" s="28">
        <v>62010201</v>
      </c>
      <c r="B31" s="19" t="s">
        <v>1151</v>
      </c>
      <c r="C31" s="21">
        <v>708101325</v>
      </c>
      <c r="D31" s="44">
        <v>585270801</v>
      </c>
      <c r="E31" s="44">
        <v>136936974</v>
      </c>
      <c r="F31" s="44">
        <v>1430309100</v>
      </c>
      <c r="G31" t="s">
        <v>354</v>
      </c>
    </row>
    <row r="32" spans="1:7" ht="15.75" thickBot="1">
      <c r="A32" s="28">
        <v>62010202</v>
      </c>
      <c r="B32" s="19" t="s">
        <v>1853</v>
      </c>
      <c r="C32" s="21">
        <v>9000000</v>
      </c>
      <c r="D32" s="44">
        <v>44582476</v>
      </c>
      <c r="E32" s="44">
        <v>410904181</v>
      </c>
      <c r="F32" s="44">
        <v>464486657</v>
      </c>
      <c r="G32" t="s">
        <v>370</v>
      </c>
    </row>
    <row r="33" spans="1:7" ht="15.75" thickBot="1">
      <c r="A33" s="28">
        <v>62010203</v>
      </c>
      <c r="B33" s="19" t="s">
        <v>1854</v>
      </c>
      <c r="C33" s="21">
        <v>87714123</v>
      </c>
      <c r="D33" s="44">
        <v>496647710</v>
      </c>
      <c r="E33" s="44">
        <v>178375822</v>
      </c>
      <c r="F33" s="44">
        <v>762737655</v>
      </c>
      <c r="G33" t="s">
        <v>354</v>
      </c>
    </row>
    <row r="34" spans="1:7" ht="15.75" thickBot="1">
      <c r="A34" s="28">
        <v>62010204</v>
      </c>
      <c r="B34" s="19" t="s">
        <v>1855</v>
      </c>
      <c r="C34" s="21">
        <v>12756000</v>
      </c>
      <c r="D34" s="44">
        <v>58674100</v>
      </c>
      <c r="E34" s="44">
        <v>18223500</v>
      </c>
      <c r="F34" s="44">
        <v>89653600</v>
      </c>
      <c r="G34" t="s">
        <v>354</v>
      </c>
    </row>
    <row r="35" spans="1:7" ht="15.75" thickBot="1">
      <c r="A35" s="28">
        <v>62010205</v>
      </c>
      <c r="B35" s="19" t="s">
        <v>1856</v>
      </c>
      <c r="C35" s="21">
        <v>5466660</v>
      </c>
      <c r="D35" s="44">
        <v>750000</v>
      </c>
      <c r="E35" s="44">
        <v>13147682</v>
      </c>
      <c r="F35" s="44">
        <v>19364342</v>
      </c>
      <c r="G35" t="s">
        <v>374</v>
      </c>
    </row>
    <row r="36" spans="1:7" ht="15.75" thickBot="1">
      <c r="A36" s="28">
        <v>62010206</v>
      </c>
      <c r="B36" s="19" t="s">
        <v>1161</v>
      </c>
      <c r="C36" s="21">
        <v>230282540</v>
      </c>
      <c r="D36" s="44">
        <v>16976388</v>
      </c>
      <c r="E36" s="44">
        <v>3600000</v>
      </c>
      <c r="F36" s="44">
        <v>250858928</v>
      </c>
      <c r="G36" t="s">
        <v>374</v>
      </c>
    </row>
    <row r="37" spans="1:7" ht="15.75" thickBot="1">
      <c r="A37" s="28">
        <v>62010207</v>
      </c>
      <c r="B37" s="19" t="s">
        <v>1163</v>
      </c>
      <c r="C37" s="21">
        <v>688866254</v>
      </c>
      <c r="D37" s="44">
        <v>111346312</v>
      </c>
      <c r="E37" s="44">
        <v>108618406</v>
      </c>
      <c r="F37" s="44">
        <v>908830972</v>
      </c>
      <c r="G37" t="s">
        <v>374</v>
      </c>
    </row>
    <row r="38" spans="1:7" ht="15.75" thickBot="1">
      <c r="A38" s="28">
        <v>62010208</v>
      </c>
      <c r="B38" s="19" t="s">
        <v>2952</v>
      </c>
      <c r="C38" s="21">
        <v>0</v>
      </c>
      <c r="D38" s="44">
        <v>11428572</v>
      </c>
      <c r="E38" s="44">
        <v>0</v>
      </c>
      <c r="F38" s="44">
        <v>11428572</v>
      </c>
      <c r="G38" t="s">
        <v>374</v>
      </c>
    </row>
    <row r="39" spans="1:7" ht="15.75" thickBot="1">
      <c r="A39" s="28">
        <v>62010209</v>
      </c>
      <c r="B39" s="19" t="s">
        <v>1857</v>
      </c>
      <c r="C39" s="21">
        <v>97149878</v>
      </c>
      <c r="D39" s="44">
        <v>26405308</v>
      </c>
      <c r="E39" s="44">
        <v>71719668</v>
      </c>
      <c r="F39" s="44">
        <v>195274854</v>
      </c>
      <c r="G39" t="s">
        <v>374</v>
      </c>
    </row>
    <row r="40" spans="1:7" ht="15.75" thickBot="1">
      <c r="A40" s="28">
        <v>62010211</v>
      </c>
      <c r="B40" s="19" t="s">
        <v>1858</v>
      </c>
      <c r="C40" s="21">
        <v>131874428</v>
      </c>
      <c r="D40" s="44">
        <v>35380951</v>
      </c>
      <c r="E40" s="44">
        <v>8175153</v>
      </c>
      <c r="F40" s="44">
        <v>175430532</v>
      </c>
      <c r="G40" t="s">
        <v>354</v>
      </c>
    </row>
    <row r="41" spans="1:7" ht="15.75" thickBot="1">
      <c r="A41" s="28">
        <v>62010212</v>
      </c>
      <c r="B41" s="19" t="s">
        <v>1859</v>
      </c>
      <c r="C41" s="21">
        <v>1219728</v>
      </c>
      <c r="D41" s="44">
        <v>0</v>
      </c>
      <c r="E41" s="44">
        <v>2459871</v>
      </c>
      <c r="F41" s="44">
        <v>3679599</v>
      </c>
      <c r="G41" t="s">
        <v>374</v>
      </c>
    </row>
    <row r="42" spans="1:7" ht="15.75" thickBot="1">
      <c r="A42" s="28">
        <v>62010213</v>
      </c>
      <c r="B42" s="19" t="s">
        <v>382</v>
      </c>
      <c r="C42" s="21">
        <v>177896210</v>
      </c>
      <c r="D42" s="44">
        <v>141803260</v>
      </c>
      <c r="E42" s="44">
        <v>38898141</v>
      </c>
      <c r="F42" s="44">
        <v>358597611</v>
      </c>
      <c r="G42" t="s">
        <v>374</v>
      </c>
    </row>
    <row r="43" spans="1:7" ht="15.75" thickBot="1">
      <c r="A43" s="28">
        <v>62010214</v>
      </c>
      <c r="B43" s="19" t="s">
        <v>1860</v>
      </c>
      <c r="C43" s="21">
        <v>9600000</v>
      </c>
      <c r="D43" s="44">
        <v>10800000</v>
      </c>
      <c r="E43" s="44">
        <v>0</v>
      </c>
      <c r="F43" s="44">
        <v>20400000</v>
      </c>
      <c r="G43" t="s">
        <v>374</v>
      </c>
    </row>
    <row r="44" spans="1:7" ht="15.75" thickBot="1">
      <c r="A44" s="749" t="s">
        <v>1174</v>
      </c>
      <c r="B44" s="19" t="s">
        <v>3220</v>
      </c>
      <c r="C44" s="21">
        <v>0</v>
      </c>
      <c r="D44" s="44">
        <v>0</v>
      </c>
      <c r="E44" s="44">
        <v>3893750000</v>
      </c>
      <c r="F44" s="44">
        <v>3893750000</v>
      </c>
    </row>
    <row r="45" spans="1:7" ht="15.75" thickBot="1">
      <c r="A45" s="28">
        <v>62010301</v>
      </c>
      <c r="B45" s="19" t="s">
        <v>1861</v>
      </c>
      <c r="C45" s="21">
        <v>0</v>
      </c>
      <c r="D45" s="44">
        <v>0</v>
      </c>
      <c r="E45" s="44">
        <v>3893750000</v>
      </c>
      <c r="F45" s="44">
        <v>3893750000</v>
      </c>
      <c r="G45" t="s">
        <v>386</v>
      </c>
    </row>
    <row r="46" spans="1:7" ht="15.75" thickBot="1">
      <c r="A46" s="748" t="s">
        <v>1179</v>
      </c>
      <c r="B46" s="19" t="s">
        <v>388</v>
      </c>
      <c r="C46" s="21">
        <v>20456191</v>
      </c>
      <c r="D46" s="44">
        <v>10794498651</v>
      </c>
      <c r="E46" s="44">
        <v>198688142</v>
      </c>
      <c r="F46" s="44">
        <v>10343829108</v>
      </c>
    </row>
    <row r="47" spans="1:7" ht="15.75" thickBot="1">
      <c r="A47" s="749" t="s">
        <v>1180</v>
      </c>
      <c r="B47" s="19" t="s">
        <v>3221</v>
      </c>
      <c r="C47" s="21">
        <v>700455</v>
      </c>
      <c r="D47" s="44">
        <v>836495803</v>
      </c>
      <c r="E47" s="44">
        <v>17644107</v>
      </c>
      <c r="F47" s="44">
        <v>854840365</v>
      </c>
    </row>
    <row r="48" spans="1:7" ht="15.75" thickBot="1">
      <c r="A48" s="28">
        <v>62020101</v>
      </c>
      <c r="B48" s="19" t="s">
        <v>1863</v>
      </c>
      <c r="C48" s="21">
        <v>0</v>
      </c>
      <c r="D48" s="44">
        <v>620688219</v>
      </c>
      <c r="E48" s="44">
        <v>12022603</v>
      </c>
      <c r="F48" s="44">
        <v>632710822</v>
      </c>
      <c r="G48" t="s">
        <v>391</v>
      </c>
    </row>
    <row r="49" spans="1:7" ht="15.75" thickBot="1">
      <c r="A49" s="28">
        <v>62020102</v>
      </c>
      <c r="B49" s="19" t="s">
        <v>1864</v>
      </c>
      <c r="C49" s="21">
        <v>0</v>
      </c>
      <c r="D49" s="44">
        <v>71196294</v>
      </c>
      <c r="E49" s="44">
        <v>0</v>
      </c>
      <c r="F49" s="44">
        <v>71196294</v>
      </c>
      <c r="G49" t="s">
        <v>391</v>
      </c>
    </row>
    <row r="50" spans="1:7" ht="15.75" thickBot="1">
      <c r="A50" s="28">
        <v>62020103</v>
      </c>
      <c r="B50" s="19" t="s">
        <v>1865</v>
      </c>
      <c r="C50" s="21">
        <v>0</v>
      </c>
      <c r="D50" s="44">
        <v>46631823</v>
      </c>
      <c r="E50" s="44">
        <v>1697272</v>
      </c>
      <c r="F50" s="44">
        <v>48329095</v>
      </c>
      <c r="G50" t="s">
        <v>391</v>
      </c>
    </row>
    <row r="51" spans="1:7" ht="15.75" thickBot="1">
      <c r="A51" s="28">
        <v>62020104</v>
      </c>
      <c r="B51" s="19" t="s">
        <v>1866</v>
      </c>
      <c r="C51" s="21">
        <v>25000</v>
      </c>
      <c r="D51" s="44">
        <v>11539998</v>
      </c>
      <c r="E51" s="44">
        <v>272000</v>
      </c>
      <c r="F51" s="44">
        <v>11836998</v>
      </c>
      <c r="G51" t="s">
        <v>391</v>
      </c>
    </row>
    <row r="52" spans="1:7" ht="15.75" thickBot="1">
      <c r="A52" s="28">
        <v>62020105</v>
      </c>
      <c r="B52" s="19" t="s">
        <v>1867</v>
      </c>
      <c r="C52" s="21">
        <v>0</v>
      </c>
      <c r="D52" s="44">
        <v>639096</v>
      </c>
      <c r="E52" s="44">
        <v>210911</v>
      </c>
      <c r="F52" s="44">
        <v>850007</v>
      </c>
      <c r="G52" t="s">
        <v>391</v>
      </c>
    </row>
    <row r="53" spans="1:7" ht="15.75" thickBot="1">
      <c r="A53" s="28">
        <v>62020106</v>
      </c>
      <c r="B53" s="19" t="s">
        <v>1868</v>
      </c>
      <c r="C53" s="21">
        <v>0</v>
      </c>
      <c r="D53" s="44">
        <v>2202327</v>
      </c>
      <c r="E53" s="44">
        <v>0</v>
      </c>
      <c r="F53" s="44">
        <v>2202327</v>
      </c>
      <c r="G53" t="s">
        <v>391</v>
      </c>
    </row>
    <row r="54" spans="1:7" ht="15.75" thickBot="1">
      <c r="A54" s="28">
        <v>62020107</v>
      </c>
      <c r="B54" s="19" t="s">
        <v>1869</v>
      </c>
      <c r="C54" s="21">
        <v>0</v>
      </c>
      <c r="D54" s="44">
        <v>30940269</v>
      </c>
      <c r="E54" s="44">
        <v>0</v>
      </c>
      <c r="F54" s="44">
        <v>30940269</v>
      </c>
      <c r="G54" t="s">
        <v>391</v>
      </c>
    </row>
    <row r="55" spans="1:7" ht="15.75" thickBot="1">
      <c r="A55" s="28">
        <v>62020108</v>
      </c>
      <c r="B55" s="19" t="s">
        <v>1870</v>
      </c>
      <c r="C55" s="21">
        <v>675455</v>
      </c>
      <c r="D55" s="44">
        <v>0</v>
      </c>
      <c r="E55" s="44">
        <v>0</v>
      </c>
      <c r="F55" s="44">
        <v>675455</v>
      </c>
      <c r="G55" t="s">
        <v>391</v>
      </c>
    </row>
    <row r="56" spans="1:7" ht="15.75" thickBot="1">
      <c r="A56" s="28">
        <v>62020109</v>
      </c>
      <c r="B56" s="19" t="s">
        <v>1871</v>
      </c>
      <c r="C56" s="21">
        <v>0</v>
      </c>
      <c r="D56" s="44">
        <v>52657777</v>
      </c>
      <c r="E56" s="44">
        <v>3441321</v>
      </c>
      <c r="F56" s="44">
        <v>56099098</v>
      </c>
      <c r="G56" t="s">
        <v>400</v>
      </c>
    </row>
    <row r="57" spans="1:7" ht="15.75" thickBot="1">
      <c r="A57" s="749" t="s">
        <v>1200</v>
      </c>
      <c r="B57" s="19" t="s">
        <v>401</v>
      </c>
      <c r="C57" s="21">
        <v>1167226</v>
      </c>
      <c r="D57" s="44">
        <v>2330632609</v>
      </c>
      <c r="E57" s="44">
        <v>69369815</v>
      </c>
      <c r="F57" s="44">
        <v>3024775005</v>
      </c>
    </row>
    <row r="58" spans="1:7" ht="15.75" thickBot="1">
      <c r="A58" s="28">
        <v>62020201</v>
      </c>
      <c r="B58" s="19" t="s">
        <v>1202</v>
      </c>
      <c r="C58" s="21">
        <v>0</v>
      </c>
      <c r="D58" s="44">
        <v>498513821</v>
      </c>
      <c r="E58" s="44">
        <v>0</v>
      </c>
      <c r="F58" s="44">
        <v>498513821</v>
      </c>
      <c r="G58" t="s">
        <v>113</v>
      </c>
    </row>
    <row r="59" spans="1:7" ht="15.75" thickBot="1">
      <c r="A59" s="28">
        <v>62020202</v>
      </c>
      <c r="B59" s="19" t="s">
        <v>1872</v>
      </c>
      <c r="C59" s="21">
        <v>0</v>
      </c>
      <c r="D59" s="44">
        <v>59538146</v>
      </c>
      <c r="E59" s="44">
        <v>63477273</v>
      </c>
      <c r="F59" s="44">
        <v>123015419</v>
      </c>
      <c r="G59" t="s">
        <v>504</v>
      </c>
    </row>
    <row r="60" spans="1:7" ht="15.75" thickBot="1">
      <c r="A60" s="28">
        <v>62020203</v>
      </c>
      <c r="B60" s="19" t="s">
        <v>1873</v>
      </c>
      <c r="C60" s="21">
        <v>0</v>
      </c>
      <c r="D60" s="44">
        <v>62070682</v>
      </c>
      <c r="E60" s="44">
        <v>0</v>
      </c>
      <c r="F60" s="44">
        <v>62070682</v>
      </c>
      <c r="G60" t="s">
        <v>374</v>
      </c>
    </row>
    <row r="61" spans="1:7" ht="15.75" thickBot="1">
      <c r="A61" s="28">
        <v>62020204</v>
      </c>
      <c r="B61" s="19" t="s">
        <v>1874</v>
      </c>
      <c r="C61" s="21">
        <v>0</v>
      </c>
      <c r="D61" s="44">
        <v>107808556</v>
      </c>
      <c r="E61" s="44">
        <v>0</v>
      </c>
      <c r="F61" s="44">
        <v>107808556</v>
      </c>
      <c r="G61" t="s">
        <v>1875</v>
      </c>
    </row>
    <row r="62" spans="1:7" ht="15.75" thickBot="1">
      <c r="A62" s="28">
        <v>62020205</v>
      </c>
      <c r="B62" s="19" t="s">
        <v>1876</v>
      </c>
      <c r="C62" s="21">
        <v>1167226</v>
      </c>
      <c r="D62" s="44">
        <v>182239852</v>
      </c>
      <c r="E62" s="44">
        <v>3800647</v>
      </c>
      <c r="F62" s="44">
        <v>187207725</v>
      </c>
      <c r="G62" t="s">
        <v>1875</v>
      </c>
    </row>
    <row r="63" spans="1:7" ht="15.75" thickBot="1">
      <c r="A63" s="28">
        <v>62020206</v>
      </c>
      <c r="B63" s="19" t="s">
        <v>1212</v>
      </c>
      <c r="C63" s="21">
        <v>0</v>
      </c>
      <c r="D63" s="44">
        <v>1005110705</v>
      </c>
      <c r="E63" s="44"/>
      <c r="F63" s="44">
        <v>1005110705</v>
      </c>
      <c r="G63" t="s">
        <v>372</v>
      </c>
    </row>
    <row r="64" spans="1:7" ht="15.75" thickBot="1">
      <c r="A64" s="28">
        <v>62020207</v>
      </c>
      <c r="B64" s="19" t="s">
        <v>1877</v>
      </c>
      <c r="C64" s="21">
        <v>0</v>
      </c>
      <c r="D64" s="44">
        <v>0</v>
      </c>
      <c r="E64" s="44">
        <v>1794545</v>
      </c>
      <c r="F64" s="44">
        <v>1794545</v>
      </c>
      <c r="G64" t="s">
        <v>411</v>
      </c>
    </row>
    <row r="65" spans="1:7" ht="15.75" thickBot="1">
      <c r="A65" s="28">
        <v>62020208</v>
      </c>
      <c r="B65" s="19" t="s">
        <v>1878</v>
      </c>
      <c r="C65" s="21">
        <v>0</v>
      </c>
      <c r="D65" s="44">
        <v>339140152</v>
      </c>
      <c r="E65" s="44">
        <v>0</v>
      </c>
      <c r="F65" s="44">
        <v>339140152</v>
      </c>
      <c r="G65" t="s">
        <v>1875</v>
      </c>
    </row>
    <row r="66" spans="1:7" ht="15.75" thickBot="1">
      <c r="A66" s="28">
        <v>62020209</v>
      </c>
      <c r="B66" s="19" t="s">
        <v>1879</v>
      </c>
      <c r="C66" s="21">
        <v>0</v>
      </c>
      <c r="D66" s="21">
        <v>450705539</v>
      </c>
      <c r="E66" s="44">
        <v>0</v>
      </c>
      <c r="F66" s="44">
        <v>450705539</v>
      </c>
      <c r="G66" t="s">
        <v>113</v>
      </c>
    </row>
    <row r="67" spans="1:7" ht="15.75" thickBot="1">
      <c r="A67" s="28">
        <v>62020210</v>
      </c>
      <c r="B67" s="19" t="s">
        <v>1880</v>
      </c>
      <c r="C67" s="21">
        <v>0</v>
      </c>
      <c r="D67" s="44">
        <v>24640</v>
      </c>
      <c r="E67" s="44">
        <v>0</v>
      </c>
      <c r="F67" s="44">
        <v>24640</v>
      </c>
      <c r="G67" t="s">
        <v>423</v>
      </c>
    </row>
    <row r="68" spans="1:7" ht="15.75" thickBot="1">
      <c r="A68" s="28">
        <v>62020211</v>
      </c>
      <c r="B68" s="19" t="s">
        <v>1881</v>
      </c>
      <c r="C68" s="21">
        <v>0</v>
      </c>
      <c r="D68" s="44">
        <v>9000000</v>
      </c>
      <c r="E68" s="44">
        <v>0</v>
      </c>
      <c r="F68" s="44">
        <v>9000000</v>
      </c>
      <c r="G68" t="s">
        <v>374</v>
      </c>
    </row>
    <row r="69" spans="1:7" ht="15.75" thickBot="1">
      <c r="A69" s="28">
        <v>62020212</v>
      </c>
      <c r="B69" s="19" t="s">
        <v>1873</v>
      </c>
      <c r="C69" s="21">
        <v>0</v>
      </c>
      <c r="D69" s="44">
        <v>48331101</v>
      </c>
      <c r="E69" s="44">
        <v>0</v>
      </c>
      <c r="F69" s="44">
        <v>48331101</v>
      </c>
      <c r="G69" t="s">
        <v>374</v>
      </c>
    </row>
    <row r="70" spans="1:7" ht="15.75" thickBot="1">
      <c r="A70" s="28">
        <v>62020213</v>
      </c>
      <c r="B70" s="19" t="s">
        <v>1879</v>
      </c>
      <c r="C70" s="21">
        <v>0</v>
      </c>
      <c r="D70" s="44">
        <v>192052120</v>
      </c>
      <c r="E70" s="44">
        <v>0</v>
      </c>
      <c r="F70" s="44">
        <v>192052120</v>
      </c>
      <c r="G70" t="s">
        <v>113</v>
      </c>
    </row>
    <row r="71" spans="1:7" ht="15.75" thickBot="1">
      <c r="A71" s="749" t="s">
        <v>1225</v>
      </c>
      <c r="B71" s="19" t="s">
        <v>3222</v>
      </c>
      <c r="C71" s="21">
        <v>123630</v>
      </c>
      <c r="D71" s="44">
        <v>5709375816</v>
      </c>
      <c r="E71" s="44">
        <v>31667475</v>
      </c>
      <c r="F71" s="44">
        <v>4447747690</v>
      </c>
    </row>
    <row r="72" spans="1:7" ht="15.75" thickBot="1">
      <c r="A72" s="28">
        <v>62020301</v>
      </c>
      <c r="B72" s="19" t="s">
        <v>1882</v>
      </c>
      <c r="C72" s="21">
        <v>0</v>
      </c>
      <c r="D72" s="44">
        <v>1243790000</v>
      </c>
      <c r="E72" s="44">
        <v>0</v>
      </c>
      <c r="F72" s="44">
        <v>1243790000</v>
      </c>
      <c r="G72" t="s">
        <v>419</v>
      </c>
    </row>
    <row r="73" spans="1:7" ht="15.75" thickBot="1">
      <c r="A73" s="28">
        <v>62020302</v>
      </c>
      <c r="B73" s="19" t="s">
        <v>1883</v>
      </c>
      <c r="C73" s="21">
        <v>0</v>
      </c>
      <c r="D73" s="44">
        <v>279583695</v>
      </c>
      <c r="E73" s="44">
        <v>0</v>
      </c>
      <c r="F73" s="44">
        <v>279583695</v>
      </c>
      <c r="G73" t="s">
        <v>421</v>
      </c>
    </row>
    <row r="74" spans="1:7" ht="15.75" thickBot="1">
      <c r="A74" s="28">
        <v>62020303</v>
      </c>
      <c r="B74" s="19" t="s">
        <v>1231</v>
      </c>
      <c r="C74" s="21">
        <v>0</v>
      </c>
      <c r="D74" s="44">
        <v>542386466</v>
      </c>
      <c r="E74" s="44">
        <v>0</v>
      </c>
      <c r="F74" s="44">
        <v>542386466</v>
      </c>
      <c r="G74" t="s">
        <v>423</v>
      </c>
    </row>
    <row r="75" spans="1:7" ht="15.75" thickBot="1">
      <c r="A75" s="28">
        <v>62020304</v>
      </c>
      <c r="B75" s="19" t="s">
        <v>1884</v>
      </c>
      <c r="C75" s="21">
        <v>123635</v>
      </c>
      <c r="D75" s="44">
        <v>218182</v>
      </c>
      <c r="E75" s="44">
        <v>0</v>
      </c>
      <c r="F75" s="44">
        <v>341817</v>
      </c>
      <c r="G75" t="s">
        <v>411</v>
      </c>
    </row>
    <row r="76" spans="1:7" ht="15.75" thickBot="1">
      <c r="A76" s="28">
        <v>62020306</v>
      </c>
      <c r="B76" s="19" t="s">
        <v>1886</v>
      </c>
      <c r="C76" s="21">
        <v>0</v>
      </c>
      <c r="D76" s="44">
        <v>44606690</v>
      </c>
      <c r="E76" s="44">
        <v>0</v>
      </c>
      <c r="F76" s="44">
        <v>44606690</v>
      </c>
      <c r="G76" t="s">
        <v>427</v>
      </c>
    </row>
    <row r="77" spans="1:7" ht="15.75" thickBot="1">
      <c r="A77" s="28">
        <v>62020307</v>
      </c>
      <c r="B77" s="19" t="s">
        <v>1887</v>
      </c>
      <c r="C77" s="21">
        <v>0</v>
      </c>
      <c r="D77" s="44">
        <v>17089558</v>
      </c>
      <c r="E77" s="44">
        <v>0</v>
      </c>
      <c r="F77" s="44">
        <v>17089558</v>
      </c>
      <c r="G77" t="s">
        <v>411</v>
      </c>
    </row>
    <row r="78" spans="1:7" ht="15.75" thickBot="1">
      <c r="A78" s="28">
        <v>62020308</v>
      </c>
      <c r="B78" s="19" t="s">
        <v>1241</v>
      </c>
      <c r="C78" s="21">
        <v>0</v>
      </c>
      <c r="D78" s="44">
        <v>9418263</v>
      </c>
      <c r="E78" s="44">
        <v>3449822</v>
      </c>
      <c r="F78" s="44">
        <v>12868085</v>
      </c>
      <c r="G78" t="s">
        <v>411</v>
      </c>
    </row>
    <row r="79" spans="1:7" ht="15.75" thickBot="1">
      <c r="A79" s="28">
        <v>62020309</v>
      </c>
      <c r="B79" s="19" t="s">
        <v>1888</v>
      </c>
      <c r="C79" s="21">
        <v>-5</v>
      </c>
      <c r="D79" s="44">
        <v>56589971</v>
      </c>
      <c r="E79" s="44">
        <v>8319273</v>
      </c>
      <c r="F79" s="44">
        <v>64909239</v>
      </c>
      <c r="G79" t="s">
        <v>411</v>
      </c>
    </row>
    <row r="80" spans="1:7" ht="15.75" thickBot="1">
      <c r="A80" s="28">
        <v>62020310</v>
      </c>
      <c r="B80" s="19" t="s">
        <v>1245</v>
      </c>
      <c r="C80" s="21">
        <v>0</v>
      </c>
      <c r="D80" s="44">
        <v>0</v>
      </c>
      <c r="E80" s="44">
        <v>12458016</v>
      </c>
      <c r="F80" s="44">
        <v>12458016</v>
      </c>
      <c r="G80" t="s">
        <v>427</v>
      </c>
    </row>
    <row r="81" spans="1:7" ht="15.75" thickBot="1">
      <c r="A81" s="28">
        <v>62020313</v>
      </c>
      <c r="B81" s="19" t="s">
        <v>1251</v>
      </c>
      <c r="C81" s="21">
        <v>0</v>
      </c>
      <c r="D81" s="44">
        <v>2229714124</v>
      </c>
      <c r="E81" s="44"/>
      <c r="F81" s="44">
        <v>2229714124</v>
      </c>
      <c r="G81" t="s">
        <v>434</v>
      </c>
    </row>
    <row r="82" spans="1:7" ht="15.75" thickBot="1">
      <c r="A82" s="749" t="s">
        <v>1252</v>
      </c>
      <c r="B82" s="19" t="s">
        <v>438</v>
      </c>
      <c r="C82" s="21">
        <v>0</v>
      </c>
      <c r="D82" s="44">
        <v>1573913937</v>
      </c>
      <c r="E82" s="44">
        <v>23110000</v>
      </c>
      <c r="F82" s="44">
        <v>1597023937</v>
      </c>
    </row>
    <row r="83" spans="1:7" ht="15.75" thickBot="1">
      <c r="A83" s="28">
        <v>62020401</v>
      </c>
      <c r="B83" s="19" t="s">
        <v>1890</v>
      </c>
      <c r="C83" s="21">
        <v>0</v>
      </c>
      <c r="D83" s="44">
        <v>25452272</v>
      </c>
      <c r="E83" s="44">
        <v>23110000</v>
      </c>
      <c r="F83" s="44">
        <v>48562272</v>
      </c>
      <c r="G83" t="s">
        <v>1875</v>
      </c>
    </row>
    <row r="84" spans="1:7" ht="15.75" thickBot="1">
      <c r="A84" s="28">
        <v>62020402</v>
      </c>
      <c r="B84" s="19" t="s">
        <v>1891</v>
      </c>
      <c r="C84" s="21">
        <v>0</v>
      </c>
      <c r="D84" s="44">
        <v>1477779847</v>
      </c>
      <c r="E84" s="44">
        <v>0</v>
      </c>
      <c r="F84" s="44">
        <v>1477779847</v>
      </c>
      <c r="G84" t="s">
        <v>1875</v>
      </c>
    </row>
    <row r="85" spans="1:7" ht="15.75" thickBot="1">
      <c r="A85" s="28">
        <v>62020403</v>
      </c>
      <c r="B85" s="19" t="s">
        <v>1892</v>
      </c>
      <c r="C85" s="21">
        <v>0</v>
      </c>
      <c r="D85" s="44">
        <v>70681818</v>
      </c>
      <c r="E85" s="44">
        <v>0</v>
      </c>
      <c r="F85" s="44">
        <v>70681818</v>
      </c>
      <c r="G85" t="s">
        <v>1875</v>
      </c>
    </row>
    <row r="86" spans="1:7" ht="15.75" thickBot="1">
      <c r="A86" s="749" t="s">
        <v>1261</v>
      </c>
      <c r="B86" s="19" t="s">
        <v>443</v>
      </c>
      <c r="C86" s="21">
        <v>18464880</v>
      </c>
      <c r="D86" s="44">
        <v>344080486</v>
      </c>
      <c r="E86" s="44">
        <v>56896745</v>
      </c>
      <c r="F86" s="44">
        <v>419442111</v>
      </c>
    </row>
    <row r="87" spans="1:7" ht="15.75" thickBot="1">
      <c r="A87" s="28">
        <v>62020501</v>
      </c>
      <c r="B87" s="19" t="s">
        <v>1894</v>
      </c>
      <c r="C87" s="21">
        <v>10058731</v>
      </c>
      <c r="D87" s="44">
        <v>169080941</v>
      </c>
      <c r="E87" s="44">
        <v>23458412</v>
      </c>
      <c r="F87" s="44">
        <v>202598084</v>
      </c>
      <c r="G87" t="s">
        <v>437</v>
      </c>
    </row>
    <row r="88" spans="1:7" ht="15.75" thickBot="1">
      <c r="A88" s="28">
        <v>62020502</v>
      </c>
      <c r="B88" s="19" t="s">
        <v>1265</v>
      </c>
      <c r="C88" s="21">
        <v>7964513</v>
      </c>
      <c r="D88" s="44">
        <v>121148101</v>
      </c>
      <c r="E88" s="44">
        <v>33392879</v>
      </c>
      <c r="F88" s="44">
        <v>162505493</v>
      </c>
      <c r="G88" t="s">
        <v>437</v>
      </c>
    </row>
    <row r="89" spans="1:7" ht="15.75" thickBot="1">
      <c r="A89" s="28">
        <v>62020503</v>
      </c>
      <c r="B89" s="19" t="s">
        <v>1895</v>
      </c>
      <c r="C89" s="21">
        <v>363636</v>
      </c>
      <c r="D89" s="44">
        <v>35298960</v>
      </c>
      <c r="E89" s="44">
        <v>45454</v>
      </c>
      <c r="F89" s="44">
        <v>35708050</v>
      </c>
      <c r="G89" t="s">
        <v>437</v>
      </c>
    </row>
    <row r="90" spans="1:7" ht="15.75" thickBot="1">
      <c r="A90" s="28">
        <v>62020504</v>
      </c>
      <c r="B90" s="19" t="s">
        <v>1896</v>
      </c>
      <c r="C90" s="21">
        <v>78000</v>
      </c>
      <c r="D90" s="44">
        <v>18552484</v>
      </c>
      <c r="E90" s="44">
        <v>0</v>
      </c>
      <c r="F90" s="44">
        <v>18630484</v>
      </c>
      <c r="G90" t="s">
        <v>437</v>
      </c>
    </row>
    <row r="91" spans="1:7" ht="15.75" thickBot="1">
      <c r="A91" s="748" t="s">
        <v>1270</v>
      </c>
      <c r="B91" s="19" t="s">
        <v>3223</v>
      </c>
      <c r="C91" s="21">
        <v>10281865875</v>
      </c>
      <c r="D91" s="44">
        <v>968805362</v>
      </c>
      <c r="E91" s="44">
        <v>2484069880</v>
      </c>
      <c r="F91" s="44">
        <v>13118415962</v>
      </c>
    </row>
    <row r="92" spans="1:7" ht="15.75" thickBot="1">
      <c r="A92" s="749" t="s">
        <v>1272</v>
      </c>
      <c r="B92" s="19" t="s">
        <v>151</v>
      </c>
      <c r="C92" s="21">
        <v>41498182</v>
      </c>
      <c r="D92" s="44">
        <v>136579657</v>
      </c>
      <c r="E92" s="44">
        <v>61354600</v>
      </c>
      <c r="F92" s="44">
        <v>239432439</v>
      </c>
    </row>
    <row r="93" spans="1:7" ht="15.75" thickBot="1">
      <c r="A93" s="28">
        <v>62030101</v>
      </c>
      <c r="B93" s="19" t="s">
        <v>1274</v>
      </c>
      <c r="C93" s="21">
        <v>0</v>
      </c>
      <c r="D93" s="44">
        <v>9545454</v>
      </c>
      <c r="E93" s="44">
        <v>0</v>
      </c>
      <c r="F93" s="44">
        <v>9545454</v>
      </c>
      <c r="G93" t="s">
        <v>449</v>
      </c>
    </row>
    <row r="94" spans="1:7" ht="15.75" thickBot="1">
      <c r="A94" s="28">
        <v>62030102</v>
      </c>
      <c r="B94" s="19" t="s">
        <v>1276</v>
      </c>
      <c r="C94" s="21">
        <v>41498182</v>
      </c>
      <c r="D94" s="44">
        <v>6363636</v>
      </c>
      <c r="E94" s="44">
        <v>0</v>
      </c>
      <c r="F94" s="44">
        <v>47861818</v>
      </c>
      <c r="G94" t="s">
        <v>449</v>
      </c>
    </row>
    <row r="95" spans="1:7" ht="15.75" thickBot="1">
      <c r="A95" s="28">
        <v>62030104</v>
      </c>
      <c r="B95" s="19" t="s">
        <v>1897</v>
      </c>
      <c r="C95" s="21">
        <v>0</v>
      </c>
      <c r="D95" s="44">
        <v>120670567</v>
      </c>
      <c r="E95" s="44">
        <v>61354600</v>
      </c>
      <c r="F95" s="44">
        <v>182025167</v>
      </c>
      <c r="G95" t="s">
        <v>449</v>
      </c>
    </row>
    <row r="96" spans="1:7" ht="15.75" thickBot="1">
      <c r="A96" s="749" t="s">
        <v>1279</v>
      </c>
      <c r="B96" s="19" t="s">
        <v>452</v>
      </c>
      <c r="C96" s="21">
        <v>3712507974</v>
      </c>
      <c r="D96" s="44">
        <v>206434255</v>
      </c>
      <c r="E96" s="44">
        <v>454519262</v>
      </c>
      <c r="F96" s="44">
        <v>3753954518</v>
      </c>
    </row>
    <row r="97" spans="1:7" ht="15.75" thickBot="1">
      <c r="A97" s="28">
        <v>62030201</v>
      </c>
      <c r="B97" s="19" t="s">
        <v>1898</v>
      </c>
      <c r="C97" s="21">
        <v>247441368</v>
      </c>
      <c r="D97" s="44">
        <v>36577012</v>
      </c>
      <c r="E97" s="44">
        <v>176134103</v>
      </c>
      <c r="F97" s="44">
        <v>460152483</v>
      </c>
      <c r="G97" t="s">
        <v>454</v>
      </c>
    </row>
    <row r="98" spans="1:7" ht="15.75" thickBot="1">
      <c r="A98" s="28">
        <v>62030202</v>
      </c>
      <c r="B98" s="19" t="s">
        <v>1899</v>
      </c>
      <c r="C98" s="21">
        <v>5218007</v>
      </c>
      <c r="D98" s="44">
        <v>101392163</v>
      </c>
      <c r="E98" s="44">
        <v>15049995</v>
      </c>
      <c r="F98" s="44">
        <v>121660165</v>
      </c>
      <c r="G98" t="s">
        <v>454</v>
      </c>
    </row>
    <row r="99" spans="1:7" ht="15.75" thickBot="1">
      <c r="A99" s="28">
        <v>62030203</v>
      </c>
      <c r="B99" s="19" t="s">
        <v>1900</v>
      </c>
      <c r="C99" s="21">
        <v>302783316</v>
      </c>
      <c r="D99" s="44">
        <v>545454</v>
      </c>
      <c r="E99" s="44">
        <v>0</v>
      </c>
      <c r="F99" s="44">
        <v>303328770</v>
      </c>
      <c r="G99" t="s">
        <v>454</v>
      </c>
    </row>
    <row r="100" spans="1:7" ht="15.75" thickBot="1">
      <c r="A100" s="28">
        <v>62030204</v>
      </c>
      <c r="B100" s="19" t="s">
        <v>1901</v>
      </c>
      <c r="C100" s="21">
        <v>10905058</v>
      </c>
      <c r="D100" s="44">
        <v>36364</v>
      </c>
      <c r="E100" s="44">
        <v>630428</v>
      </c>
      <c r="F100" s="44">
        <v>11571850</v>
      </c>
      <c r="G100" t="s">
        <v>454</v>
      </c>
    </row>
    <row r="101" spans="1:7" ht="15.75" thickBot="1">
      <c r="A101" s="28">
        <v>62030205</v>
      </c>
      <c r="B101" s="19" t="s">
        <v>1902</v>
      </c>
      <c r="C101" s="21">
        <v>1162222432</v>
      </c>
      <c r="D101" s="44">
        <v>44869159</v>
      </c>
      <c r="E101" s="44">
        <v>25611800</v>
      </c>
      <c r="F101" s="44">
        <v>1232703391</v>
      </c>
      <c r="G101" t="s">
        <v>454</v>
      </c>
    </row>
    <row r="102" spans="1:7" ht="15.75" thickBot="1">
      <c r="A102" s="28">
        <v>62030206</v>
      </c>
      <c r="B102" s="19" t="s">
        <v>1903</v>
      </c>
      <c r="C102" s="21">
        <v>38593921</v>
      </c>
      <c r="D102" s="44">
        <v>2433600</v>
      </c>
      <c r="E102" s="44">
        <v>0</v>
      </c>
      <c r="F102" s="44">
        <v>41027521</v>
      </c>
      <c r="G102" t="s">
        <v>454</v>
      </c>
    </row>
    <row r="103" spans="1:7" ht="15.75" thickBot="1">
      <c r="A103" s="28">
        <v>62030207</v>
      </c>
      <c r="B103" s="19" t="s">
        <v>1904</v>
      </c>
      <c r="C103" s="21">
        <v>7950911</v>
      </c>
      <c r="D103" s="44">
        <v>0</v>
      </c>
      <c r="E103" s="44">
        <v>198935591</v>
      </c>
      <c r="F103" s="44">
        <v>206886502</v>
      </c>
      <c r="G103" t="s">
        <v>454</v>
      </c>
    </row>
    <row r="104" spans="1:7" ht="15.75" thickBot="1">
      <c r="A104" s="28">
        <v>62030208</v>
      </c>
      <c r="B104" s="19" t="s">
        <v>1905</v>
      </c>
      <c r="C104" s="21">
        <v>435875664</v>
      </c>
      <c r="D104" s="44">
        <v>409091</v>
      </c>
      <c r="E104" s="44">
        <v>0</v>
      </c>
      <c r="F104" s="44">
        <v>436284755</v>
      </c>
      <c r="G104" t="s">
        <v>454</v>
      </c>
    </row>
    <row r="105" spans="1:7" ht="15.75" thickBot="1">
      <c r="A105" s="28">
        <v>62030209</v>
      </c>
      <c r="B105" s="19" t="s">
        <v>1297</v>
      </c>
      <c r="C105" s="21">
        <v>312024790</v>
      </c>
      <c r="D105" s="44">
        <v>3659091</v>
      </c>
      <c r="E105" s="44">
        <v>0</v>
      </c>
      <c r="F105" s="44">
        <v>315683881</v>
      </c>
      <c r="G105" t="s">
        <v>454</v>
      </c>
    </row>
    <row r="106" spans="1:7" ht="15.75" thickBot="1">
      <c r="A106" s="28">
        <v>62030210</v>
      </c>
      <c r="B106" s="19" t="s">
        <v>1906</v>
      </c>
      <c r="C106" s="21">
        <v>569985534</v>
      </c>
      <c r="D106" s="44">
        <v>16512321</v>
      </c>
      <c r="E106" s="44">
        <v>38157345</v>
      </c>
      <c r="F106" s="44">
        <v>624655200</v>
      </c>
      <c r="G106" t="s">
        <v>454</v>
      </c>
    </row>
    <row r="107" spans="1:7" ht="15.75" thickBot="1">
      <c r="A107" s="749" t="s">
        <v>1300</v>
      </c>
      <c r="B107" s="19" t="s">
        <v>463</v>
      </c>
      <c r="C107" s="21">
        <v>824136605</v>
      </c>
      <c r="D107" s="44">
        <v>62517523</v>
      </c>
      <c r="E107" s="44">
        <v>389074808</v>
      </c>
      <c r="F107" s="44">
        <v>1275728936</v>
      </c>
    </row>
    <row r="108" spans="1:7" ht="15.75" thickBot="1">
      <c r="A108" s="28">
        <v>62030301</v>
      </c>
      <c r="B108" s="19" t="s">
        <v>1302</v>
      </c>
      <c r="C108" s="21">
        <v>760809091</v>
      </c>
      <c r="D108" s="44">
        <v>34607808</v>
      </c>
      <c r="E108" s="44">
        <v>351376818</v>
      </c>
      <c r="F108" s="44">
        <v>1146793717</v>
      </c>
      <c r="G108" t="s">
        <v>465</v>
      </c>
    </row>
    <row r="109" spans="1:7" ht="15.75" thickBot="1">
      <c r="A109" s="28">
        <v>62030302</v>
      </c>
      <c r="B109" s="19" t="s">
        <v>1304</v>
      </c>
      <c r="C109" s="21">
        <v>520080</v>
      </c>
      <c r="D109" s="44">
        <v>2251390</v>
      </c>
      <c r="E109" s="44">
        <v>10820590</v>
      </c>
      <c r="F109" s="44">
        <v>13592060</v>
      </c>
      <c r="G109" t="s">
        <v>465</v>
      </c>
    </row>
    <row r="110" spans="1:7" ht="15.75" thickBot="1">
      <c r="A110" s="28">
        <v>62030303</v>
      </c>
      <c r="B110" s="19" t="s">
        <v>1306</v>
      </c>
      <c r="C110" s="21">
        <v>8505871</v>
      </c>
      <c r="D110" s="44">
        <v>8875814</v>
      </c>
      <c r="E110" s="44">
        <v>8127274</v>
      </c>
      <c r="F110" s="44">
        <v>25508959</v>
      </c>
      <c r="G110" t="s">
        <v>465</v>
      </c>
    </row>
    <row r="111" spans="1:7" ht="15.75" thickBot="1">
      <c r="A111" s="28">
        <v>62030304</v>
      </c>
      <c r="B111" s="19" t="s">
        <v>1907</v>
      </c>
      <c r="C111" s="21">
        <v>9243215</v>
      </c>
      <c r="D111" s="44">
        <v>15646177</v>
      </c>
      <c r="E111" s="44">
        <v>15994126</v>
      </c>
      <c r="F111" s="44">
        <v>40883518</v>
      </c>
      <c r="G111" t="s">
        <v>465</v>
      </c>
    </row>
    <row r="112" spans="1:7" ht="15.75" thickBot="1">
      <c r="A112" s="28">
        <v>62030305</v>
      </c>
      <c r="B112" s="19" t="s">
        <v>1310</v>
      </c>
      <c r="C112" s="21">
        <v>744275</v>
      </c>
      <c r="D112" s="44">
        <v>1136334</v>
      </c>
      <c r="E112" s="44">
        <v>2756000</v>
      </c>
      <c r="F112" s="44">
        <v>4636609</v>
      </c>
      <c r="G112" t="s">
        <v>465</v>
      </c>
    </row>
    <row r="113" spans="1:7" ht="15.75" thickBot="1">
      <c r="A113" s="28">
        <v>62030306</v>
      </c>
      <c r="B113" s="19" t="s">
        <v>1908</v>
      </c>
      <c r="C113" s="21">
        <v>44314073</v>
      </c>
      <c r="D113" s="44">
        <v>0</v>
      </c>
      <c r="E113" s="44">
        <v>0</v>
      </c>
      <c r="F113" s="44">
        <v>44314073</v>
      </c>
      <c r="G113" t="s">
        <v>465</v>
      </c>
    </row>
    <row r="114" spans="1:7" ht="15.75" thickBot="1">
      <c r="A114" s="749" t="s">
        <v>1313</v>
      </c>
      <c r="B114" s="19" t="s">
        <v>3224</v>
      </c>
      <c r="C114" s="21">
        <v>71101434</v>
      </c>
      <c r="D114" s="44">
        <v>79243590</v>
      </c>
      <c r="E114" s="44">
        <v>453605221</v>
      </c>
      <c r="F114" s="44">
        <v>603950245</v>
      </c>
    </row>
    <row r="115" spans="1:7" ht="15.75" thickBot="1">
      <c r="A115" s="28">
        <v>62030401</v>
      </c>
      <c r="B115" s="19" t="s">
        <v>1909</v>
      </c>
      <c r="C115" s="21">
        <v>0</v>
      </c>
      <c r="D115" s="44">
        <v>1083091</v>
      </c>
      <c r="E115" s="44">
        <v>67849260</v>
      </c>
      <c r="F115" s="44">
        <v>68932351</v>
      </c>
      <c r="G115" t="s">
        <v>1875</v>
      </c>
    </row>
    <row r="116" spans="1:7" ht="15.75" thickBot="1">
      <c r="A116" s="28">
        <v>62030402</v>
      </c>
      <c r="B116" s="19" t="s">
        <v>1910</v>
      </c>
      <c r="C116" s="21">
        <v>71101434</v>
      </c>
      <c r="D116" s="44">
        <v>78160499</v>
      </c>
      <c r="E116" s="44">
        <v>385755961</v>
      </c>
      <c r="F116" s="44">
        <v>535017894</v>
      </c>
      <c r="G116" t="s">
        <v>454</v>
      </c>
    </row>
    <row r="117" spans="1:7" ht="15.75" thickBot="1">
      <c r="A117" s="749" t="s">
        <v>1318</v>
      </c>
      <c r="B117" s="19" t="s">
        <v>3225</v>
      </c>
      <c r="C117" s="21">
        <v>134433201</v>
      </c>
      <c r="D117" s="44">
        <v>134744156</v>
      </c>
      <c r="E117" s="44">
        <v>37005520</v>
      </c>
      <c r="F117" s="44">
        <v>306182877</v>
      </c>
    </row>
    <row r="118" spans="1:7" ht="15.75" thickBot="1">
      <c r="A118" s="28">
        <v>62030501</v>
      </c>
      <c r="B118" s="19" t="s">
        <v>1911</v>
      </c>
      <c r="C118" s="21">
        <v>25828728</v>
      </c>
      <c r="D118" s="44">
        <v>1329942</v>
      </c>
      <c r="E118" s="44">
        <v>17037285</v>
      </c>
      <c r="F118" s="44">
        <v>44195955</v>
      </c>
      <c r="G118" t="s">
        <v>400</v>
      </c>
    </row>
    <row r="119" spans="1:7" ht="15.75" thickBot="1">
      <c r="A119" s="28">
        <v>62030502</v>
      </c>
      <c r="B119" s="19" t="s">
        <v>1323</v>
      </c>
      <c r="C119" s="21">
        <v>57581365</v>
      </c>
      <c r="D119" s="44">
        <v>3458229</v>
      </c>
      <c r="E119" s="44">
        <v>12316659</v>
      </c>
      <c r="F119" s="44">
        <v>73356253</v>
      </c>
      <c r="G119" t="s">
        <v>400</v>
      </c>
    </row>
    <row r="120" spans="1:7" ht="15.75" thickBot="1">
      <c r="A120" s="28">
        <v>62030503</v>
      </c>
      <c r="B120" s="19" t="s">
        <v>884</v>
      </c>
      <c r="C120" s="21">
        <v>1289546</v>
      </c>
      <c r="D120" s="44">
        <v>18613894</v>
      </c>
      <c r="E120" s="44">
        <v>3435153</v>
      </c>
      <c r="F120" s="44">
        <v>23338593</v>
      </c>
      <c r="G120" t="s">
        <v>400</v>
      </c>
    </row>
    <row r="121" spans="1:7" ht="15.75" thickBot="1">
      <c r="A121" s="28">
        <v>62030504</v>
      </c>
      <c r="B121" s="19" t="s">
        <v>1326</v>
      </c>
      <c r="C121" s="21">
        <v>48977818</v>
      </c>
      <c r="D121" s="44">
        <v>0</v>
      </c>
      <c r="E121" s="44">
        <v>338840</v>
      </c>
      <c r="F121" s="44">
        <v>49316658</v>
      </c>
      <c r="G121" t="s">
        <v>400</v>
      </c>
    </row>
    <row r="122" spans="1:7" ht="15.75" thickBot="1">
      <c r="A122" s="28">
        <v>62030505</v>
      </c>
      <c r="B122" s="19" t="s">
        <v>1328</v>
      </c>
      <c r="C122" s="21">
        <v>81372</v>
      </c>
      <c r="D122" s="44">
        <v>813713</v>
      </c>
      <c r="E122" s="44">
        <v>1839889</v>
      </c>
      <c r="F122" s="44">
        <v>2734974</v>
      </c>
      <c r="G122" t="s">
        <v>400</v>
      </c>
    </row>
    <row r="123" spans="1:7" ht="15.75" thickBot="1">
      <c r="A123" s="28">
        <v>62030506</v>
      </c>
      <c r="B123" s="19" t="s">
        <v>888</v>
      </c>
      <c r="C123" s="21">
        <v>0</v>
      </c>
      <c r="D123" s="44">
        <v>0</v>
      </c>
      <c r="E123" s="44">
        <v>678092</v>
      </c>
      <c r="F123" s="44">
        <v>678092</v>
      </c>
      <c r="G123" t="s">
        <v>400</v>
      </c>
    </row>
    <row r="124" spans="1:7" ht="15.75" thickBot="1">
      <c r="A124" s="28">
        <v>62030507</v>
      </c>
      <c r="B124" s="19" t="s">
        <v>1331</v>
      </c>
      <c r="C124" s="21">
        <v>0</v>
      </c>
      <c r="D124" s="44">
        <v>110221398</v>
      </c>
      <c r="E124" s="44">
        <v>784018</v>
      </c>
      <c r="F124" s="44">
        <v>111005416</v>
      </c>
      <c r="G124" t="s">
        <v>400</v>
      </c>
    </row>
    <row r="125" spans="1:7" ht="15.75" thickBot="1">
      <c r="A125" s="28">
        <v>62030509</v>
      </c>
      <c r="B125" s="19" t="s">
        <v>1912</v>
      </c>
      <c r="C125" s="21">
        <v>674372</v>
      </c>
      <c r="D125" s="44">
        <v>306980</v>
      </c>
      <c r="E125" s="44">
        <v>575584</v>
      </c>
      <c r="F125" s="44">
        <v>1556936</v>
      </c>
      <c r="G125" t="s">
        <v>400</v>
      </c>
    </row>
    <row r="126" spans="1:7" ht="15.75" thickBot="1">
      <c r="A126" s="749" t="s">
        <v>1334</v>
      </c>
      <c r="B126" s="19" t="s">
        <v>3226</v>
      </c>
      <c r="C126" s="21">
        <v>34000000</v>
      </c>
      <c r="D126" s="44">
        <v>29795132</v>
      </c>
      <c r="E126" s="44">
        <v>354539598</v>
      </c>
      <c r="F126" s="44">
        <v>418334730</v>
      </c>
    </row>
    <row r="127" spans="1:7" ht="15.75" thickBot="1">
      <c r="A127" s="28">
        <v>62030601</v>
      </c>
      <c r="B127" s="19" t="s">
        <v>1913</v>
      </c>
      <c r="C127" s="21">
        <v>32000000</v>
      </c>
      <c r="D127" s="44">
        <v>15321119</v>
      </c>
      <c r="E127" s="44">
        <v>340857780</v>
      </c>
      <c r="F127" s="44">
        <v>388178899</v>
      </c>
      <c r="G127" t="s">
        <v>370</v>
      </c>
    </row>
    <row r="128" spans="1:7" ht="15.75" thickBot="1">
      <c r="A128" s="28">
        <v>62030602</v>
      </c>
      <c r="B128" s="19" t="s">
        <v>1914</v>
      </c>
      <c r="C128" s="21">
        <v>2000000</v>
      </c>
      <c r="D128" s="44">
        <v>14474013</v>
      </c>
      <c r="E128" s="44">
        <v>13681818</v>
      </c>
      <c r="F128" s="44">
        <v>30155831</v>
      </c>
      <c r="G128" t="s">
        <v>372</v>
      </c>
    </row>
    <row r="129" spans="1:7" ht="15.75" thickBot="1">
      <c r="A129" s="749" t="s">
        <v>1340</v>
      </c>
      <c r="B129" s="19" t="s">
        <v>3227</v>
      </c>
      <c r="C129" s="21">
        <v>3921703082</v>
      </c>
      <c r="D129" s="44">
        <v>16988960</v>
      </c>
      <c r="E129" s="44">
        <v>2626818</v>
      </c>
      <c r="F129" s="44">
        <v>3941318860</v>
      </c>
    </row>
    <row r="130" spans="1:7" ht="15.75" thickBot="1">
      <c r="A130" s="28">
        <v>62030701</v>
      </c>
      <c r="B130" s="19" t="s">
        <v>1915</v>
      </c>
      <c r="C130" s="21">
        <v>2512610622</v>
      </c>
      <c r="D130" s="44">
        <v>2000000</v>
      </c>
      <c r="E130" s="44">
        <v>0</v>
      </c>
      <c r="F130" s="44">
        <v>2514610622</v>
      </c>
      <c r="G130" t="s">
        <v>487</v>
      </c>
    </row>
    <row r="131" spans="1:7" ht="15.75" thickBot="1">
      <c r="A131" s="28">
        <v>62030702</v>
      </c>
      <c r="B131" s="19" t="s">
        <v>1916</v>
      </c>
      <c r="C131" s="21">
        <v>352448260</v>
      </c>
      <c r="D131" s="44">
        <v>0</v>
      </c>
      <c r="E131" s="44">
        <v>0</v>
      </c>
      <c r="F131" s="44">
        <v>352448260</v>
      </c>
      <c r="G131" t="s">
        <v>487</v>
      </c>
    </row>
    <row r="132" spans="1:7" ht="15.75" thickBot="1">
      <c r="A132" s="28">
        <v>62030703</v>
      </c>
      <c r="B132" s="19" t="s">
        <v>1347</v>
      </c>
      <c r="C132" s="21">
        <v>42720226</v>
      </c>
      <c r="D132" s="44">
        <v>0</v>
      </c>
      <c r="E132" s="44">
        <v>0</v>
      </c>
      <c r="F132" s="44">
        <v>42720226</v>
      </c>
      <c r="G132" t="s">
        <v>487</v>
      </c>
    </row>
    <row r="133" spans="1:7" ht="15.75" thickBot="1">
      <c r="A133" s="28">
        <v>62030704</v>
      </c>
      <c r="B133" s="19" t="s">
        <v>1349</v>
      </c>
      <c r="C133" s="21">
        <v>168805972</v>
      </c>
      <c r="D133" s="44">
        <v>976681</v>
      </c>
      <c r="E133" s="44">
        <v>0</v>
      </c>
      <c r="F133" s="44">
        <v>169782653</v>
      </c>
      <c r="G133" t="s">
        <v>487</v>
      </c>
    </row>
    <row r="134" spans="1:7" ht="15.75" thickBot="1">
      <c r="A134" s="28">
        <v>62030705</v>
      </c>
      <c r="B134" s="19" t="s">
        <v>1351</v>
      </c>
      <c r="C134" s="21">
        <v>275745889</v>
      </c>
      <c r="D134" s="44">
        <v>0</v>
      </c>
      <c r="E134" s="44">
        <v>0</v>
      </c>
      <c r="F134" s="44">
        <v>275745889</v>
      </c>
      <c r="G134" t="s">
        <v>487</v>
      </c>
    </row>
    <row r="135" spans="1:7" ht="15.75" thickBot="1">
      <c r="A135" s="28">
        <v>62030706</v>
      </c>
      <c r="B135" s="19" t="s">
        <v>1917</v>
      </c>
      <c r="C135" s="21">
        <v>23920750</v>
      </c>
      <c r="D135" s="44">
        <v>0</v>
      </c>
      <c r="E135" s="44">
        <v>0</v>
      </c>
      <c r="F135" s="44">
        <v>23920750</v>
      </c>
      <c r="G135" t="s">
        <v>487</v>
      </c>
    </row>
    <row r="136" spans="1:7" ht="15.75" thickBot="1">
      <c r="A136" s="28">
        <v>62030707</v>
      </c>
      <c r="B136" s="19" t="s">
        <v>1355</v>
      </c>
      <c r="C136" s="21">
        <v>877273</v>
      </c>
      <c r="D136" s="44">
        <v>0</v>
      </c>
      <c r="E136" s="44">
        <v>0</v>
      </c>
      <c r="F136" s="44">
        <v>877273</v>
      </c>
      <c r="G136" t="s">
        <v>487</v>
      </c>
    </row>
    <row r="137" spans="1:7" ht="15.75" thickBot="1">
      <c r="A137" s="28">
        <v>62030708</v>
      </c>
      <c r="B137" s="19" t="s">
        <v>1918</v>
      </c>
      <c r="C137" s="21">
        <v>12290778</v>
      </c>
      <c r="D137" s="44">
        <v>0</v>
      </c>
      <c r="E137" s="44">
        <v>0</v>
      </c>
      <c r="F137" s="44">
        <v>12290778</v>
      </c>
      <c r="G137" t="s">
        <v>487</v>
      </c>
    </row>
    <row r="138" spans="1:7" ht="15.75" thickBot="1">
      <c r="A138" s="28">
        <v>62030709</v>
      </c>
      <c r="B138" s="19" t="s">
        <v>1359</v>
      </c>
      <c r="C138" s="21">
        <v>458184619</v>
      </c>
      <c r="D138" s="44">
        <v>0</v>
      </c>
      <c r="E138" s="44">
        <v>0</v>
      </c>
      <c r="F138" s="44">
        <v>458184619</v>
      </c>
      <c r="G138" t="s">
        <v>487</v>
      </c>
    </row>
    <row r="139" spans="1:7" ht="15.75" thickBot="1">
      <c r="A139" s="28">
        <v>62030711</v>
      </c>
      <c r="B139" s="19" t="s">
        <v>1363</v>
      </c>
      <c r="C139" s="21">
        <v>14775000</v>
      </c>
      <c r="D139" s="44">
        <v>0</v>
      </c>
      <c r="E139" s="44">
        <v>0</v>
      </c>
      <c r="F139" s="44">
        <v>14775000</v>
      </c>
      <c r="G139" t="s">
        <v>487</v>
      </c>
    </row>
    <row r="140" spans="1:7" ht="15.75" thickBot="1">
      <c r="A140" s="28">
        <v>62030712</v>
      </c>
      <c r="B140" s="19" t="s">
        <v>1365</v>
      </c>
      <c r="C140" s="21">
        <v>30810357</v>
      </c>
      <c r="D140" s="44">
        <v>1641359</v>
      </c>
      <c r="E140" s="44">
        <v>0</v>
      </c>
      <c r="F140" s="44">
        <v>32451716</v>
      </c>
      <c r="G140" t="s">
        <v>487</v>
      </c>
    </row>
    <row r="141" spans="1:7" ht="15.75" thickBot="1">
      <c r="A141" s="28">
        <v>62030713</v>
      </c>
      <c r="B141" s="19" t="s">
        <v>1920</v>
      </c>
      <c r="C141" s="21">
        <v>22712336</v>
      </c>
      <c r="D141" s="44">
        <v>0</v>
      </c>
      <c r="E141" s="44">
        <v>2626818</v>
      </c>
      <c r="F141" s="44">
        <v>25339154</v>
      </c>
      <c r="G141" t="s">
        <v>487</v>
      </c>
    </row>
    <row r="142" spans="1:7" ht="15.75" thickBot="1">
      <c r="A142" s="28">
        <v>62030714</v>
      </c>
      <c r="B142" s="19" t="s">
        <v>1921</v>
      </c>
      <c r="C142" s="21">
        <v>5801000</v>
      </c>
      <c r="D142" s="44">
        <v>0</v>
      </c>
      <c r="E142" s="44">
        <v>0</v>
      </c>
      <c r="F142" s="44">
        <v>5801000</v>
      </c>
      <c r="G142" t="s">
        <v>487</v>
      </c>
    </row>
    <row r="143" spans="1:7" ht="15.75" thickBot="1">
      <c r="A143" s="28">
        <v>62030715</v>
      </c>
      <c r="B143" s="19" t="s">
        <v>1231</v>
      </c>
      <c r="C143" s="21">
        <v>0</v>
      </c>
      <c r="D143" s="44">
        <v>12370920</v>
      </c>
      <c r="E143" s="44">
        <v>0</v>
      </c>
      <c r="F143" s="44">
        <v>12370920</v>
      </c>
      <c r="G143" t="s">
        <v>423</v>
      </c>
    </row>
    <row r="144" spans="1:7" ht="15.75" thickBot="1">
      <c r="A144" s="749" t="s">
        <v>1370</v>
      </c>
      <c r="B144" s="19" t="s">
        <v>3228</v>
      </c>
      <c r="C144" s="21">
        <v>96276359</v>
      </c>
      <c r="D144" s="44">
        <v>11400179</v>
      </c>
      <c r="E144" s="44">
        <v>128101446</v>
      </c>
      <c r="F144" s="44">
        <v>235777984</v>
      </c>
    </row>
    <row r="145" spans="1:7" ht="15.75" thickBot="1">
      <c r="A145" s="28">
        <v>62030801</v>
      </c>
      <c r="B145" s="19" t="s">
        <v>1922</v>
      </c>
      <c r="C145" s="21">
        <v>0</v>
      </c>
      <c r="D145" s="44">
        <v>0</v>
      </c>
      <c r="E145" s="44">
        <v>95281819</v>
      </c>
      <c r="F145" s="44">
        <v>95281819</v>
      </c>
      <c r="G145" t="s">
        <v>504</v>
      </c>
    </row>
    <row r="146" spans="1:7" ht="15.75" thickBot="1">
      <c r="A146" s="28">
        <v>62030803</v>
      </c>
      <c r="B146" s="19" t="s">
        <v>1377</v>
      </c>
      <c r="C146" s="21">
        <v>42093605</v>
      </c>
      <c r="D146" s="44">
        <v>3469109</v>
      </c>
      <c r="E146" s="44">
        <v>11727273</v>
      </c>
      <c r="F146" s="44">
        <v>57289987</v>
      </c>
      <c r="G146" t="s">
        <v>504</v>
      </c>
    </row>
    <row r="147" spans="1:7" ht="15.75" thickBot="1">
      <c r="A147" s="28">
        <v>62030804</v>
      </c>
      <c r="B147" s="19" t="s">
        <v>1923</v>
      </c>
      <c r="C147" s="21">
        <v>8308081</v>
      </c>
      <c r="D147" s="44">
        <v>0</v>
      </c>
      <c r="E147" s="44">
        <v>0</v>
      </c>
      <c r="F147" s="44">
        <v>8308081</v>
      </c>
      <c r="G147" t="s">
        <v>504</v>
      </c>
    </row>
    <row r="148" spans="1:7" ht="15.75" thickBot="1">
      <c r="A148" s="28">
        <v>62030805</v>
      </c>
      <c r="B148" s="19" t="s">
        <v>1924</v>
      </c>
      <c r="C148" s="21">
        <v>25870391</v>
      </c>
      <c r="D148" s="44">
        <v>301500</v>
      </c>
      <c r="E148" s="44">
        <v>0</v>
      </c>
      <c r="F148" s="44">
        <v>26171891</v>
      </c>
      <c r="G148" t="s">
        <v>504</v>
      </c>
    </row>
    <row r="149" spans="1:7" ht="15.75" thickBot="1">
      <c r="A149" s="28">
        <v>62030806</v>
      </c>
      <c r="B149" s="19" t="s">
        <v>1383</v>
      </c>
      <c r="C149" s="21">
        <v>13283378</v>
      </c>
      <c r="D149" s="44">
        <v>308888</v>
      </c>
      <c r="E149" s="44">
        <v>0</v>
      </c>
      <c r="F149" s="44">
        <v>13592266</v>
      </c>
      <c r="G149" t="s">
        <v>504</v>
      </c>
    </row>
    <row r="150" spans="1:7" ht="15.75" thickBot="1">
      <c r="A150" s="28">
        <v>62030807</v>
      </c>
      <c r="B150" s="19" t="s">
        <v>1925</v>
      </c>
      <c r="C150" s="21">
        <v>6720904</v>
      </c>
      <c r="D150" s="44">
        <v>7320682</v>
      </c>
      <c r="E150" s="44">
        <v>21092354</v>
      </c>
      <c r="F150" s="44">
        <v>35133940</v>
      </c>
      <c r="G150" t="s">
        <v>454</v>
      </c>
    </row>
    <row r="151" spans="1:7" ht="15.75" thickBot="1">
      <c r="A151" s="749" t="s">
        <v>1386</v>
      </c>
      <c r="B151" s="19" t="s">
        <v>3229</v>
      </c>
      <c r="C151" s="21">
        <v>1067524501</v>
      </c>
      <c r="D151" s="44">
        <v>118350121</v>
      </c>
      <c r="E151" s="44">
        <v>346018540</v>
      </c>
      <c r="F151" s="44">
        <v>1531893162</v>
      </c>
    </row>
    <row r="152" spans="1:7" ht="15.75" thickBot="1">
      <c r="A152" s="28">
        <v>62030901</v>
      </c>
      <c r="B152" s="19" t="s">
        <v>1926</v>
      </c>
      <c r="C152" s="21">
        <v>198860086</v>
      </c>
      <c r="D152" s="44">
        <v>27273</v>
      </c>
      <c r="E152" s="44">
        <v>0</v>
      </c>
      <c r="F152" s="44">
        <v>198887359</v>
      </c>
      <c r="G152" t="s">
        <v>1927</v>
      </c>
    </row>
    <row r="153" spans="1:7" ht="15.75" thickBot="1">
      <c r="A153" s="28">
        <v>62030902</v>
      </c>
      <c r="B153" s="19" t="s">
        <v>1928</v>
      </c>
      <c r="C153" s="21">
        <v>548345024</v>
      </c>
      <c r="D153" s="44">
        <v>15845341</v>
      </c>
      <c r="E153" s="44">
        <v>88670088</v>
      </c>
      <c r="F153" s="44">
        <v>652860453</v>
      </c>
      <c r="G153" t="s">
        <v>1927</v>
      </c>
    </row>
    <row r="154" spans="1:7" ht="15.75" thickBot="1">
      <c r="A154" s="28">
        <v>62030903</v>
      </c>
      <c r="B154" s="19" t="s">
        <v>1929</v>
      </c>
      <c r="C154" s="21">
        <v>180924119</v>
      </c>
      <c r="D154" s="44">
        <v>101117471</v>
      </c>
      <c r="E154" s="44">
        <v>169696560</v>
      </c>
      <c r="F154" s="44">
        <v>451738150</v>
      </c>
      <c r="G154" t="s">
        <v>1927</v>
      </c>
    </row>
    <row r="155" spans="1:7" ht="15.75" thickBot="1">
      <c r="A155" s="28">
        <v>62030904</v>
      </c>
      <c r="B155" s="19" t="s">
        <v>1930</v>
      </c>
      <c r="C155" s="21">
        <v>139395272</v>
      </c>
      <c r="D155" s="44">
        <v>1360036</v>
      </c>
      <c r="E155" s="44">
        <v>87651892</v>
      </c>
      <c r="F155" s="44">
        <v>228407200</v>
      </c>
      <c r="G155" t="s">
        <v>1927</v>
      </c>
    </row>
    <row r="156" spans="1:7" ht="15.75" thickBot="1">
      <c r="A156" s="749" t="s">
        <v>1396</v>
      </c>
      <c r="B156" s="19" t="s">
        <v>3230</v>
      </c>
      <c r="C156" s="21">
        <v>378684537</v>
      </c>
      <c r="D156" s="44">
        <v>172751789</v>
      </c>
      <c r="E156" s="44">
        <v>257224067</v>
      </c>
      <c r="F156" s="44">
        <v>811842211</v>
      </c>
    </row>
    <row r="157" spans="1:7" ht="15.75" thickBot="1">
      <c r="A157" s="28">
        <v>62031001</v>
      </c>
      <c r="B157" s="19" t="s">
        <v>1931</v>
      </c>
      <c r="C157" s="21">
        <v>322722115</v>
      </c>
      <c r="D157" s="44">
        <v>146053865</v>
      </c>
      <c r="E157" s="44">
        <v>99088472</v>
      </c>
      <c r="F157" s="44">
        <v>567864452</v>
      </c>
      <c r="G157" t="s">
        <v>411</v>
      </c>
    </row>
    <row r="158" spans="1:7" ht="15.75" thickBot="1">
      <c r="A158" s="28">
        <v>62031002</v>
      </c>
      <c r="B158" s="19" t="s">
        <v>1932</v>
      </c>
      <c r="C158" s="21">
        <v>44492026</v>
      </c>
      <c r="D158" s="44">
        <v>1867972</v>
      </c>
      <c r="E158" s="44">
        <v>18842743</v>
      </c>
      <c r="F158" s="44">
        <v>65202741</v>
      </c>
      <c r="G158" t="s">
        <v>411</v>
      </c>
    </row>
    <row r="159" spans="1:7" ht="15.75" thickBot="1">
      <c r="A159" s="28">
        <v>62031003</v>
      </c>
      <c r="B159" s="19" t="s">
        <v>1933</v>
      </c>
      <c r="C159" s="21">
        <v>304818</v>
      </c>
      <c r="D159" s="44">
        <v>2659091</v>
      </c>
      <c r="E159" s="44">
        <v>13814778</v>
      </c>
      <c r="F159" s="44">
        <v>16778687</v>
      </c>
      <c r="G159" t="s">
        <v>411</v>
      </c>
    </row>
    <row r="160" spans="1:7" ht="15.75" thickBot="1">
      <c r="A160" s="28">
        <v>62031004</v>
      </c>
      <c r="B160" s="19" t="s">
        <v>1934</v>
      </c>
      <c r="C160" s="21">
        <v>2400061</v>
      </c>
      <c r="D160" s="44">
        <v>18646458</v>
      </c>
      <c r="E160" s="44">
        <v>1389700</v>
      </c>
      <c r="F160" s="44">
        <v>22436219</v>
      </c>
      <c r="G160" t="s">
        <v>391</v>
      </c>
    </row>
    <row r="161" spans="1:7" ht="15.75" thickBot="1">
      <c r="A161" s="28">
        <v>62031006</v>
      </c>
      <c r="B161" s="19" t="s">
        <v>1408</v>
      </c>
      <c r="C161" s="21">
        <v>0</v>
      </c>
      <c r="D161" s="44">
        <v>-2180</v>
      </c>
      <c r="E161" s="44">
        <v>109976</v>
      </c>
      <c r="F161" s="44">
        <v>107796</v>
      </c>
      <c r="G161" t="s">
        <v>411</v>
      </c>
    </row>
    <row r="162" spans="1:7" ht="15.75" thickBot="1">
      <c r="A162" s="28">
        <v>62031007</v>
      </c>
      <c r="B162" s="19" t="s">
        <v>1936</v>
      </c>
      <c r="C162" s="21">
        <v>2754835</v>
      </c>
      <c r="D162" s="44">
        <v>3526583</v>
      </c>
      <c r="E162" s="44">
        <v>-5023542</v>
      </c>
      <c r="F162" s="44">
        <v>1257876</v>
      </c>
      <c r="G162" t="s">
        <v>411</v>
      </c>
    </row>
    <row r="163" spans="1:7" ht="15.75" thickBot="1">
      <c r="A163" s="28">
        <v>62031009</v>
      </c>
      <c r="B163" s="19" t="s">
        <v>1937</v>
      </c>
      <c r="C163" s="21">
        <v>0</v>
      </c>
      <c r="D163" s="44">
        <v>0</v>
      </c>
      <c r="E163" s="44">
        <v>41955829</v>
      </c>
      <c r="F163" s="44">
        <v>41955829</v>
      </c>
      <c r="G163" t="s">
        <v>411</v>
      </c>
    </row>
    <row r="164" spans="1:7" ht="15.75" thickBot="1">
      <c r="A164" s="28">
        <v>62031011</v>
      </c>
      <c r="B164" s="19" t="s">
        <v>1938</v>
      </c>
      <c r="C164" s="21">
        <v>0</v>
      </c>
      <c r="D164" s="44">
        <v>0</v>
      </c>
      <c r="E164" s="44">
        <v>15323</v>
      </c>
      <c r="F164" s="44">
        <v>15323</v>
      </c>
      <c r="G164" t="s">
        <v>411</v>
      </c>
    </row>
    <row r="165" spans="1:7" ht="15.75" thickBot="1">
      <c r="A165" s="28">
        <v>62031012</v>
      </c>
      <c r="B165" s="19" t="s">
        <v>1939</v>
      </c>
      <c r="C165" s="21">
        <v>9192500</v>
      </c>
      <c r="D165" s="44">
        <v>0</v>
      </c>
      <c r="E165" s="44">
        <v>56017560</v>
      </c>
      <c r="F165" s="44">
        <v>65210060</v>
      </c>
      <c r="G165" t="s">
        <v>411</v>
      </c>
    </row>
    <row r="166" spans="1:7" ht="15.75" thickBot="1">
      <c r="A166" s="28">
        <v>62031014</v>
      </c>
      <c r="B166" s="19" t="s">
        <v>1941</v>
      </c>
      <c r="C166" s="21">
        <v>0</v>
      </c>
      <c r="D166" s="44">
        <v>0</v>
      </c>
      <c r="E166" s="44">
        <v>31013228</v>
      </c>
      <c r="F166" s="44">
        <v>31013228</v>
      </c>
      <c r="G166" t="s">
        <v>411</v>
      </c>
    </row>
    <row r="167" spans="1:7" ht="15.75" thickBot="1">
      <c r="A167" s="747" t="s">
        <v>1418</v>
      </c>
      <c r="B167" s="19" t="s">
        <v>528</v>
      </c>
      <c r="C167" s="21">
        <v>3400550856</v>
      </c>
      <c r="D167" s="44">
        <v>337545493</v>
      </c>
      <c r="E167" s="44">
        <v>10380787965</v>
      </c>
      <c r="F167" s="44">
        <v>14118884314</v>
      </c>
    </row>
    <row r="168" spans="1:7" ht="15.75" thickBot="1">
      <c r="A168" s="748" t="s">
        <v>1419</v>
      </c>
      <c r="B168" s="19" t="s">
        <v>3231</v>
      </c>
      <c r="C168" s="21">
        <v>18182</v>
      </c>
      <c r="D168" s="44">
        <v>1606164</v>
      </c>
      <c r="E168" s="44">
        <v>5488779288</v>
      </c>
      <c r="F168" s="44">
        <v>5490403634</v>
      </c>
    </row>
    <row r="169" spans="1:7" ht="15.75" thickBot="1">
      <c r="A169" s="749" t="s">
        <v>1420</v>
      </c>
      <c r="B169" s="19" t="s">
        <v>530</v>
      </c>
      <c r="C169" s="21">
        <v>18182</v>
      </c>
      <c r="D169" s="44">
        <v>608040</v>
      </c>
      <c r="E169" s="44">
        <v>4782534262</v>
      </c>
      <c r="F169" s="44">
        <v>4783160484</v>
      </c>
    </row>
    <row r="170" spans="1:7" ht="15.75" thickBot="1">
      <c r="A170" s="28">
        <v>63010101</v>
      </c>
      <c r="B170" s="19" t="s">
        <v>2954</v>
      </c>
      <c r="C170" s="21">
        <v>0</v>
      </c>
      <c r="D170" s="44">
        <v>608040</v>
      </c>
      <c r="E170" s="44">
        <v>1505033423</v>
      </c>
      <c r="F170" s="44">
        <v>1505641463</v>
      </c>
      <c r="G170" t="e">
        <v>#N/A</v>
      </c>
    </row>
    <row r="171" spans="1:7" ht="15.75" thickBot="1">
      <c r="A171" s="28">
        <v>63010103</v>
      </c>
      <c r="B171" s="19" t="s">
        <v>2956</v>
      </c>
      <c r="C171" s="21">
        <v>18182</v>
      </c>
      <c r="D171" s="44">
        <v>0</v>
      </c>
      <c r="E171" s="44">
        <v>0</v>
      </c>
      <c r="F171" s="44">
        <v>18182</v>
      </c>
      <c r="G171" t="e">
        <v>#N/A</v>
      </c>
    </row>
    <row r="172" spans="1:7" ht="15.75" thickBot="1">
      <c r="A172" s="28">
        <v>63010106</v>
      </c>
      <c r="B172" s="19" t="s">
        <v>2958</v>
      </c>
      <c r="C172" s="21">
        <v>0</v>
      </c>
      <c r="D172" s="44">
        <v>0</v>
      </c>
      <c r="E172" s="44">
        <v>1586605475</v>
      </c>
      <c r="F172" s="44">
        <v>1586605475</v>
      </c>
      <c r="G172" t="e">
        <v>#N/A</v>
      </c>
    </row>
    <row r="173" spans="1:7" ht="15.75" thickBot="1">
      <c r="A173" s="28">
        <v>63010108</v>
      </c>
      <c r="B173" s="19" t="s">
        <v>2959</v>
      </c>
      <c r="C173" s="21">
        <v>0</v>
      </c>
      <c r="D173" s="44">
        <v>0</v>
      </c>
      <c r="E173" s="44">
        <v>1690895364</v>
      </c>
      <c r="F173" s="44">
        <v>1690895364</v>
      </c>
      <c r="G173" t="e">
        <v>#N/A</v>
      </c>
    </row>
    <row r="174" spans="1:7" ht="15.75" thickBot="1">
      <c r="A174" s="749" t="s">
        <v>1431</v>
      </c>
      <c r="B174" s="19" t="s">
        <v>545</v>
      </c>
      <c r="C174" s="21">
        <v>0</v>
      </c>
      <c r="D174" s="44">
        <v>998124</v>
      </c>
      <c r="E174" s="44">
        <v>706245026</v>
      </c>
      <c r="F174" s="44">
        <v>707243150</v>
      </c>
    </row>
    <row r="175" spans="1:7" ht="15.75" thickBot="1">
      <c r="A175" s="28">
        <v>63010201</v>
      </c>
      <c r="B175" s="19" t="s">
        <v>2960</v>
      </c>
      <c r="C175" s="21">
        <v>0</v>
      </c>
      <c r="D175" s="44">
        <v>0</v>
      </c>
      <c r="E175" s="44">
        <v>658433384</v>
      </c>
      <c r="F175" s="44">
        <v>658433384</v>
      </c>
      <c r="G175" t="e">
        <v>#N/A</v>
      </c>
    </row>
    <row r="176" spans="1:7" ht="15.75" thickBot="1">
      <c r="A176" s="28">
        <v>63010202</v>
      </c>
      <c r="B176" s="19" t="s">
        <v>2961</v>
      </c>
      <c r="C176" s="21">
        <v>0</v>
      </c>
      <c r="D176" s="44">
        <v>758124</v>
      </c>
      <c r="E176" s="44">
        <v>47811642</v>
      </c>
      <c r="F176" s="44">
        <v>48569766</v>
      </c>
      <c r="G176" t="s">
        <v>548</v>
      </c>
    </row>
    <row r="177" spans="1:7" ht="15.75" thickBot="1">
      <c r="A177" s="28">
        <v>63010203</v>
      </c>
      <c r="B177" s="19" t="s">
        <v>2962</v>
      </c>
      <c r="C177" s="21">
        <v>0</v>
      </c>
      <c r="D177" s="44">
        <v>240000</v>
      </c>
      <c r="E177" s="44">
        <v>0</v>
      </c>
      <c r="F177" s="44">
        <v>240000</v>
      </c>
      <c r="G177" t="s">
        <v>548</v>
      </c>
    </row>
    <row r="178" spans="1:7" ht="15.75" thickBot="1">
      <c r="A178" s="748" t="s">
        <v>1438</v>
      </c>
      <c r="B178" s="19" t="s">
        <v>3232</v>
      </c>
      <c r="C178" s="21">
        <v>37891403</v>
      </c>
      <c r="D178" s="44">
        <v>227751724</v>
      </c>
      <c r="E178" s="44">
        <v>4413430949</v>
      </c>
      <c r="F178" s="44">
        <v>4679074076</v>
      </c>
    </row>
    <row r="179" spans="1:7" ht="15.75" thickBot="1">
      <c r="A179" s="749" t="s">
        <v>1439</v>
      </c>
      <c r="B179" s="19" t="s">
        <v>553</v>
      </c>
      <c r="C179" s="21">
        <v>26114183</v>
      </c>
      <c r="D179" s="44">
        <v>148030784</v>
      </c>
      <c r="E179" s="44">
        <v>3834058682</v>
      </c>
      <c r="F179" s="44">
        <v>4008203649</v>
      </c>
    </row>
    <row r="180" spans="1:7" ht="15.75" thickBot="1">
      <c r="A180" s="28">
        <v>63020101</v>
      </c>
      <c r="B180" s="19" t="s">
        <v>306</v>
      </c>
      <c r="C180" s="21">
        <v>0</v>
      </c>
      <c r="D180" s="44">
        <v>0</v>
      </c>
      <c r="E180" s="44">
        <v>3450000000</v>
      </c>
      <c r="F180" s="44">
        <v>3450000000</v>
      </c>
      <c r="G180" t="e">
        <v>#N/A</v>
      </c>
    </row>
    <row r="181" spans="1:7" ht="15.75" thickBot="1">
      <c r="A181" s="28">
        <v>63020105</v>
      </c>
      <c r="B181" s="19" t="s">
        <v>1942</v>
      </c>
      <c r="C181" s="21">
        <v>-60965</v>
      </c>
      <c r="D181" s="44">
        <v>146333339</v>
      </c>
      <c r="E181" s="44">
        <v>3953</v>
      </c>
      <c r="F181" s="44">
        <v>146276327</v>
      </c>
      <c r="G181" t="s">
        <v>421</v>
      </c>
    </row>
    <row r="182" spans="1:7" ht="15.75" thickBot="1">
      <c r="A182" s="28">
        <v>63020106</v>
      </c>
      <c r="B182" s="19" t="s">
        <v>1943</v>
      </c>
      <c r="C182" s="21">
        <v>26175148</v>
      </c>
      <c r="D182" s="44">
        <v>0</v>
      </c>
      <c r="E182" s="44">
        <v>323214382</v>
      </c>
      <c r="F182" s="44">
        <v>349389530</v>
      </c>
      <c r="G182" t="s">
        <v>421</v>
      </c>
    </row>
    <row r="183" spans="1:7" ht="15.75" thickBot="1">
      <c r="A183" s="28">
        <v>63020107</v>
      </c>
      <c r="B183" s="19" t="s">
        <v>1447</v>
      </c>
      <c r="C183" s="21">
        <v>0</v>
      </c>
      <c r="D183" s="44">
        <v>0</v>
      </c>
      <c r="E183" s="44">
        <v>27985419</v>
      </c>
      <c r="F183" s="44">
        <v>27985419</v>
      </c>
      <c r="G183" t="s">
        <v>421</v>
      </c>
    </row>
    <row r="184" spans="1:7" ht="15.75" thickBot="1">
      <c r="A184" s="28">
        <v>63020109</v>
      </c>
      <c r="B184" s="19" t="s">
        <v>1449</v>
      </c>
      <c r="C184" s="21">
        <v>0</v>
      </c>
      <c r="D184" s="44">
        <v>1697445</v>
      </c>
      <c r="E184" s="44">
        <v>50000</v>
      </c>
      <c r="F184" s="44">
        <v>1747445</v>
      </c>
      <c r="G184" t="s">
        <v>421</v>
      </c>
    </row>
    <row r="185" spans="1:7" ht="15.75" thickBot="1">
      <c r="A185" s="28">
        <v>63020114</v>
      </c>
      <c r="B185" s="19" t="s">
        <v>1946</v>
      </c>
      <c r="C185" s="21">
        <v>0</v>
      </c>
      <c r="D185" s="44">
        <v>0</v>
      </c>
      <c r="E185" s="44">
        <v>32804928</v>
      </c>
      <c r="F185" s="44">
        <v>32804928</v>
      </c>
      <c r="G185" t="s">
        <v>421</v>
      </c>
    </row>
    <row r="186" spans="1:7" ht="15.75" thickBot="1">
      <c r="A186" s="749" t="s">
        <v>1456</v>
      </c>
      <c r="B186" s="19" t="s">
        <v>565</v>
      </c>
      <c r="C186" s="21">
        <v>11777220</v>
      </c>
      <c r="D186" s="44">
        <v>79720940</v>
      </c>
      <c r="E186" s="44">
        <v>579372267</v>
      </c>
      <c r="F186" s="44">
        <v>670870427</v>
      </c>
    </row>
    <row r="187" spans="1:7" ht="15.75" thickBot="1">
      <c r="A187" s="28">
        <v>63020201</v>
      </c>
      <c r="B187" s="19" t="s">
        <v>1947</v>
      </c>
      <c r="C187" s="21">
        <v>0</v>
      </c>
      <c r="D187" s="44">
        <v>60414980</v>
      </c>
      <c r="E187" s="44">
        <v>287497500</v>
      </c>
      <c r="F187" s="44">
        <v>347912480</v>
      </c>
      <c r="G187" t="s">
        <v>421</v>
      </c>
    </row>
    <row r="188" spans="1:7" ht="15.75" thickBot="1">
      <c r="A188" s="28">
        <v>63020203</v>
      </c>
      <c r="B188" s="19" t="s">
        <v>1949</v>
      </c>
      <c r="C188" s="21">
        <v>11777220</v>
      </c>
      <c r="D188" s="44">
        <v>19305960</v>
      </c>
      <c r="E188" s="44">
        <v>291874767</v>
      </c>
      <c r="F188" s="44">
        <v>322957947</v>
      </c>
      <c r="G188" t="s">
        <v>421</v>
      </c>
    </row>
    <row r="189" spans="1:7" ht="15.75" thickBot="1">
      <c r="A189" s="748" t="s">
        <v>1463</v>
      </c>
      <c r="B189" s="19" t="s">
        <v>3233</v>
      </c>
      <c r="C189" s="21">
        <v>3362641271</v>
      </c>
      <c r="D189" s="44">
        <v>108187605</v>
      </c>
      <c r="E189" s="44">
        <v>478577728</v>
      </c>
      <c r="F189" s="44">
        <v>3949406604</v>
      </c>
    </row>
    <row r="190" spans="1:7" ht="15.75" thickBot="1">
      <c r="A190" s="749" t="s">
        <v>1464</v>
      </c>
      <c r="B190" s="19" t="s">
        <v>571</v>
      </c>
      <c r="C190" s="21">
        <v>3362641271</v>
      </c>
      <c r="D190" s="44">
        <v>108187605</v>
      </c>
      <c r="E190" s="44">
        <v>469623183</v>
      </c>
      <c r="F190" s="44">
        <v>3940452059</v>
      </c>
    </row>
    <row r="191" spans="1:7" ht="15.75" thickBot="1">
      <c r="A191" s="28">
        <v>63030101</v>
      </c>
      <c r="B191" s="19" t="s">
        <v>1950</v>
      </c>
      <c r="C191" s="21">
        <v>338217393</v>
      </c>
      <c r="D191" s="44">
        <v>16273701</v>
      </c>
      <c r="E191" s="44">
        <v>18581839</v>
      </c>
      <c r="F191" s="44">
        <v>373072933</v>
      </c>
      <c r="G191" t="s">
        <v>573</v>
      </c>
    </row>
    <row r="192" spans="1:7" ht="15.75" thickBot="1">
      <c r="A192" s="28">
        <v>63030102</v>
      </c>
      <c r="B192" s="19" t="s">
        <v>1951</v>
      </c>
      <c r="C192" s="21">
        <v>1996260508</v>
      </c>
      <c r="D192" s="44">
        <v>24363909</v>
      </c>
      <c r="E192" s="44">
        <v>79181013</v>
      </c>
      <c r="F192" s="44">
        <v>2099805430</v>
      </c>
      <c r="G192" t="s">
        <v>573</v>
      </c>
    </row>
    <row r="193" spans="1:7" ht="15.75" thickBot="1">
      <c r="A193" s="28">
        <v>63030103</v>
      </c>
      <c r="B193" s="19" t="s">
        <v>1952</v>
      </c>
      <c r="C193" s="21">
        <v>3365374</v>
      </c>
      <c r="D193" s="44">
        <v>31987955</v>
      </c>
      <c r="E193" s="44">
        <v>11307500</v>
      </c>
      <c r="F193" s="44">
        <v>46660829</v>
      </c>
      <c r="G193" t="s">
        <v>573</v>
      </c>
    </row>
    <row r="194" spans="1:7" ht="15.75" thickBot="1">
      <c r="A194" s="28">
        <v>63030104</v>
      </c>
      <c r="B194" s="19" t="s">
        <v>1953</v>
      </c>
      <c r="C194" s="21">
        <v>1024797996</v>
      </c>
      <c r="D194" s="44">
        <v>35562040</v>
      </c>
      <c r="E194" s="44">
        <v>360552831</v>
      </c>
      <c r="F194" s="44">
        <v>1420912867</v>
      </c>
      <c r="G194" t="s">
        <v>573</v>
      </c>
    </row>
    <row r="195" spans="1:7" ht="15.75" thickBot="1">
      <c r="A195" s="749" t="s">
        <v>1473</v>
      </c>
      <c r="B195" s="19" t="s">
        <v>577</v>
      </c>
      <c r="C195" s="21">
        <v>0</v>
      </c>
      <c r="D195" s="44">
        <v>0</v>
      </c>
      <c r="E195" s="44">
        <v>8954545</v>
      </c>
      <c r="F195" s="44">
        <v>8954545</v>
      </c>
    </row>
    <row r="196" spans="1:7" ht="15.75" thickBot="1">
      <c r="A196" s="28">
        <v>63030201</v>
      </c>
      <c r="B196" s="19" t="s">
        <v>1954</v>
      </c>
      <c r="C196" s="21">
        <v>0</v>
      </c>
      <c r="D196" s="44">
        <v>0</v>
      </c>
      <c r="E196" s="44">
        <v>8954545</v>
      </c>
      <c r="F196" s="44">
        <v>8954545</v>
      </c>
      <c r="G196" t="s">
        <v>411</v>
      </c>
    </row>
    <row r="199" spans="1:7">
      <c r="C199" s="45" t="s">
        <v>286</v>
      </c>
      <c r="D199" s="269" t="s">
        <v>5653</v>
      </c>
      <c r="E199" s="269" t="s">
        <v>5660</v>
      </c>
    </row>
    <row r="200" spans="1:7">
      <c r="B200" s="44" t="s">
        <v>354</v>
      </c>
      <c r="C200" s="44">
        <f>+SUMIF($G$22:$G$196,B200,$D$22:$D$196)</f>
        <v>6157496270</v>
      </c>
      <c r="D200" s="44">
        <f>+SUMIF($G$22:$G$196,B200,$C$22:$C$196)</f>
        <v>9468081494</v>
      </c>
      <c r="E200" s="44">
        <f>+SUMIF($G$22:$G$196,B200,$E$22:$E$196)</f>
        <v>1992817772</v>
      </c>
    </row>
    <row r="201" spans="1:7">
      <c r="B201" s="44" t="s">
        <v>358</v>
      </c>
      <c r="C201" s="44">
        <f t="shared" ref="C201:C227" si="0">+SUMIF($G$22:$G$196,B201,$D$22:$D$196)</f>
        <v>2052140397</v>
      </c>
      <c r="D201" s="44">
        <f t="shared" ref="D201:D227" si="1">+SUMIF($G$22:$G$196,B201,$C$22:$C$196)</f>
        <v>0</v>
      </c>
      <c r="E201" s="44">
        <f t="shared" ref="E201:E227" si="2">+SUMIF($G$22:$G$196,B201,$E$22:$E$196)</f>
        <v>0</v>
      </c>
    </row>
    <row r="202" spans="1:7">
      <c r="B202" s="44" t="s">
        <v>362</v>
      </c>
      <c r="C202" s="44">
        <f t="shared" si="0"/>
        <v>0</v>
      </c>
      <c r="D202" s="44">
        <f t="shared" si="1"/>
        <v>11290216</v>
      </c>
      <c r="E202" s="44">
        <f t="shared" si="2"/>
        <v>0</v>
      </c>
    </row>
    <row r="203" spans="1:7">
      <c r="B203" s="44" t="s">
        <v>1851</v>
      </c>
      <c r="C203" s="44">
        <f t="shared" si="0"/>
        <v>1160554436</v>
      </c>
      <c r="D203" s="44">
        <f t="shared" si="1"/>
        <v>1408922805</v>
      </c>
      <c r="E203" s="44">
        <f t="shared" si="2"/>
        <v>272432541</v>
      </c>
    </row>
    <row r="204" spans="1:7">
      <c r="B204" s="44" t="s">
        <v>370</v>
      </c>
      <c r="C204" s="44">
        <f t="shared" si="0"/>
        <v>59903595</v>
      </c>
      <c r="D204" s="44">
        <f t="shared" si="1"/>
        <v>41000000</v>
      </c>
      <c r="E204" s="44">
        <f t="shared" si="2"/>
        <v>751761961</v>
      </c>
    </row>
    <row r="205" spans="1:7">
      <c r="B205" s="44" t="s">
        <v>374</v>
      </c>
      <c r="C205" s="44">
        <f t="shared" si="0"/>
        <v>438911623</v>
      </c>
      <c r="D205" s="44">
        <f t="shared" si="1"/>
        <v>1210481270</v>
      </c>
      <c r="E205" s="44">
        <f t="shared" si="2"/>
        <v>238443768</v>
      </c>
    </row>
    <row r="206" spans="1:7">
      <c r="B206" s="44" t="s">
        <v>386</v>
      </c>
      <c r="C206" s="44">
        <f t="shared" si="0"/>
        <v>0</v>
      </c>
      <c r="D206" s="44">
        <f t="shared" si="1"/>
        <v>0</v>
      </c>
      <c r="E206" s="44">
        <f t="shared" si="2"/>
        <v>3893750000</v>
      </c>
    </row>
    <row r="207" spans="1:7">
      <c r="B207" s="44" t="s">
        <v>391</v>
      </c>
      <c r="C207" s="44">
        <f t="shared" si="0"/>
        <v>802484484</v>
      </c>
      <c r="D207" s="44">
        <f t="shared" si="1"/>
        <v>3100516</v>
      </c>
      <c r="E207" s="44">
        <f t="shared" si="2"/>
        <v>15592486</v>
      </c>
    </row>
    <row r="208" spans="1:7">
      <c r="B208" s="44" t="s">
        <v>400</v>
      </c>
      <c r="C208" s="44">
        <f t="shared" si="0"/>
        <v>187401933</v>
      </c>
      <c r="D208" s="44">
        <f t="shared" si="1"/>
        <v>134433201</v>
      </c>
      <c r="E208" s="44">
        <f t="shared" si="2"/>
        <v>40446841</v>
      </c>
    </row>
    <row r="209" spans="2:5">
      <c r="B209" s="44" t="s">
        <v>113</v>
      </c>
      <c r="C209" s="44">
        <f t="shared" si="0"/>
        <v>1141271480</v>
      </c>
      <c r="D209" s="44">
        <f t="shared" si="1"/>
        <v>0</v>
      </c>
      <c r="E209" s="44">
        <f t="shared" si="2"/>
        <v>0</v>
      </c>
    </row>
    <row r="210" spans="2:5">
      <c r="B210" s="44" t="s">
        <v>504</v>
      </c>
      <c r="C210" s="44">
        <f t="shared" si="0"/>
        <v>63617643</v>
      </c>
      <c r="D210" s="44">
        <f t="shared" si="1"/>
        <v>89555455</v>
      </c>
      <c r="E210" s="44">
        <f t="shared" si="2"/>
        <v>170486365</v>
      </c>
    </row>
    <row r="211" spans="2:5">
      <c r="B211" s="44" t="s">
        <v>1875</v>
      </c>
      <c r="C211" s="44">
        <f t="shared" si="0"/>
        <v>2204185588</v>
      </c>
      <c r="D211" s="44">
        <f t="shared" si="1"/>
        <v>1167226</v>
      </c>
      <c r="E211" s="44">
        <f t="shared" si="2"/>
        <v>94759907</v>
      </c>
    </row>
    <row r="212" spans="2:5">
      <c r="B212" s="44" t="s">
        <v>372</v>
      </c>
      <c r="C212" s="44">
        <f t="shared" si="0"/>
        <v>1019584718</v>
      </c>
      <c r="D212" s="44">
        <f t="shared" si="1"/>
        <v>2000000</v>
      </c>
      <c r="E212" s="44">
        <f t="shared" si="2"/>
        <v>13681818</v>
      </c>
    </row>
    <row r="213" spans="2:5">
      <c r="B213" s="44" t="s">
        <v>411</v>
      </c>
      <c r="C213" s="44">
        <f t="shared" si="0"/>
        <v>237421305</v>
      </c>
      <c r="D213" s="44">
        <f t="shared" si="1"/>
        <v>379589924</v>
      </c>
      <c r="E213" s="44">
        <f t="shared" si="2"/>
        <v>278352552</v>
      </c>
    </row>
    <row r="214" spans="2:5">
      <c r="B214" s="44" t="s">
        <v>423</v>
      </c>
      <c r="C214" s="44">
        <f t="shared" si="0"/>
        <v>554782026</v>
      </c>
      <c r="D214" s="44">
        <f t="shared" si="1"/>
        <v>0</v>
      </c>
      <c r="E214" s="44">
        <f t="shared" si="2"/>
        <v>0</v>
      </c>
    </row>
    <row r="215" spans="2:5">
      <c r="B215" s="44" t="s">
        <v>419</v>
      </c>
      <c r="C215" s="44">
        <f t="shared" si="0"/>
        <v>1243790000</v>
      </c>
      <c r="D215" s="44">
        <f t="shared" si="1"/>
        <v>0</v>
      </c>
      <c r="E215" s="44">
        <f t="shared" si="2"/>
        <v>0</v>
      </c>
    </row>
    <row r="216" spans="2:5">
      <c r="B216" s="44" t="s">
        <v>421</v>
      </c>
      <c r="C216" s="44">
        <f t="shared" si="0"/>
        <v>507335419</v>
      </c>
      <c r="D216" s="44">
        <f t="shared" si="1"/>
        <v>37891403</v>
      </c>
      <c r="E216" s="44">
        <f t="shared" si="2"/>
        <v>963430949</v>
      </c>
    </row>
    <row r="217" spans="2:5">
      <c r="B217" s="44" t="s">
        <v>427</v>
      </c>
      <c r="C217" s="44">
        <f t="shared" si="0"/>
        <v>44606690</v>
      </c>
      <c r="D217" s="44">
        <f t="shared" si="1"/>
        <v>0</v>
      </c>
      <c r="E217" s="44">
        <f t="shared" si="2"/>
        <v>12458016</v>
      </c>
    </row>
    <row r="218" spans="2:5">
      <c r="B218" s="44" t="s">
        <v>434</v>
      </c>
      <c r="C218" s="44">
        <f t="shared" si="0"/>
        <v>2229714124</v>
      </c>
      <c r="D218" s="44">
        <f t="shared" si="1"/>
        <v>0</v>
      </c>
      <c r="E218" s="44">
        <f t="shared" si="2"/>
        <v>0</v>
      </c>
    </row>
    <row r="219" spans="2:5">
      <c r="B219" s="44" t="s">
        <v>437</v>
      </c>
      <c r="C219" s="44">
        <f t="shared" si="0"/>
        <v>344080486</v>
      </c>
      <c r="D219" s="44">
        <f t="shared" si="1"/>
        <v>18464880</v>
      </c>
      <c r="E219" s="44">
        <f t="shared" si="2"/>
        <v>56896745</v>
      </c>
    </row>
    <row r="220" spans="2:5">
      <c r="B220" s="44" t="s">
        <v>449</v>
      </c>
      <c r="C220" s="44">
        <f t="shared" si="0"/>
        <v>136579657</v>
      </c>
      <c r="D220" s="44">
        <f t="shared" si="1"/>
        <v>41498182</v>
      </c>
      <c r="E220" s="44">
        <f t="shared" si="2"/>
        <v>61354600</v>
      </c>
    </row>
    <row r="221" spans="2:5">
      <c r="B221" s="44" t="s">
        <v>454</v>
      </c>
      <c r="C221" s="44">
        <f t="shared" si="0"/>
        <v>291915436</v>
      </c>
      <c r="D221" s="44">
        <f t="shared" si="1"/>
        <v>3170823339</v>
      </c>
      <c r="E221" s="44">
        <f t="shared" si="2"/>
        <v>861367577</v>
      </c>
    </row>
    <row r="222" spans="2:5">
      <c r="B222" s="44" t="s">
        <v>465</v>
      </c>
      <c r="C222" s="44">
        <f t="shared" si="0"/>
        <v>62517523</v>
      </c>
      <c r="D222" s="44">
        <f t="shared" si="1"/>
        <v>824136605</v>
      </c>
      <c r="E222" s="44">
        <f t="shared" si="2"/>
        <v>389074808</v>
      </c>
    </row>
    <row r="223" spans="2:5">
      <c r="B223" s="44" t="s">
        <v>487</v>
      </c>
      <c r="C223" s="44">
        <f t="shared" si="0"/>
        <v>4618040</v>
      </c>
      <c r="D223" s="44">
        <f t="shared" si="1"/>
        <v>3921703082</v>
      </c>
      <c r="E223" s="44">
        <f t="shared" si="2"/>
        <v>2626818</v>
      </c>
    </row>
    <row r="224" spans="2:5">
      <c r="B224" t="s">
        <v>579</v>
      </c>
      <c r="C224" s="44">
        <f t="shared" si="0"/>
        <v>0</v>
      </c>
      <c r="D224" s="44">
        <f t="shared" si="1"/>
        <v>0</v>
      </c>
      <c r="E224" s="44">
        <f t="shared" si="2"/>
        <v>0</v>
      </c>
    </row>
    <row r="225" spans="2:6">
      <c r="B225" s="44" t="s">
        <v>1927</v>
      </c>
      <c r="C225" s="44">
        <f t="shared" si="0"/>
        <v>118350121</v>
      </c>
      <c r="D225" s="44">
        <f t="shared" si="1"/>
        <v>1067524501</v>
      </c>
      <c r="E225" s="44">
        <f t="shared" si="2"/>
        <v>346018540</v>
      </c>
    </row>
    <row r="226" spans="2:6">
      <c r="B226" s="44" t="s">
        <v>548</v>
      </c>
      <c r="C226" s="44">
        <f t="shared" si="0"/>
        <v>998124</v>
      </c>
      <c r="D226" s="44">
        <f t="shared" si="1"/>
        <v>0</v>
      </c>
      <c r="E226" s="44">
        <f t="shared" si="2"/>
        <v>47811642</v>
      </c>
    </row>
    <row r="227" spans="2:6">
      <c r="B227" s="44" t="s">
        <v>573</v>
      </c>
      <c r="C227" s="44">
        <f t="shared" si="0"/>
        <v>108187605</v>
      </c>
      <c r="D227" s="44">
        <f t="shared" si="1"/>
        <v>3362641271</v>
      </c>
      <c r="E227" s="44">
        <f t="shared" si="2"/>
        <v>469623183</v>
      </c>
    </row>
    <row r="228" spans="2:6">
      <c r="C228" s="45">
        <f>+SUM(C200:C227)</f>
        <v>21172448723</v>
      </c>
      <c r="D228" s="45">
        <f t="shared" ref="D228:E228" si="3">+SUM(D200:D227)</f>
        <v>25194305370</v>
      </c>
      <c r="E228" s="45">
        <f t="shared" si="3"/>
        <v>10973188889</v>
      </c>
      <c r="F228" s="44">
        <f>+E228+D228+C228</f>
        <v>57339942982</v>
      </c>
    </row>
  </sheetData>
  <autoFilter ref="A2:F196" xr:uid="{3588F15F-F893-4191-B98F-1E59141219D4}"/>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99734-C2AE-4A7F-80FC-E1041AD60556}">
  <sheetPr>
    <tabColor theme="0" tint="-0.249977111117893"/>
  </sheetPr>
  <dimension ref="B2:H26"/>
  <sheetViews>
    <sheetView showGridLines="0" workbookViewId="0"/>
  </sheetViews>
  <sheetFormatPr baseColWidth="10" defaultColWidth="11.42578125" defaultRowHeight="12.75"/>
  <cols>
    <col min="1" max="1" width="11.42578125" style="4"/>
    <col min="2" max="2" width="38" style="4" customWidth="1"/>
    <col min="3" max="3" width="15.7109375" style="4" customWidth="1"/>
    <col min="4" max="4" width="14.7109375" style="4" customWidth="1"/>
    <col min="5" max="5" width="4.85546875" style="4" customWidth="1"/>
    <col min="6" max="6" width="14.5703125" style="4" bestFit="1" customWidth="1"/>
    <col min="7" max="7" width="13.28515625" style="4" customWidth="1"/>
    <col min="8" max="8" width="14.5703125" style="4" customWidth="1"/>
    <col min="9" max="16384" width="11.42578125" style="4"/>
  </cols>
  <sheetData>
    <row r="2" spans="2:8">
      <c r="B2" s="95" t="s">
        <v>2638</v>
      </c>
      <c r="C2" s="95"/>
      <c r="D2" s="98" t="s">
        <v>2709</v>
      </c>
    </row>
    <row r="5" spans="2:8">
      <c r="B5" s="796" t="s">
        <v>2864</v>
      </c>
      <c r="C5" s="796"/>
      <c r="D5" s="796"/>
      <c r="E5" s="796"/>
      <c r="F5" s="796"/>
      <c r="G5" s="73"/>
    </row>
    <row r="6" spans="2:8">
      <c r="D6" s="417"/>
      <c r="E6" s="418"/>
      <c r="F6" s="418"/>
      <c r="G6" s="108"/>
    </row>
    <row r="7" spans="2:8">
      <c r="B7" s="419"/>
      <c r="C7" s="419"/>
      <c r="D7" s="420"/>
      <c r="E7" s="418"/>
      <c r="F7" s="418"/>
      <c r="G7" s="108"/>
    </row>
    <row r="8" spans="2:8" ht="13.5">
      <c r="C8" s="827" t="s">
        <v>1979</v>
      </c>
      <c r="D8" s="827"/>
      <c r="E8" s="418"/>
      <c r="F8" s="418"/>
      <c r="G8" s="108"/>
    </row>
    <row r="9" spans="2:8">
      <c r="B9" s="406" t="s">
        <v>2725</v>
      </c>
      <c r="C9" s="93">
        <v>45382</v>
      </c>
      <c r="D9" s="93">
        <v>45016</v>
      </c>
      <c r="E9" s="418"/>
    </row>
    <row r="10" spans="2:8">
      <c r="B10" s="4" t="s">
        <v>304</v>
      </c>
      <c r="C10" s="87">
        <v>880113.27300000004</v>
      </c>
      <c r="D10" s="283">
        <v>0</v>
      </c>
      <c r="E10" s="418"/>
      <c r="F10" s="295"/>
      <c r="G10" s="295"/>
      <c r="H10" s="295"/>
    </row>
    <row r="11" spans="2:8">
      <c r="B11" s="4" t="s">
        <v>2726</v>
      </c>
      <c r="C11" s="87">
        <v>879468.79500000004</v>
      </c>
      <c r="D11" s="166">
        <v>271104.06300000002</v>
      </c>
      <c r="E11" s="418"/>
      <c r="F11" s="295"/>
      <c r="G11" s="295"/>
      <c r="H11" s="295"/>
    </row>
    <row r="12" spans="2:8">
      <c r="B12" s="4" t="s">
        <v>313</v>
      </c>
      <c r="C12" s="87">
        <v>7547.33</v>
      </c>
      <c r="D12" s="166">
        <v>70659.361000000004</v>
      </c>
      <c r="E12" s="418"/>
      <c r="F12" s="295"/>
      <c r="G12" s="295"/>
      <c r="H12" s="295"/>
    </row>
    <row r="13" spans="2:8">
      <c r="B13" s="4" t="s">
        <v>295</v>
      </c>
      <c r="C13" s="87">
        <v>139.005</v>
      </c>
      <c r="D13" s="166">
        <v>6000</v>
      </c>
      <c r="E13" s="418"/>
      <c r="F13" s="295"/>
      <c r="G13" s="295"/>
      <c r="H13" s="295"/>
    </row>
    <row r="14" spans="2:8" hidden="1">
      <c r="B14" s="4" t="s">
        <v>322</v>
      </c>
      <c r="C14" s="87">
        <v>0</v>
      </c>
      <c r="D14" s="283">
        <v>0</v>
      </c>
      <c r="E14" s="418"/>
      <c r="F14" s="152"/>
      <c r="G14" s="152"/>
      <c r="H14" s="152"/>
    </row>
    <row r="15" spans="2:8" ht="13.5" thickBot="1">
      <c r="B15" s="95" t="s">
        <v>2727</v>
      </c>
      <c r="C15" s="105">
        <v>1767268.4029999999</v>
      </c>
      <c r="D15" s="105">
        <v>347763.424</v>
      </c>
      <c r="E15" s="421"/>
      <c r="F15" s="295"/>
      <c r="G15" s="295"/>
      <c r="H15" s="295"/>
    </row>
    <row r="16" spans="2:8" ht="13.5" thickTop="1">
      <c r="C16" s="56"/>
      <c r="D16" s="56"/>
      <c r="E16" s="418"/>
      <c r="F16" s="290"/>
      <c r="G16" s="295"/>
      <c r="H16" s="295"/>
    </row>
    <row r="17" spans="2:8" ht="13.5">
      <c r="C17" s="827" t="s">
        <v>1979</v>
      </c>
      <c r="D17" s="827"/>
      <c r="E17" s="418"/>
      <c r="F17" s="290"/>
      <c r="G17" s="295"/>
      <c r="H17" s="295"/>
    </row>
    <row r="18" spans="2:8">
      <c r="B18" s="95" t="s">
        <v>411</v>
      </c>
      <c r="C18" s="93">
        <v>45382</v>
      </c>
      <c r="D18" s="93">
        <v>45016</v>
      </c>
      <c r="E18" s="418"/>
      <c r="F18" s="290"/>
      <c r="G18" s="295"/>
      <c r="H18" s="295"/>
    </row>
    <row r="19" spans="2:8">
      <c r="B19" s="4" t="s">
        <v>332</v>
      </c>
      <c r="C19" s="87">
        <v>-1814600.162</v>
      </c>
      <c r="D19" s="166">
        <v>-1027711.117</v>
      </c>
      <c r="E19" s="418"/>
      <c r="F19" s="290"/>
      <c r="G19" s="295"/>
      <c r="H19" s="295"/>
    </row>
    <row r="20" spans="2:8">
      <c r="B20" s="4" t="s">
        <v>2868</v>
      </c>
      <c r="C20" s="87">
        <v>-18.181999999999999</v>
      </c>
      <c r="D20" s="283">
        <v>0</v>
      </c>
      <c r="E20" s="418"/>
      <c r="F20" s="290"/>
      <c r="G20" s="295"/>
      <c r="H20" s="295"/>
    </row>
    <row r="21" spans="2:8" hidden="1">
      <c r="B21" s="4" t="s">
        <v>583</v>
      </c>
      <c r="C21" s="87">
        <v>0</v>
      </c>
      <c r="D21" s="283">
        <v>0</v>
      </c>
      <c r="E21" s="418"/>
      <c r="F21" s="290"/>
      <c r="G21" s="152"/>
      <c r="H21" s="152"/>
    </row>
    <row r="22" spans="2:8" ht="13.5" thickBot="1">
      <c r="B22" s="95" t="s">
        <v>2728</v>
      </c>
      <c r="C22" s="105">
        <v>-1814618.344</v>
      </c>
      <c r="D22" s="105">
        <v>-1027711.117</v>
      </c>
      <c r="E22" s="418"/>
      <c r="F22" s="290"/>
      <c r="G22" s="295"/>
      <c r="H22" s="295"/>
    </row>
    <row r="23" spans="2:8" ht="13.5" thickTop="1">
      <c r="D23" s="422"/>
      <c r="E23" s="418"/>
      <c r="F23" s="290"/>
      <c r="G23" s="295"/>
      <c r="H23" s="295"/>
    </row>
    <row r="24" spans="2:8" ht="13.5" thickBot="1">
      <c r="B24" s="103" t="s">
        <v>2729</v>
      </c>
      <c r="C24" s="105">
        <v>-47349.941000000108</v>
      </c>
      <c r="D24" s="105">
        <v>-679947.69299999997</v>
      </c>
      <c r="F24" s="295"/>
      <c r="G24" s="295"/>
      <c r="H24" s="295"/>
    </row>
    <row r="25" spans="2:8" ht="13.5" thickTop="1">
      <c r="C25" s="280"/>
      <c r="D25" s="280"/>
      <c r="F25" s="295"/>
      <c r="G25" s="295"/>
      <c r="H25" s="295"/>
    </row>
    <row r="26" spans="2:8">
      <c r="C26" s="89"/>
    </row>
  </sheetData>
  <mergeCells count="3">
    <mergeCell ref="B5:F5"/>
    <mergeCell ref="C8:D8"/>
    <mergeCell ref="C17:D17"/>
  </mergeCells>
  <hyperlinks>
    <hyperlink ref="D2" location="ER!A1" display="ER" xr:uid="{7BCDE4B9-D549-431F-A61A-BB20253E03A1}"/>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84DA-4D55-44D5-9C8F-C493C6CBEE9D}">
  <sheetPr>
    <tabColor theme="0" tint="-0.249977111117893"/>
  </sheetPr>
  <dimension ref="B2:E24"/>
  <sheetViews>
    <sheetView showGridLines="0" workbookViewId="0"/>
  </sheetViews>
  <sheetFormatPr baseColWidth="10" defaultColWidth="11.42578125" defaultRowHeight="12.75"/>
  <cols>
    <col min="1" max="1" width="11.42578125" style="4"/>
    <col min="2" max="2" width="27.85546875" style="4" customWidth="1"/>
    <col min="3" max="3" width="14.7109375" style="4" customWidth="1"/>
    <col min="4" max="4" width="13.85546875" style="4" customWidth="1"/>
    <col min="5" max="16384" width="11.42578125" style="4"/>
  </cols>
  <sheetData>
    <row r="2" spans="2:5">
      <c r="B2" s="95" t="s">
        <v>2638</v>
      </c>
      <c r="D2" s="98" t="s">
        <v>2709</v>
      </c>
    </row>
    <row r="5" spans="2:5">
      <c r="B5" s="150" t="s">
        <v>2865</v>
      </c>
      <c r="C5" s="150"/>
      <c r="D5" s="150"/>
      <c r="E5" s="150"/>
    </row>
    <row r="6" spans="2:5">
      <c r="B6" s="91"/>
    </row>
    <row r="7" spans="2:5" ht="13.5">
      <c r="C7" s="841" t="s">
        <v>1979</v>
      </c>
      <c r="D7" s="841"/>
    </row>
    <row r="8" spans="2:5">
      <c r="B8" s="406" t="s">
        <v>311</v>
      </c>
      <c r="C8" s="93">
        <v>45382</v>
      </c>
      <c r="D8" s="93">
        <v>45016</v>
      </c>
    </row>
    <row r="9" spans="2:5">
      <c r="B9" s="4" t="s">
        <v>316</v>
      </c>
      <c r="C9" s="705">
        <v>1543690.7279999999</v>
      </c>
      <c r="D9" s="166">
        <v>7568100.9359999998</v>
      </c>
    </row>
    <row r="10" spans="2:5">
      <c r="B10" s="4" t="s">
        <v>320</v>
      </c>
      <c r="C10" s="705">
        <v>285051.61700000003</v>
      </c>
      <c r="D10" s="166">
        <v>94498.606</v>
      </c>
    </row>
    <row r="11" spans="2:5">
      <c r="B11" s="4" t="s">
        <v>312</v>
      </c>
      <c r="C11" s="705">
        <v>65296.027999999998</v>
      </c>
      <c r="D11" s="166">
        <v>66147.092999999993</v>
      </c>
    </row>
    <row r="12" spans="2:5" ht="13.5" thickBot="1">
      <c r="B12" s="95" t="s">
        <v>2730</v>
      </c>
      <c r="C12" s="396">
        <v>1894038.3729999999</v>
      </c>
      <c r="D12" s="396">
        <v>7728746.6349999998</v>
      </c>
    </row>
    <row r="13" spans="2:5" ht="13.5" thickTop="1">
      <c r="C13" s="171"/>
      <c r="D13" s="171"/>
    </row>
    <row r="14" spans="2:5" ht="13.5">
      <c r="C14" s="841" t="s">
        <v>1979</v>
      </c>
      <c r="D14" s="841"/>
    </row>
    <row r="15" spans="2:5">
      <c r="B15" s="406" t="s">
        <v>532</v>
      </c>
      <c r="C15" s="93">
        <v>45382</v>
      </c>
      <c r="D15" s="93">
        <v>45016</v>
      </c>
    </row>
    <row r="16" spans="2:5">
      <c r="B16" s="4" t="s">
        <v>533</v>
      </c>
      <c r="C16" s="87">
        <v>-3196536.827</v>
      </c>
      <c r="D16" s="166">
        <v>-4214075.2429999998</v>
      </c>
    </row>
    <row r="17" spans="2:4">
      <c r="B17" s="4" t="s">
        <v>539</v>
      </c>
      <c r="C17" s="87">
        <v>-2245038.8590000002</v>
      </c>
      <c r="D17" s="166">
        <v>-1053773.9939999999</v>
      </c>
    </row>
    <row r="18" spans="2:4" hidden="1">
      <c r="B18" s="4" t="s">
        <v>543</v>
      </c>
      <c r="C18" s="87">
        <v>0</v>
      </c>
      <c r="D18" s="166">
        <v>0</v>
      </c>
    </row>
    <row r="19" spans="2:4" hidden="1">
      <c r="B19" s="4" t="s">
        <v>537</v>
      </c>
      <c r="C19" s="87">
        <v>0</v>
      </c>
      <c r="D19" s="166">
        <v>0</v>
      </c>
    </row>
    <row r="20" spans="2:4" ht="13.5" thickBot="1">
      <c r="B20" s="95" t="s">
        <v>2731</v>
      </c>
      <c r="C20" s="105">
        <v>-5441575.6860000007</v>
      </c>
      <c r="D20" s="105">
        <v>-5267849.2369999997</v>
      </c>
    </row>
    <row r="21" spans="2:4" ht="13.5" thickTop="1">
      <c r="C21" s="171"/>
      <c r="D21" s="171"/>
    </row>
    <row r="22" spans="2:4">
      <c r="C22" s="152"/>
    </row>
    <row r="24" spans="2:4">
      <c r="C24" s="303"/>
    </row>
  </sheetData>
  <mergeCells count="2">
    <mergeCell ref="C7:D7"/>
    <mergeCell ref="C14:D14"/>
  </mergeCells>
  <hyperlinks>
    <hyperlink ref="D2" location="ER!A1" display="ER" xr:uid="{0A8C6013-7DBB-42D5-A1E5-EFC6F6460C84}"/>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C4D5-BB62-4E58-B6B0-B84B9916331E}">
  <sheetPr>
    <tabColor theme="0" tint="-0.249977111117893"/>
  </sheetPr>
  <dimension ref="B2:H13"/>
  <sheetViews>
    <sheetView showGridLines="0" workbookViewId="0"/>
  </sheetViews>
  <sheetFormatPr baseColWidth="10" defaultColWidth="11.42578125" defaultRowHeight="12.75"/>
  <cols>
    <col min="1" max="1" width="11.42578125" style="4"/>
    <col min="2" max="2" width="26.28515625" style="4" customWidth="1"/>
    <col min="3" max="3" width="14" style="4" customWidth="1"/>
    <col min="4" max="4" width="14.28515625" style="4" customWidth="1"/>
    <col min="5" max="16384" width="11.42578125" style="4"/>
  </cols>
  <sheetData>
    <row r="2" spans="2:8">
      <c r="B2" s="95" t="s">
        <v>2638</v>
      </c>
      <c r="D2" s="98" t="s">
        <v>2709</v>
      </c>
    </row>
    <row r="5" spans="2:8">
      <c r="B5" s="273" t="s">
        <v>2866</v>
      </c>
      <c r="C5" s="273"/>
      <c r="D5" s="273"/>
      <c r="E5" s="273"/>
      <c r="F5" s="273"/>
      <c r="H5" s="108"/>
    </row>
    <row r="6" spans="2:8" ht="13.5">
      <c r="C6" s="841" t="s">
        <v>1979</v>
      </c>
      <c r="D6" s="841"/>
      <c r="E6" s="418"/>
      <c r="F6" s="418"/>
      <c r="H6" s="108"/>
    </row>
    <row r="7" spans="2:8">
      <c r="C7" s="93">
        <v>45382</v>
      </c>
      <c r="D7" s="93">
        <v>45016</v>
      </c>
      <c r="E7" s="418"/>
      <c r="F7" s="418"/>
      <c r="H7" s="108"/>
    </row>
    <row r="8" spans="2:8">
      <c r="B8" s="4" t="s">
        <v>1837</v>
      </c>
      <c r="C8" s="87">
        <v>-3450000</v>
      </c>
      <c r="D8" s="166">
        <v>-4290000</v>
      </c>
      <c r="E8" s="418"/>
      <c r="F8" s="418"/>
      <c r="H8" s="108"/>
    </row>
    <row r="9" spans="2:8" hidden="1">
      <c r="B9" s="4" t="s">
        <v>307</v>
      </c>
      <c r="C9" s="87">
        <v>0</v>
      </c>
      <c r="D9" s="283">
        <v>0</v>
      </c>
      <c r="E9" s="424"/>
      <c r="F9" s="418"/>
      <c r="H9" s="108"/>
    </row>
    <row r="10" spans="2:8" ht="13.5" thickBot="1">
      <c r="B10" s="95" t="s">
        <v>2732</v>
      </c>
      <c r="C10" s="423">
        <v>-3450000</v>
      </c>
      <c r="D10" s="423">
        <v>-4290000</v>
      </c>
      <c r="E10" s="418"/>
      <c r="F10" s="418"/>
      <c r="H10" s="108"/>
    </row>
    <row r="11" spans="2:8" ht="13.5" thickTop="1">
      <c r="C11" s="725"/>
      <c r="D11" s="725"/>
      <c r="E11" s="418"/>
      <c r="F11" s="418"/>
      <c r="H11" s="108"/>
    </row>
    <row r="13" spans="2:8">
      <c r="B13" s="56"/>
    </row>
  </sheetData>
  <mergeCells count="1">
    <mergeCell ref="C6:D6"/>
  </mergeCells>
  <hyperlinks>
    <hyperlink ref="D2" location="ER!A1" display="ER" xr:uid="{538F58DA-3CAD-4FDF-9C4F-0DCFC0D4EE43}"/>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E8671-3C2F-4231-93DC-AF21DB802B2D}">
  <sheetPr>
    <tabColor theme="0" tint="-0.249977111117893"/>
  </sheetPr>
  <dimension ref="B2:I19"/>
  <sheetViews>
    <sheetView showGridLines="0" workbookViewId="0"/>
  </sheetViews>
  <sheetFormatPr baseColWidth="10" defaultColWidth="11.42578125" defaultRowHeight="12.75"/>
  <cols>
    <col min="1" max="1" width="6.42578125" style="4" customWidth="1"/>
    <col min="2" max="2" width="33" style="4" customWidth="1"/>
    <col min="3" max="3" width="15.42578125" style="4" customWidth="1"/>
    <col min="4" max="4" width="15.140625" style="4" customWidth="1"/>
    <col min="5" max="16384" width="11.42578125" style="4"/>
  </cols>
  <sheetData>
    <row r="2" spans="2:9">
      <c r="B2" s="95" t="s">
        <v>2638</v>
      </c>
      <c r="D2" s="98" t="s">
        <v>2709</v>
      </c>
    </row>
    <row r="3" spans="2:9">
      <c r="F3" s="56"/>
      <c r="G3" s="56"/>
    </row>
    <row r="4" spans="2:9">
      <c r="F4" s="56"/>
      <c r="G4" s="56"/>
    </row>
    <row r="5" spans="2:9">
      <c r="B5" s="150" t="s">
        <v>2867</v>
      </c>
      <c r="C5" s="150"/>
      <c r="D5" s="150"/>
      <c r="E5" s="150"/>
      <c r="F5" s="426"/>
      <c r="G5" s="56"/>
      <c r="H5" s="108"/>
      <c r="I5" s="418"/>
    </row>
    <row r="6" spans="2:9">
      <c r="B6" s="797"/>
      <c r="C6" s="797"/>
      <c r="D6" s="418"/>
      <c r="E6" s="418"/>
      <c r="F6" s="424"/>
      <c r="G6" s="56"/>
      <c r="H6" s="108"/>
      <c r="I6" s="418"/>
    </row>
    <row r="7" spans="2:9" ht="13.5">
      <c r="C7" s="827" t="s">
        <v>1979</v>
      </c>
      <c r="D7" s="827"/>
      <c r="E7" s="418"/>
      <c r="F7" s="424"/>
      <c r="G7" s="56"/>
      <c r="H7" s="108"/>
      <c r="I7" s="418"/>
    </row>
    <row r="8" spans="2:9">
      <c r="B8" s="406" t="s">
        <v>2733</v>
      </c>
      <c r="C8" s="93">
        <v>45382</v>
      </c>
      <c r="D8" s="93">
        <v>45016</v>
      </c>
      <c r="E8" s="418"/>
      <c r="F8" s="418"/>
      <c r="H8" s="108"/>
      <c r="I8" s="418"/>
    </row>
    <row r="9" spans="2:9">
      <c r="B9" s="4" t="s">
        <v>309</v>
      </c>
      <c r="C9" s="87">
        <v>15070.772999999999</v>
      </c>
      <c r="D9" s="166">
        <v>38487.606</v>
      </c>
      <c r="E9" s="418"/>
      <c r="F9" s="418"/>
      <c r="H9" s="108"/>
      <c r="I9" s="418"/>
    </row>
    <row r="10" spans="2:9">
      <c r="B10" s="4" t="s">
        <v>298</v>
      </c>
      <c r="C10" s="87">
        <v>2539.7530000000002</v>
      </c>
      <c r="D10" s="166">
        <v>30221.127</v>
      </c>
      <c r="E10" s="418"/>
      <c r="F10" s="418"/>
      <c r="H10" s="108"/>
      <c r="I10" s="418"/>
    </row>
    <row r="11" spans="2:9">
      <c r="B11" s="4" t="s">
        <v>304</v>
      </c>
      <c r="C11" s="87">
        <v>0</v>
      </c>
      <c r="D11" s="166">
        <v>514246.29499999998</v>
      </c>
      <c r="E11" s="418"/>
      <c r="F11" s="418"/>
      <c r="H11" s="108"/>
      <c r="I11" s="418"/>
    </row>
    <row r="12" spans="2:9" ht="13.5" thickBot="1">
      <c r="B12" s="95" t="s">
        <v>2734</v>
      </c>
      <c r="C12" s="423">
        <v>17610.525999999998</v>
      </c>
      <c r="D12" s="423">
        <v>582955.02799999993</v>
      </c>
      <c r="E12" s="418"/>
      <c r="F12" s="418"/>
      <c r="G12" s="303"/>
      <c r="H12" s="108"/>
      <c r="I12" s="418"/>
    </row>
    <row r="13" spans="2:9" ht="13.5" thickTop="1">
      <c r="C13" s="425"/>
      <c r="D13" s="418"/>
      <c r="E13" s="418"/>
      <c r="F13" s="418"/>
      <c r="H13" s="108"/>
      <c r="I13" s="418"/>
    </row>
    <row r="14" spans="2:9" ht="13.5" thickBot="1">
      <c r="B14" s="95" t="s">
        <v>2735</v>
      </c>
      <c r="C14" s="423">
        <v>17610.525999999998</v>
      </c>
      <c r="D14" s="423">
        <v>582955.02799999993</v>
      </c>
      <c r="F14" s="303"/>
    </row>
    <row r="15" spans="2:9" ht="13.5" thickTop="1">
      <c r="C15" s="171"/>
      <c r="D15" s="171"/>
    </row>
    <row r="16" spans="2:9">
      <c r="C16" s="152"/>
      <c r="D16" s="152"/>
    </row>
    <row r="17" spans="3:4">
      <c r="C17" s="152"/>
      <c r="D17" s="152"/>
    </row>
    <row r="18" spans="3:4">
      <c r="C18" s="152"/>
    </row>
    <row r="19" spans="3:4">
      <c r="C19" s="303"/>
      <c r="D19" s="303"/>
    </row>
  </sheetData>
  <mergeCells count="2">
    <mergeCell ref="B6:C6"/>
    <mergeCell ref="C7:D7"/>
  </mergeCells>
  <hyperlinks>
    <hyperlink ref="D2" location="ER!A1" display="ER" xr:uid="{97F660E0-CD14-4230-993C-F0CC478D8848}"/>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C3A9-63EB-42F2-B61E-7AA57E1BB8F8}">
  <sheetPr>
    <tabColor theme="0" tint="-0.249977111117893"/>
  </sheetPr>
  <dimension ref="B2:J14"/>
  <sheetViews>
    <sheetView showGridLines="0" workbookViewId="0"/>
  </sheetViews>
  <sheetFormatPr baseColWidth="10" defaultColWidth="11.42578125" defaultRowHeight="12.75"/>
  <cols>
    <col min="1" max="1" width="11.42578125" style="4"/>
    <col min="2" max="2" width="42.140625" style="4" customWidth="1"/>
    <col min="3" max="3" width="15.140625" style="4" customWidth="1"/>
    <col min="4" max="4" width="14.28515625" style="4" customWidth="1"/>
    <col min="5" max="6" width="24.42578125" style="4" customWidth="1"/>
    <col min="7" max="7" width="12.85546875" style="4" customWidth="1"/>
    <col min="8" max="8" width="11.42578125" style="4"/>
    <col min="9" max="9" width="17.28515625" style="4" customWidth="1"/>
    <col min="10" max="16384" width="11.42578125" style="4"/>
  </cols>
  <sheetData>
    <row r="2" spans="2:10">
      <c r="B2" s="95" t="s">
        <v>2638</v>
      </c>
      <c r="D2" s="98" t="s">
        <v>2709</v>
      </c>
    </row>
    <row r="5" spans="2:10">
      <c r="B5" s="95" t="s">
        <v>5229</v>
      </c>
      <c r="C5" s="95"/>
      <c r="D5" s="95"/>
      <c r="E5" s="95"/>
      <c r="F5" s="95"/>
      <c r="G5" s="95"/>
      <c r="H5" s="95"/>
      <c r="I5" s="95"/>
      <c r="J5" s="95"/>
    </row>
    <row r="6" spans="2:10" ht="15" customHeight="1">
      <c r="C6" s="95"/>
      <c r="D6" s="95"/>
    </row>
    <row r="7" spans="2:10" ht="15" customHeight="1">
      <c r="C7" s="309"/>
      <c r="D7" s="309"/>
    </row>
    <row r="8" spans="2:10" ht="15" customHeight="1">
      <c r="B8" s="95" t="s">
        <v>1980</v>
      </c>
      <c r="C8" s="93">
        <v>45382</v>
      </c>
      <c r="D8" s="93">
        <v>45016</v>
      </c>
    </row>
    <row r="9" spans="2:10" ht="15" customHeight="1">
      <c r="B9" s="4" t="s">
        <v>2736</v>
      </c>
      <c r="C9" s="427">
        <v>44100</v>
      </c>
      <c r="D9" s="427">
        <v>44100</v>
      </c>
      <c r="E9" s="153"/>
      <c r="F9" s="153"/>
      <c r="G9" s="153"/>
      <c r="H9" s="153"/>
      <c r="I9" s="153"/>
      <c r="J9" s="153"/>
    </row>
    <row r="10" spans="2:10" ht="15" customHeight="1">
      <c r="B10" s="4" t="s">
        <v>2737</v>
      </c>
      <c r="C10" s="427">
        <v>28442902.618000034</v>
      </c>
      <c r="D10" s="427">
        <v>24764507.447000004</v>
      </c>
    </row>
    <row r="11" spans="2:10" ht="15" customHeight="1">
      <c r="B11" s="134" t="s">
        <v>2738</v>
      </c>
      <c r="C11" s="484">
        <v>644.96377818594181</v>
      </c>
      <c r="D11" s="484">
        <v>561.55345684807264</v>
      </c>
      <c r="E11" s="153"/>
      <c r="F11" s="153"/>
      <c r="G11" s="153"/>
      <c r="H11" s="153"/>
      <c r="I11" s="153"/>
      <c r="J11" s="153"/>
    </row>
    <row r="12" spans="2:10" ht="15" customHeight="1"/>
    <row r="13" spans="2:10" ht="15" customHeight="1">
      <c r="B13" s="153"/>
      <c r="C13" s="153"/>
      <c r="D13" s="153"/>
      <c r="E13" s="153"/>
      <c r="F13" s="153"/>
      <c r="G13" s="153"/>
      <c r="H13" s="153"/>
      <c r="I13" s="153"/>
      <c r="J13" s="153"/>
    </row>
    <row r="14" spans="2:10" ht="15" customHeight="1"/>
  </sheetData>
  <hyperlinks>
    <hyperlink ref="D2" location="ER!A1" display="ER" xr:uid="{F8EFDE6C-7442-437C-B21A-6F2315D1FEA7}"/>
  </hyperlinks>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74C8-E084-4180-B38B-F5443B03976C}">
  <sheetPr>
    <tabColor theme="0" tint="-0.249977111117893"/>
  </sheetPr>
  <dimension ref="B2:I32"/>
  <sheetViews>
    <sheetView showGridLines="0" workbookViewId="0"/>
  </sheetViews>
  <sheetFormatPr baseColWidth="10" defaultColWidth="11.42578125" defaultRowHeight="12.75"/>
  <cols>
    <col min="1" max="1" width="11.42578125" style="4"/>
    <col min="2" max="2" width="37.85546875" style="4" customWidth="1"/>
    <col min="3" max="3" width="17" style="4" customWidth="1"/>
    <col min="4" max="4" width="17.5703125" style="4" customWidth="1"/>
    <col min="5" max="5" width="11.42578125" style="4"/>
    <col min="6" max="6" width="12.5703125" style="4" bestFit="1" customWidth="1"/>
    <col min="7" max="16384" width="11.42578125" style="4"/>
  </cols>
  <sheetData>
    <row r="2" spans="2:9">
      <c r="B2" s="95" t="s">
        <v>2638</v>
      </c>
      <c r="D2" s="90" t="s">
        <v>1790</v>
      </c>
      <c r="I2" s="398"/>
    </row>
    <row r="5" spans="2:9">
      <c r="B5" s="95" t="s">
        <v>5230</v>
      </c>
      <c r="C5" s="95"/>
      <c r="D5" s="95"/>
      <c r="E5" s="95"/>
      <c r="F5" s="95"/>
      <c r="G5" s="95"/>
      <c r="H5" s="95"/>
    </row>
    <row r="7" spans="2:9">
      <c r="B7" s="95" t="s">
        <v>2739</v>
      </c>
    </row>
    <row r="8" spans="2:9">
      <c r="B8" s="95"/>
      <c r="C8" s="95"/>
      <c r="D8" s="95"/>
      <c r="E8" s="95"/>
      <c r="F8" s="95"/>
      <c r="G8" s="95"/>
      <c r="H8" s="95"/>
    </row>
    <row r="9" spans="2:9" ht="13.5">
      <c r="C9" s="827" t="s">
        <v>1979</v>
      </c>
      <c r="D9" s="827"/>
    </row>
    <row r="10" spans="2:9">
      <c r="B10" s="406" t="s">
        <v>1980</v>
      </c>
      <c r="C10" s="93">
        <v>45382</v>
      </c>
      <c r="D10" s="93">
        <v>45291</v>
      </c>
    </row>
    <row r="11" spans="2:9">
      <c r="B11" s="95" t="s">
        <v>3</v>
      </c>
    </row>
    <row r="12" spans="2:9">
      <c r="B12" s="4" t="s">
        <v>5636</v>
      </c>
      <c r="C12" s="427">
        <v>16815522.947999999</v>
      </c>
      <c r="D12" s="427">
        <v>13454179.691</v>
      </c>
      <c r="F12" s="290"/>
    </row>
    <row r="13" spans="2:9" ht="13.5" thickBot="1">
      <c r="B13" s="95" t="s">
        <v>2740</v>
      </c>
      <c r="C13" s="428">
        <v>16815522.947999999</v>
      </c>
      <c r="D13" s="396">
        <v>13454179.691</v>
      </c>
    </row>
    <row r="14" spans="2:9" ht="13.5" thickTop="1">
      <c r="B14" s="95"/>
      <c r="C14" s="716">
        <v>0</v>
      </c>
      <c r="D14" s="717">
        <v>0</v>
      </c>
    </row>
    <row r="15" spans="2:9">
      <c r="B15" s="95" t="s">
        <v>196</v>
      </c>
      <c r="C15" s="429"/>
      <c r="D15" s="430"/>
    </row>
    <row r="16" spans="2:9">
      <c r="B16" s="4" t="s">
        <v>5637</v>
      </c>
      <c r="C16" s="431">
        <v>3454686.7140000002</v>
      </c>
      <c r="D16" s="427">
        <v>3695470.5490000001</v>
      </c>
    </row>
    <row r="17" spans="2:7">
      <c r="B17" s="4" t="s">
        <v>2741</v>
      </c>
      <c r="C17" s="431">
        <v>3329999.6630000002</v>
      </c>
      <c r="D17" s="427">
        <v>8459999.6630000006</v>
      </c>
    </row>
    <row r="18" spans="2:7" ht="13.5" thickBot="1">
      <c r="B18" s="95" t="s">
        <v>2742</v>
      </c>
      <c r="C18" s="428">
        <v>6784686.3770000003</v>
      </c>
      <c r="D18" s="396">
        <v>12155470.212000001</v>
      </c>
    </row>
    <row r="19" spans="2:7" ht="13.5" thickTop="1"/>
    <row r="20" spans="2:7">
      <c r="B20" s="95" t="s">
        <v>2743</v>
      </c>
      <c r="C20" s="432"/>
      <c r="D20" s="432"/>
      <c r="E20" s="432"/>
      <c r="F20" s="432"/>
      <c r="G20" s="432"/>
    </row>
    <row r="22" spans="2:7" ht="13.5">
      <c r="C22" s="827" t="s">
        <v>1979</v>
      </c>
      <c r="D22" s="827"/>
    </row>
    <row r="23" spans="2:7">
      <c r="B23" s="406" t="s">
        <v>1499</v>
      </c>
      <c r="C23" s="93">
        <v>45382</v>
      </c>
      <c r="D23" s="165">
        <v>45016</v>
      </c>
    </row>
    <row r="24" spans="2:7">
      <c r="B24" s="4" t="s">
        <v>2744</v>
      </c>
      <c r="C24" s="431">
        <v>2584107.2924829503</v>
      </c>
      <c r="D24" s="751">
        <v>6470877.6281148996</v>
      </c>
      <c r="E24" s="56"/>
    </row>
    <row r="25" spans="2:7" ht="13.5" thickBot="1">
      <c r="B25" s="95" t="s">
        <v>2745</v>
      </c>
      <c r="C25" s="428">
        <v>2584107.2924829503</v>
      </c>
      <c r="D25" s="396">
        <v>6470877.6281148996</v>
      </c>
    </row>
    <row r="26" spans="2:7" ht="13.5" thickTop="1">
      <c r="C26" s="433"/>
      <c r="D26" s="108"/>
    </row>
    <row r="27" spans="2:7">
      <c r="B27" s="95" t="s">
        <v>1500</v>
      </c>
      <c r="C27" s="433"/>
      <c r="D27" s="108"/>
    </row>
    <row r="28" spans="2:7">
      <c r="B28" s="4" t="s">
        <v>2746</v>
      </c>
      <c r="C28" s="431">
        <v>3111400.2</v>
      </c>
      <c r="D28" s="751">
        <v>3542270.9759999998</v>
      </c>
      <c r="E28" s="56"/>
    </row>
    <row r="29" spans="2:7">
      <c r="B29" s="4" t="s">
        <v>2747</v>
      </c>
      <c r="C29" s="427">
        <v>1435308.298</v>
      </c>
      <c r="D29" s="751">
        <v>5025000</v>
      </c>
    </row>
    <row r="30" spans="2:7">
      <c r="B30" s="4" t="s">
        <v>2748</v>
      </c>
      <c r="C30" s="427">
        <v>8682492.2860000003</v>
      </c>
      <c r="D30" s="751">
        <v>4086380</v>
      </c>
    </row>
    <row r="31" spans="2:7" ht="13.5" thickBot="1">
      <c r="B31" s="95" t="s">
        <v>2749</v>
      </c>
      <c r="C31" s="428">
        <v>13229200.784</v>
      </c>
      <c r="D31" s="396">
        <v>12653650.976</v>
      </c>
    </row>
    <row r="32" spans="2:7" ht="13.5" thickTop="1"/>
  </sheetData>
  <mergeCells count="2">
    <mergeCell ref="C9:D9"/>
    <mergeCell ref="C22:D22"/>
  </mergeCells>
  <hyperlinks>
    <hyperlink ref="D2" location="Indice!A1" display="Indice" xr:uid="{4CC7AA77-139B-4424-808D-7690240ED0A8}"/>
  </hyperlinks>
  <pageMargins left="0.7" right="0.7" top="0.75" bottom="0.75" header="0.3" footer="0.3"/>
  <pageSetup orientation="portrait" verticalDpi="30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E815-937D-49D4-B5FE-42056321A7D4}">
  <sheetPr>
    <tabColor theme="0" tint="-0.249977111117893"/>
  </sheetPr>
  <dimension ref="B2:J21"/>
  <sheetViews>
    <sheetView showGridLines="0" workbookViewId="0"/>
  </sheetViews>
  <sheetFormatPr baseColWidth="10" defaultColWidth="11.42578125" defaultRowHeight="12.75"/>
  <cols>
    <col min="1" max="1" width="7.42578125" style="4" customWidth="1"/>
    <col min="2" max="4" width="24.42578125" style="4" customWidth="1"/>
    <col min="5" max="5" width="27.140625" style="4" customWidth="1"/>
    <col min="6" max="6" width="24.42578125" style="4" customWidth="1"/>
    <col min="7" max="7" width="12.85546875" style="4" customWidth="1"/>
    <col min="8" max="8" width="11.42578125" style="4"/>
    <col min="9" max="9" width="17.28515625" style="4" customWidth="1"/>
    <col min="10" max="16384" width="11.42578125" style="4"/>
  </cols>
  <sheetData>
    <row r="2" spans="2:10">
      <c r="B2" s="95" t="s">
        <v>2638</v>
      </c>
      <c r="F2" s="98" t="s">
        <v>1790</v>
      </c>
    </row>
    <row r="5" spans="2:10">
      <c r="B5" s="796" t="s">
        <v>5231</v>
      </c>
      <c r="C5" s="796"/>
      <c r="D5" s="796"/>
      <c r="E5" s="796"/>
      <c r="F5" s="796"/>
      <c r="G5" s="95"/>
      <c r="H5" s="95"/>
      <c r="I5" s="95"/>
      <c r="J5" s="95"/>
    </row>
    <row r="7" spans="2:10">
      <c r="B7" s="4" t="s">
        <v>5661</v>
      </c>
    </row>
    <row r="9" spans="2:10" ht="40.5" customHeight="1">
      <c r="B9" s="855" t="s">
        <v>5662</v>
      </c>
      <c r="C9" s="855"/>
      <c r="D9" s="855"/>
      <c r="E9" s="855"/>
      <c r="F9" s="855"/>
      <c r="H9" s="719"/>
    </row>
    <row r="10" spans="2:10" ht="5.25" customHeight="1"/>
    <row r="11" spans="2:10" ht="29.25" customHeight="1">
      <c r="B11" s="855" t="s">
        <v>2750</v>
      </c>
      <c r="C11" s="855"/>
      <c r="D11" s="855"/>
      <c r="E11" s="855"/>
      <c r="F11" s="855"/>
    </row>
    <row r="12" spans="2:10">
      <c r="H12" s="434"/>
    </row>
    <row r="13" spans="2:10">
      <c r="D13" s="165">
        <v>45382</v>
      </c>
      <c r="E13" s="165">
        <v>45291</v>
      </c>
    </row>
    <row r="14" spans="2:10" s="95" customFormat="1">
      <c r="B14" s="95" t="s">
        <v>2751</v>
      </c>
      <c r="D14" s="435">
        <v>1391374.8630650002</v>
      </c>
      <c r="E14" s="435">
        <v>528012.80000000005</v>
      </c>
    </row>
    <row r="15" spans="2:10" ht="13.5">
      <c r="B15" s="381" t="s">
        <v>2752</v>
      </c>
      <c r="D15" s="108">
        <v>1391374.8630650002</v>
      </c>
      <c r="E15" s="108">
        <v>528012.80000000005</v>
      </c>
    </row>
    <row r="16" spans="2:10">
      <c r="B16" s="95" t="s">
        <v>2753</v>
      </c>
      <c r="D16" s="435">
        <v>1203.0645</v>
      </c>
      <c r="E16" s="435">
        <v>0</v>
      </c>
    </row>
    <row r="17" spans="2:5">
      <c r="B17" s="4" t="s">
        <v>2752</v>
      </c>
      <c r="D17" s="108">
        <v>1203.0645</v>
      </c>
      <c r="E17" s="108">
        <v>0</v>
      </c>
    </row>
    <row r="19" spans="2:5">
      <c r="D19" s="108"/>
    </row>
    <row r="21" spans="2:5">
      <c r="D21" s="108"/>
    </row>
  </sheetData>
  <mergeCells count="3">
    <mergeCell ref="B5:F5"/>
    <mergeCell ref="B9:F9"/>
    <mergeCell ref="B11:F11"/>
  </mergeCells>
  <hyperlinks>
    <hyperlink ref="F2" location="Indice!A1" display="Indice" xr:uid="{F6BFE42F-14A3-4247-9CD1-65877CE88B66}"/>
  </hyperlinks>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2541-9FC9-48E5-B10C-92161C96C38F}">
  <sheetPr>
    <tabColor theme="0" tint="-0.249977111117893"/>
  </sheetPr>
  <dimension ref="B2:J9"/>
  <sheetViews>
    <sheetView showGridLines="0" workbookViewId="0"/>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95" t="str">
        <f>[94]Indice!C6</f>
        <v>VICENTE SCAVONE &amp; CIA. S.A.E.</v>
      </c>
      <c r="E2" s="98" t="s">
        <v>1790</v>
      </c>
    </row>
    <row r="5" spans="2:10">
      <c r="B5" s="95" t="s">
        <v>5232</v>
      </c>
      <c r="C5" s="95"/>
      <c r="D5" s="95"/>
      <c r="E5" s="95"/>
      <c r="F5" s="95"/>
      <c r="G5" s="95"/>
      <c r="H5" s="95"/>
      <c r="I5" s="95"/>
      <c r="J5" s="95"/>
    </row>
    <row r="6" spans="2:10">
      <c r="B6" s="856"/>
      <c r="C6" s="856"/>
      <c r="D6" s="856"/>
      <c r="E6" s="856"/>
      <c r="F6" s="856"/>
      <c r="G6" s="856"/>
      <c r="H6" s="856"/>
      <c r="I6" s="856"/>
      <c r="J6" s="856"/>
    </row>
    <row r="7" spans="2:10" ht="32.25" customHeight="1">
      <c r="B7" s="857" t="s">
        <v>5663</v>
      </c>
      <c r="C7" s="857"/>
      <c r="D7" s="857"/>
      <c r="E7" s="857"/>
      <c r="F7" s="436"/>
      <c r="G7" s="436"/>
      <c r="H7" s="436"/>
      <c r="I7" s="436"/>
    </row>
    <row r="9" spans="2:10" ht="15">
      <c r="B9" s="437"/>
    </row>
  </sheetData>
  <mergeCells count="2">
    <mergeCell ref="B6:J6"/>
    <mergeCell ref="B7:E7"/>
  </mergeCells>
  <hyperlinks>
    <hyperlink ref="E2" location="Indice!A1" display="Indice" xr:uid="{6BB64AF5-7F13-4543-993E-1DB476B30DBF}"/>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15374-2652-46AB-8514-A0078D46FC89}">
  <sheetPr>
    <tabColor theme="0" tint="-0.249977111117893"/>
  </sheetPr>
  <dimension ref="B2:J11"/>
  <sheetViews>
    <sheetView showGridLines="0" workbookViewId="0">
      <selection activeCell="B7" sqref="B7:E7"/>
    </sheetView>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95" t="str">
        <f>[94]Indice!C6</f>
        <v>VICENTE SCAVONE &amp; CIA. S.A.E.</v>
      </c>
      <c r="E2" s="98" t="s">
        <v>1790</v>
      </c>
    </row>
    <row r="5" spans="2:10">
      <c r="B5" s="95" t="s">
        <v>5233</v>
      </c>
      <c r="C5" s="95"/>
      <c r="D5" s="95"/>
      <c r="E5" s="95"/>
      <c r="F5" s="95"/>
      <c r="G5" s="95"/>
      <c r="H5" s="95"/>
      <c r="I5" s="95"/>
      <c r="J5" s="95"/>
    </row>
    <row r="6" spans="2:10" ht="17.45" customHeight="1">
      <c r="B6" s="856"/>
      <c r="C6" s="856"/>
      <c r="D6" s="856"/>
      <c r="E6" s="856"/>
      <c r="F6" s="856"/>
      <c r="G6" s="856"/>
      <c r="H6" s="856"/>
      <c r="I6" s="856"/>
      <c r="J6" s="856"/>
    </row>
    <row r="7" spans="2:10" ht="42.6" customHeight="1">
      <c r="B7" s="858" t="s">
        <v>5645</v>
      </c>
      <c r="C7" s="858"/>
      <c r="D7" s="858"/>
      <c r="E7" s="858"/>
      <c r="F7" s="436"/>
      <c r="G7" s="436"/>
      <c r="H7" s="436"/>
      <c r="I7" s="436"/>
      <c r="J7" s="436"/>
    </row>
    <row r="9" spans="2:10" ht="46.5" customHeight="1"/>
    <row r="11" spans="2:10">
      <c r="B11" s="859"/>
      <c r="C11" s="859"/>
      <c r="D11" s="859"/>
      <c r="E11" s="859"/>
      <c r="F11" s="859"/>
      <c r="G11" s="859"/>
      <c r="H11" s="859"/>
      <c r="I11" s="859"/>
      <c r="J11" s="859"/>
    </row>
  </sheetData>
  <mergeCells count="3">
    <mergeCell ref="B6:J6"/>
    <mergeCell ref="B7:E7"/>
    <mergeCell ref="B11:J11"/>
  </mergeCells>
  <hyperlinks>
    <hyperlink ref="E2" location="Indice!A1" display="Indice" xr:uid="{D5B3DED9-FB32-42A4-93F6-B6F34B7792A8}"/>
  </hyperlinks>
  <pageMargins left="0.7" right="0.7" top="0.75" bottom="0.75" header="0.3" footer="0.3"/>
  <pageSetup paperSize="9" orientation="portrait" verticalDpi="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7C0B9-1D7B-45CA-8B33-4ECF96438696}">
  <sheetPr>
    <tabColor theme="0" tint="-0.249977111117893"/>
  </sheetPr>
  <dimension ref="A3:BA34"/>
  <sheetViews>
    <sheetView showGridLines="0" workbookViewId="0">
      <selection activeCell="D3" sqref="D3"/>
    </sheetView>
  </sheetViews>
  <sheetFormatPr baseColWidth="10" defaultColWidth="11.42578125" defaultRowHeight="12.75"/>
  <cols>
    <col min="1" max="1" width="11.42578125" style="1"/>
    <col min="2" max="2" width="47.85546875" style="228" customWidth="1"/>
    <col min="3" max="4" width="13" style="228" customWidth="1"/>
    <col min="5" max="52" width="11.42578125" style="228"/>
    <col min="53" max="16384" width="11.42578125" style="1"/>
  </cols>
  <sheetData>
    <row r="3" spans="2:12">
      <c r="B3" s="226" t="s">
        <v>2638</v>
      </c>
      <c r="D3" s="438" t="s">
        <v>2754</v>
      </c>
      <c r="E3" s="439"/>
    </row>
    <row r="6" spans="2:12">
      <c r="B6" s="150" t="s">
        <v>5234</v>
      </c>
      <c r="C6" s="150"/>
      <c r="D6" s="150"/>
      <c r="E6" s="150"/>
      <c r="F6" s="150"/>
      <c r="G6" s="150"/>
      <c r="H6" s="150"/>
    </row>
    <row r="7" spans="2:12">
      <c r="B7" s="440"/>
    </row>
    <row r="8" spans="2:12" ht="42.75" customHeight="1">
      <c r="B8" s="860" t="s">
        <v>2755</v>
      </c>
      <c r="C8" s="860"/>
      <c r="D8" s="860"/>
      <c r="E8" s="860"/>
      <c r="F8" s="441"/>
      <c r="G8" s="441"/>
      <c r="H8" s="441"/>
      <c r="I8" s="441"/>
      <c r="J8" s="441"/>
      <c r="K8" s="441"/>
      <c r="L8" s="441"/>
    </row>
    <row r="9" spans="2:12">
      <c r="B9" s="75"/>
    </row>
    <row r="10" spans="2:12" s="228" customFormat="1">
      <c r="B10" s="861" t="s">
        <v>2756</v>
      </c>
      <c r="C10" s="861"/>
      <c r="D10" s="861"/>
      <c r="E10" s="861"/>
      <c r="F10" s="861"/>
      <c r="G10" s="861"/>
      <c r="H10" s="861"/>
      <c r="I10" s="442"/>
      <c r="J10" s="442"/>
      <c r="K10" s="442"/>
      <c r="L10" s="442"/>
    </row>
    <row r="11" spans="2:12">
      <c r="B11" s="440" t="s">
        <v>1979</v>
      </c>
      <c r="C11" s="1"/>
      <c r="D11" s="1"/>
    </row>
    <row r="12" spans="2:12" ht="15" customHeight="1">
      <c r="B12" s="443"/>
      <c r="C12" s="444">
        <v>45382</v>
      </c>
      <c r="D12" s="444">
        <v>45291</v>
      </c>
    </row>
    <row r="13" spans="2:12">
      <c r="B13" s="445" t="s">
        <v>2757</v>
      </c>
      <c r="C13" s="446"/>
      <c r="D13" s="447"/>
    </row>
    <row r="14" spans="2:12" hidden="1">
      <c r="B14" s="443" t="s">
        <v>2758</v>
      </c>
      <c r="C14" s="446">
        <v>0</v>
      </c>
      <c r="D14" s="447">
        <v>0</v>
      </c>
    </row>
    <row r="15" spans="2:12" hidden="1">
      <c r="B15" s="443" t="s">
        <v>2759</v>
      </c>
      <c r="C15" s="446">
        <v>0</v>
      </c>
      <c r="D15" s="447">
        <v>0</v>
      </c>
    </row>
    <row r="16" spans="2:12">
      <c r="B16" s="443" t="s">
        <v>2760</v>
      </c>
      <c r="C16" s="679">
        <v>19776391.346000001</v>
      </c>
      <c r="D16" s="679">
        <v>19776391.346000001</v>
      </c>
    </row>
    <row r="17" spans="1:53">
      <c r="B17" s="443" t="s">
        <v>2761</v>
      </c>
      <c r="C17" s="679">
        <v>1253666.334</v>
      </c>
      <c r="D17" s="679">
        <v>1253666.334</v>
      </c>
    </row>
    <row r="18" spans="1:53" hidden="1">
      <c r="B18" s="443" t="s">
        <v>2762</v>
      </c>
      <c r="C18" s="446">
        <v>0</v>
      </c>
      <c r="D18" s="447">
        <v>0</v>
      </c>
    </row>
    <row r="19" spans="1:53" s="228" customFormat="1" hidden="1">
      <c r="A19" s="1"/>
      <c r="B19" s="443" t="s">
        <v>1801</v>
      </c>
      <c r="C19" s="446">
        <v>0</v>
      </c>
      <c r="D19" s="447">
        <v>0</v>
      </c>
    </row>
    <row r="20" spans="1:53" s="228" customFormat="1" hidden="1">
      <c r="A20" s="1"/>
      <c r="B20" s="443" t="s">
        <v>2763</v>
      </c>
      <c r="C20" s="446">
        <v>0</v>
      </c>
      <c r="D20" s="447">
        <v>0</v>
      </c>
    </row>
    <row r="21" spans="1:53" s="228" customFormat="1" hidden="1">
      <c r="A21" s="1"/>
      <c r="B21" s="443" t="s">
        <v>2764</v>
      </c>
      <c r="C21" s="446">
        <v>0</v>
      </c>
      <c r="D21" s="447">
        <v>0</v>
      </c>
    </row>
    <row r="22" spans="1:53" s="228" customFormat="1" hidden="1">
      <c r="A22" s="1"/>
      <c r="B22" s="443" t="s">
        <v>2765</v>
      </c>
      <c r="C22" s="446">
        <v>0</v>
      </c>
      <c r="D22" s="447">
        <v>0</v>
      </c>
    </row>
    <row r="23" spans="1:53" s="228" customFormat="1">
      <c r="A23" s="1"/>
      <c r="B23" s="443" t="s">
        <v>2766</v>
      </c>
      <c r="C23" s="448">
        <v>21030057.68</v>
      </c>
      <c r="D23" s="448">
        <v>21030057.68</v>
      </c>
    </row>
    <row r="24" spans="1:53" s="228" customFormat="1">
      <c r="A24" s="1"/>
      <c r="B24" s="443" t="s">
        <v>2767</v>
      </c>
      <c r="C24" s="446">
        <v>0</v>
      </c>
      <c r="D24" s="447">
        <v>0</v>
      </c>
    </row>
    <row r="25" spans="1:53" s="228" customFormat="1">
      <c r="A25" s="1"/>
      <c r="B25" s="443" t="s">
        <v>2768</v>
      </c>
      <c r="C25" s="449">
        <v>21030057.68</v>
      </c>
      <c r="D25" s="449">
        <v>21030057.68</v>
      </c>
    </row>
    <row r="26" spans="1:53" s="228" customFormat="1">
      <c r="A26" s="1"/>
      <c r="B26" s="443" t="s">
        <v>2769</v>
      </c>
      <c r="C26" s="446">
        <v>0</v>
      </c>
      <c r="D26" s="447">
        <v>0</v>
      </c>
    </row>
    <row r="27" spans="1:53" s="228" customFormat="1">
      <c r="A27" s="1"/>
      <c r="B27" s="445" t="s">
        <v>1963</v>
      </c>
      <c r="C27" s="449">
        <v>21030057.68</v>
      </c>
      <c r="D27" s="449">
        <v>21030057.68</v>
      </c>
    </row>
    <row r="28" spans="1:53">
      <c r="C28" s="680"/>
    </row>
    <row r="31" spans="1:53">
      <c r="B31" s="1"/>
      <c r="D31" s="450"/>
      <c r="BA31" s="228"/>
    </row>
    <row r="32" spans="1:53">
      <c r="B32" s="11" t="s">
        <v>2770</v>
      </c>
      <c r="C32" s="96" t="s">
        <v>1818</v>
      </c>
      <c r="E32" s="794" t="s">
        <v>1819</v>
      </c>
      <c r="F32" s="794"/>
    </row>
    <row r="33" spans="2:6">
      <c r="B33" s="113" t="s">
        <v>1820</v>
      </c>
      <c r="C33" s="114" t="s">
        <v>1821</v>
      </c>
      <c r="E33" s="794" t="s">
        <v>1822</v>
      </c>
      <c r="F33" s="794"/>
    </row>
    <row r="34" spans="2:6">
      <c r="B34" s="91" t="s">
        <v>1823</v>
      </c>
      <c r="C34" s="96" t="s">
        <v>1824</v>
      </c>
      <c r="E34" s="805" t="s">
        <v>1825</v>
      </c>
      <c r="F34" s="805"/>
    </row>
  </sheetData>
  <mergeCells count="5">
    <mergeCell ref="B8:E8"/>
    <mergeCell ref="B10:H10"/>
    <mergeCell ref="E32:F32"/>
    <mergeCell ref="E33:F33"/>
    <mergeCell ref="E34:F34"/>
  </mergeCells>
  <hyperlinks>
    <hyperlink ref="D3" location="Indice!A1" display="Índice" xr:uid="{A5C081DA-6A1E-46DF-B06E-CF731380E637}"/>
  </hyperlinks>
  <pageMargins left="0.70866141732283472" right="0.70866141732283472" top="0.74803149606299213" bottom="0.74803149606299213" header="0.31496062992125984" footer="0.31496062992125984"/>
  <pageSetup paperSize="9" scale="80" fitToHeight="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6782C-E277-462E-9084-2C9A5179D766}">
  <dimension ref="B2:N171"/>
  <sheetViews>
    <sheetView topLeftCell="D1" workbookViewId="0">
      <pane ySplit="2" topLeftCell="A3" activePane="bottomLeft" state="frozen"/>
      <selection pane="bottomLeft" activeCell="G5" sqref="G5"/>
    </sheetView>
  </sheetViews>
  <sheetFormatPr baseColWidth="10" defaultRowHeight="15"/>
  <cols>
    <col min="2" max="2" width="18.5703125" bestFit="1" customWidth="1"/>
    <col min="3" max="3" width="19.7109375" bestFit="1" customWidth="1"/>
    <col min="4" max="4" width="32.85546875" bestFit="1" customWidth="1"/>
    <col min="5" max="5" width="14.7109375" bestFit="1" customWidth="1"/>
    <col min="6" max="6" width="13.7109375" customWidth="1"/>
    <col min="7" max="7" width="13.7109375" bestFit="1" customWidth="1"/>
    <col min="8" max="8" width="13.7109375" customWidth="1"/>
    <col min="9" max="9" width="14.5703125" bestFit="1" customWidth="1"/>
    <col min="10" max="10" width="14.5703125" customWidth="1"/>
    <col min="11" max="11" width="15.28515625" bestFit="1" customWidth="1"/>
    <col min="12" max="12" width="14.7109375" style="44" bestFit="1" customWidth="1"/>
    <col min="13" max="13" width="14.7109375" style="44" customWidth="1"/>
    <col min="14" max="14" width="13.28515625" style="44" bestFit="1" customWidth="1"/>
  </cols>
  <sheetData>
    <row r="2" spans="2:14" ht="25.5">
      <c r="B2" t="s">
        <v>1842</v>
      </c>
      <c r="E2" s="139" t="s">
        <v>1832</v>
      </c>
      <c r="F2" s="139"/>
      <c r="G2" s="139" t="s">
        <v>357</v>
      </c>
      <c r="H2" s="139"/>
      <c r="I2" s="139" t="s">
        <v>353</v>
      </c>
      <c r="J2" s="140"/>
    </row>
    <row r="3" spans="2:14">
      <c r="B3" t="s">
        <v>1843</v>
      </c>
      <c r="C3" t="s">
        <v>1844</v>
      </c>
      <c r="D3" t="s">
        <v>1845</v>
      </c>
      <c r="E3" t="s">
        <v>1846</v>
      </c>
      <c r="G3" t="s">
        <v>1847</v>
      </c>
      <c r="I3" t="s">
        <v>1848</v>
      </c>
      <c r="K3" t="s">
        <v>1849</v>
      </c>
      <c r="L3" s="44" t="s">
        <v>1955</v>
      </c>
      <c r="M3" s="44" t="s">
        <v>1956</v>
      </c>
    </row>
    <row r="4" spans="2:14">
      <c r="B4">
        <v>62010101</v>
      </c>
      <c r="C4" t="s">
        <v>1135</v>
      </c>
      <c r="D4" t="s">
        <v>354</v>
      </c>
      <c r="E4" s="44" t="e">
        <f>+F4*M4</f>
        <v>#REF!</v>
      </c>
      <c r="F4" s="141">
        <v>0.55086478068081157</v>
      </c>
      <c r="G4" s="44" t="e">
        <f>+H4*M4</f>
        <v>#REF!</v>
      </c>
      <c r="H4" s="141">
        <v>0.33101981014480397</v>
      </c>
      <c r="I4" s="44" t="e">
        <f>+J4*M4</f>
        <v>#REF!</v>
      </c>
      <c r="J4" s="141">
        <v>0.11811540917438443</v>
      </c>
      <c r="K4" s="44" t="e">
        <f>+SUM(E4:I4)</f>
        <v>#REF!</v>
      </c>
      <c r="L4" s="44">
        <f>+VLOOKUP(B4,'[95]Armado '!$C$442:$F$651,4,0)</f>
        <v>38174066191</v>
      </c>
      <c r="M4" s="44" t="e">
        <f>+VLOOKUP(B4,#REF!,3,0)</f>
        <v>#REF!</v>
      </c>
      <c r="N4" s="44" t="e">
        <f>+K4-M4</f>
        <v>#REF!</v>
      </c>
    </row>
    <row r="5" spans="2:14">
      <c r="B5">
        <v>62010102</v>
      </c>
      <c r="C5" t="s">
        <v>1137</v>
      </c>
      <c r="D5" t="s">
        <v>358</v>
      </c>
      <c r="E5" s="44" t="e">
        <f t="shared" ref="E5:E68" si="0">+F5*M5</f>
        <v>#REF!</v>
      </c>
      <c r="F5" s="141">
        <v>3.1875640453696248E-4</v>
      </c>
      <c r="G5" s="44" t="e">
        <f t="shared" ref="G5:G68" si="1">+H5*M5</f>
        <v>#REF!</v>
      </c>
      <c r="H5" s="141">
        <v>0.99968124974384154</v>
      </c>
      <c r="I5" s="44" t="e">
        <f t="shared" ref="I5:I68" si="2">+J5*M5</f>
        <v>#REF!</v>
      </c>
      <c r="J5" s="141">
        <v>-6.1483785077063204E-9</v>
      </c>
      <c r="K5" s="44" t="e">
        <f t="shared" ref="K5:K68" si="3">+SUM(E5:I5)</f>
        <v>#REF!</v>
      </c>
      <c r="L5" s="44">
        <f>+VLOOKUP(B5,'[95]Armado '!$C$442:$F$651,4,0)</f>
        <v>7644291896</v>
      </c>
      <c r="M5" s="44" t="e">
        <f>+VLOOKUP(B5,#REF!,3,0)</f>
        <v>#REF!</v>
      </c>
      <c r="N5" s="44" t="e">
        <f t="shared" ref="N5:N68" si="4">+K5-M5</f>
        <v>#REF!</v>
      </c>
    </row>
    <row r="6" spans="2:14">
      <c r="B6">
        <v>62010104</v>
      </c>
      <c r="C6" t="s">
        <v>1139</v>
      </c>
      <c r="D6" t="s">
        <v>354</v>
      </c>
      <c r="E6" s="44" t="e">
        <f t="shared" si="0"/>
        <v>#REF!</v>
      </c>
      <c r="F6" s="141">
        <v>0.90509555591877711</v>
      </c>
      <c r="G6" s="44" t="e">
        <f t="shared" si="1"/>
        <v>#REF!</v>
      </c>
      <c r="H6" s="141">
        <v>7.5730731585339314E-2</v>
      </c>
      <c r="I6" s="44" t="e">
        <f t="shared" si="2"/>
        <v>#REF!</v>
      </c>
      <c r="J6" s="141">
        <v>1.9173712495883621E-2</v>
      </c>
      <c r="K6" s="44" t="e">
        <f t="shared" si="3"/>
        <v>#REF!</v>
      </c>
      <c r="L6" s="44">
        <f>+VLOOKUP(B6,'[95]Armado '!$C$442:$F$651,4,0)</f>
        <v>1255150822</v>
      </c>
      <c r="M6" s="44" t="e">
        <f>+VLOOKUP(B6,#REF!,3,0)</f>
        <v>#REF!</v>
      </c>
      <c r="N6" s="44" t="e">
        <f t="shared" si="4"/>
        <v>#REF!</v>
      </c>
    </row>
    <row r="7" spans="2:14">
      <c r="B7">
        <v>62010106</v>
      </c>
      <c r="C7" t="s">
        <v>1141</v>
      </c>
      <c r="D7" t="s">
        <v>354</v>
      </c>
      <c r="E7" s="44" t="e">
        <f t="shared" si="0"/>
        <v>#REF!</v>
      </c>
      <c r="F7" s="141">
        <v>0.52006859450261544</v>
      </c>
      <c r="G7" s="44" t="e">
        <f t="shared" si="1"/>
        <v>#REF!</v>
      </c>
      <c r="H7" s="141">
        <v>0.34592623693476937</v>
      </c>
      <c r="I7" s="44" t="e">
        <f t="shared" si="2"/>
        <v>#REF!</v>
      </c>
      <c r="J7" s="141">
        <v>0.13400516856261513</v>
      </c>
      <c r="K7" s="44" t="e">
        <f t="shared" si="3"/>
        <v>#REF!</v>
      </c>
      <c r="L7" s="44">
        <f>+VLOOKUP(B7,'[95]Armado '!$C$442:$F$651,4,0)</f>
        <v>2456316958</v>
      </c>
      <c r="M7" s="44" t="e">
        <f>+VLOOKUP(B7,#REF!,3,0)</f>
        <v>#REF!</v>
      </c>
      <c r="N7" s="44" t="e">
        <f t="shared" si="4"/>
        <v>#REF!</v>
      </c>
    </row>
    <row r="8" spans="2:14">
      <c r="B8">
        <v>62010107</v>
      </c>
      <c r="C8" t="s">
        <v>1143</v>
      </c>
      <c r="D8" t="s">
        <v>362</v>
      </c>
      <c r="E8" s="44" t="e">
        <f t="shared" si="0"/>
        <v>#REF!</v>
      </c>
      <c r="F8" s="141">
        <v>0.43874404835788422</v>
      </c>
      <c r="G8" s="44" t="e">
        <f t="shared" si="1"/>
        <v>#REF!</v>
      </c>
      <c r="H8" s="141">
        <v>0.17982349784310706</v>
      </c>
      <c r="I8" s="44" t="e">
        <f t="shared" si="2"/>
        <v>#REF!</v>
      </c>
      <c r="J8" s="141">
        <v>0.3814324537990087</v>
      </c>
      <c r="K8" s="44" t="e">
        <f t="shared" si="3"/>
        <v>#REF!</v>
      </c>
      <c r="L8" s="44">
        <f>+VLOOKUP(B8,'[95]Armado '!$C$442:$F$651,4,0)</f>
        <v>136000491</v>
      </c>
      <c r="M8" s="44" t="e">
        <f>+VLOOKUP(B8,#REF!,3,0)</f>
        <v>#REF!</v>
      </c>
      <c r="N8" s="44" t="e">
        <f t="shared" si="4"/>
        <v>#REF!</v>
      </c>
    </row>
    <row r="9" spans="2:14">
      <c r="B9">
        <v>62010108</v>
      </c>
      <c r="C9" t="s">
        <v>1850</v>
      </c>
      <c r="D9" t="s">
        <v>1851</v>
      </c>
      <c r="E9" s="44" t="e">
        <f t="shared" si="0"/>
        <v>#REF!</v>
      </c>
      <c r="F9" s="141">
        <v>0.47818346332257206</v>
      </c>
      <c r="G9" s="44" t="e">
        <f t="shared" si="1"/>
        <v>#REF!</v>
      </c>
      <c r="H9" s="141">
        <v>0.42345331469740183</v>
      </c>
      <c r="I9" s="44" t="e">
        <f t="shared" si="2"/>
        <v>#REF!</v>
      </c>
      <c r="J9" s="141">
        <v>9.836322198002613E-2</v>
      </c>
      <c r="K9" s="44" t="e">
        <f t="shared" si="3"/>
        <v>#REF!</v>
      </c>
      <c r="L9" s="44">
        <f>+VLOOKUP(B9,'[95]Armado '!$C$442:$F$651,4,0)</f>
        <v>8289616206</v>
      </c>
      <c r="M9" s="44" t="e">
        <f>+VLOOKUP(B9,#REF!,3,0)</f>
        <v>#REF!</v>
      </c>
      <c r="N9" s="44" t="e">
        <f t="shared" si="4"/>
        <v>#REF!</v>
      </c>
    </row>
    <row r="10" spans="2:14">
      <c r="B10">
        <v>62010109</v>
      </c>
      <c r="C10" t="s">
        <v>1147</v>
      </c>
      <c r="D10" t="s">
        <v>362</v>
      </c>
      <c r="E10" s="44" t="e">
        <f t="shared" si="0"/>
        <v>#REF!</v>
      </c>
      <c r="F10" s="141">
        <v>0.44737911818981246</v>
      </c>
      <c r="G10" s="44" t="e">
        <f t="shared" si="1"/>
        <v>#REF!</v>
      </c>
      <c r="H10" s="141">
        <v>0.24512211846706738</v>
      </c>
      <c r="I10" s="44" t="e">
        <f t="shared" si="2"/>
        <v>#REF!</v>
      </c>
      <c r="J10" s="141">
        <v>0.30749876334312015</v>
      </c>
      <c r="K10" s="44" t="e">
        <f t="shared" si="3"/>
        <v>#REF!</v>
      </c>
      <c r="L10" s="44">
        <f>+VLOOKUP(B10,'[95]Armado '!$C$442:$F$651,4,0)</f>
        <v>95994695</v>
      </c>
      <c r="M10" s="44" t="e">
        <f>+VLOOKUP(B10,#REF!,3,0)</f>
        <v>#REF!</v>
      </c>
      <c r="N10" s="44" t="e">
        <f t="shared" si="4"/>
        <v>#REF!</v>
      </c>
    </row>
    <row r="11" spans="2:14">
      <c r="B11">
        <v>62010110</v>
      </c>
      <c r="C11" t="s">
        <v>1852</v>
      </c>
      <c r="D11" t="s">
        <v>354</v>
      </c>
      <c r="E11" s="44" t="e">
        <f t="shared" si="0"/>
        <v>#REF!</v>
      </c>
      <c r="F11" s="141">
        <v>0</v>
      </c>
      <c r="G11" s="44" t="e">
        <f t="shared" si="1"/>
        <v>#REF!</v>
      </c>
      <c r="H11" s="141">
        <v>0</v>
      </c>
      <c r="I11" s="44" t="e">
        <f t="shared" si="2"/>
        <v>#REF!</v>
      </c>
      <c r="J11" s="141">
        <v>0</v>
      </c>
      <c r="K11" s="44" t="e">
        <f t="shared" si="3"/>
        <v>#REF!</v>
      </c>
      <c r="L11" s="44">
        <f>+VLOOKUP(B11,'[95]Armado '!$C$442:$F$651,4,0)</f>
        <v>0</v>
      </c>
      <c r="M11" s="44" t="e">
        <f>+VLOOKUP(B11,#REF!,3,0)</f>
        <v>#REF!</v>
      </c>
      <c r="N11" s="44" t="e">
        <f t="shared" si="4"/>
        <v>#REF!</v>
      </c>
    </row>
    <row r="12" spans="2:14">
      <c r="B12">
        <v>62010111</v>
      </c>
      <c r="C12" t="s">
        <v>366</v>
      </c>
      <c r="D12" t="s">
        <v>354</v>
      </c>
      <c r="E12" s="44" t="e">
        <f t="shared" si="0"/>
        <v>#REF!</v>
      </c>
      <c r="F12" s="141">
        <v>0.99986669888502311</v>
      </c>
      <c r="G12" s="44" t="e">
        <f t="shared" si="1"/>
        <v>#REF!</v>
      </c>
      <c r="H12" s="141">
        <v>1.333052966446904E-4</v>
      </c>
      <c r="I12" s="44" t="e">
        <f t="shared" si="2"/>
        <v>#REF!</v>
      </c>
      <c r="J12" s="141">
        <v>-4.1816677900368715E-9</v>
      </c>
      <c r="K12" s="44" t="e">
        <f t="shared" si="3"/>
        <v>#REF!</v>
      </c>
      <c r="L12" s="44">
        <f>+VLOOKUP(B12,'[95]Armado '!$C$442:$F$651,4,0)</f>
        <v>478278070</v>
      </c>
      <c r="M12" s="44" t="e">
        <f>+VLOOKUP(B12,#REF!,3,0)</f>
        <v>#REF!</v>
      </c>
      <c r="N12" s="44" t="e">
        <f t="shared" si="4"/>
        <v>#REF!</v>
      </c>
    </row>
    <row r="13" spans="2:14">
      <c r="B13">
        <v>62010201</v>
      </c>
      <c r="C13" t="s">
        <v>1151</v>
      </c>
      <c r="D13" t="s">
        <v>354</v>
      </c>
      <c r="E13" s="44" t="e">
        <f t="shared" si="0"/>
        <v>#REF!</v>
      </c>
      <c r="F13" s="141">
        <v>0.47900497137488257</v>
      </c>
      <c r="G13" s="44" t="e">
        <f t="shared" si="1"/>
        <v>#REF!</v>
      </c>
      <c r="H13" s="141">
        <v>0.42382304365583767</v>
      </c>
      <c r="I13" s="44" t="e">
        <f t="shared" si="2"/>
        <v>#REF!</v>
      </c>
      <c r="J13" s="141">
        <v>9.7171984969279798E-2</v>
      </c>
      <c r="K13" s="44" t="e">
        <f t="shared" si="3"/>
        <v>#REF!</v>
      </c>
      <c r="L13" s="44">
        <f>+VLOOKUP(B13,'[95]Armado '!$C$442:$F$651,4,0)</f>
        <v>4131315277</v>
      </c>
      <c r="M13" s="44" t="e">
        <f>+VLOOKUP(B13,#REF!,3,0)</f>
        <v>#REF!</v>
      </c>
      <c r="N13" s="44" t="e">
        <f t="shared" si="4"/>
        <v>#REF!</v>
      </c>
    </row>
    <row r="14" spans="2:14">
      <c r="B14">
        <v>62010202</v>
      </c>
      <c r="C14" t="s">
        <v>1853</v>
      </c>
      <c r="D14" t="s">
        <v>370</v>
      </c>
      <c r="E14" s="44" t="e">
        <f t="shared" si="0"/>
        <v>#REF!</v>
      </c>
      <c r="F14" s="141">
        <v>1.4188243812640181E-2</v>
      </c>
      <c r="G14" s="44" t="e">
        <f t="shared" si="1"/>
        <v>#REF!</v>
      </c>
      <c r="H14" s="141">
        <v>0.20057932023508551</v>
      </c>
      <c r="I14" s="44" t="e">
        <f t="shared" si="2"/>
        <v>#REF!</v>
      </c>
      <c r="J14" s="141">
        <v>0.78523243595227432</v>
      </c>
      <c r="K14" s="44" t="e">
        <f t="shared" si="3"/>
        <v>#REF!</v>
      </c>
      <c r="L14" s="44">
        <f>+VLOOKUP(B14,'[95]Armado '!$C$442:$F$651,4,0)</f>
        <v>1924128198</v>
      </c>
      <c r="M14" s="44" t="e">
        <f>+VLOOKUP(B14,#REF!,3,0)</f>
        <v>#REF!</v>
      </c>
      <c r="N14" s="44" t="e">
        <f t="shared" si="4"/>
        <v>#REF!</v>
      </c>
    </row>
    <row r="15" spans="2:14">
      <c r="B15">
        <v>62010203</v>
      </c>
      <c r="C15" t="s">
        <v>1854</v>
      </c>
      <c r="D15" t="s">
        <v>354</v>
      </c>
      <c r="E15" s="44" t="e">
        <f t="shared" si="0"/>
        <v>#REF!</v>
      </c>
      <c r="F15" s="141">
        <v>9.6857214137337402E-2</v>
      </c>
      <c r="G15" s="44" t="e">
        <f t="shared" si="1"/>
        <v>#REF!</v>
      </c>
      <c r="H15" s="141">
        <v>0.68289595902285705</v>
      </c>
      <c r="I15" s="44" t="e">
        <f t="shared" si="2"/>
        <v>#REF!</v>
      </c>
      <c r="J15" s="141">
        <v>0.22024682683980551</v>
      </c>
      <c r="K15" s="44" t="e">
        <f t="shared" si="3"/>
        <v>#REF!</v>
      </c>
      <c r="L15" s="44">
        <f>+VLOOKUP(B15,'[95]Armado '!$C$442:$F$651,4,0)</f>
        <v>2002335404</v>
      </c>
      <c r="M15" s="44" t="e">
        <f>+VLOOKUP(B15,#REF!,3,0)</f>
        <v>#REF!</v>
      </c>
      <c r="N15" s="44" t="e">
        <f t="shared" si="4"/>
        <v>#REF!</v>
      </c>
    </row>
    <row r="16" spans="2:14">
      <c r="B16">
        <v>62010204</v>
      </c>
      <c r="C16" t="s">
        <v>1855</v>
      </c>
      <c r="D16" t="s">
        <v>354</v>
      </c>
      <c r="E16" s="44" t="e">
        <f t="shared" si="0"/>
        <v>#REF!</v>
      </c>
      <c r="F16" s="141">
        <v>0.10653357384638829</v>
      </c>
      <c r="G16" s="44" t="e">
        <f t="shared" si="1"/>
        <v>#REF!</v>
      </c>
      <c r="H16" s="141">
        <v>0.72261368291998351</v>
      </c>
      <c r="I16" s="44" t="e">
        <f t="shared" si="2"/>
        <v>#REF!</v>
      </c>
      <c r="J16" s="141">
        <v>0.17085274323362826</v>
      </c>
      <c r="K16" s="44" t="e">
        <f t="shared" si="3"/>
        <v>#REF!</v>
      </c>
      <c r="L16" s="44">
        <f>+VLOOKUP(B16,'[95]Armado '!$C$442:$F$651,4,0)</f>
        <v>1263075997</v>
      </c>
      <c r="M16" s="44" t="e">
        <f>+VLOOKUP(B16,#REF!,3,0)</f>
        <v>#REF!</v>
      </c>
      <c r="N16" s="44" t="e">
        <f t="shared" si="4"/>
        <v>#REF!</v>
      </c>
    </row>
    <row r="17" spans="2:14">
      <c r="B17">
        <v>62010205</v>
      </c>
      <c r="C17" t="s">
        <v>1856</v>
      </c>
      <c r="D17" t="s">
        <v>374</v>
      </c>
      <c r="E17" s="44" t="e">
        <f t="shared" si="0"/>
        <v>#REF!</v>
      </c>
      <c r="F17" s="141">
        <v>0.41688993573194494</v>
      </c>
      <c r="G17" s="44" t="e">
        <f t="shared" si="1"/>
        <v>#REF!</v>
      </c>
      <c r="H17" s="141">
        <v>0.1705479029139387</v>
      </c>
      <c r="I17" s="44" t="e">
        <f t="shared" si="2"/>
        <v>#REF!</v>
      </c>
      <c r="J17" s="141">
        <v>0.41256216135411639</v>
      </c>
      <c r="K17" s="44" t="e">
        <f t="shared" si="3"/>
        <v>#REF!</v>
      </c>
      <c r="L17" s="44">
        <f>+VLOOKUP(B17,'[95]Armado '!$C$442:$F$651,4,0)</f>
        <v>317803767</v>
      </c>
      <c r="M17" s="44" t="e">
        <f>+VLOOKUP(B17,#REF!,3,0)</f>
        <v>#REF!</v>
      </c>
      <c r="N17" s="44" t="e">
        <f t="shared" si="4"/>
        <v>#REF!</v>
      </c>
    </row>
    <row r="18" spans="2:14">
      <c r="B18">
        <v>62010206</v>
      </c>
      <c r="C18" t="s">
        <v>1161</v>
      </c>
      <c r="D18" t="s">
        <v>374</v>
      </c>
      <c r="E18" s="44" t="e">
        <f t="shared" si="0"/>
        <v>#REF!</v>
      </c>
      <c r="F18" s="141">
        <v>0.73203149420199609</v>
      </c>
      <c r="G18" s="44" t="e">
        <f t="shared" si="1"/>
        <v>#REF!</v>
      </c>
      <c r="H18" s="141">
        <v>5.4551547900160051E-3</v>
      </c>
      <c r="I18" s="44" t="e">
        <f t="shared" si="2"/>
        <v>#REF!</v>
      </c>
      <c r="J18" s="141">
        <v>0.26251335100798789</v>
      </c>
      <c r="K18" s="44" t="e">
        <f t="shared" si="3"/>
        <v>#REF!</v>
      </c>
      <c r="L18" s="44">
        <f>+VLOOKUP(B18,'[95]Armado '!$C$442:$F$651,4,0)</f>
        <v>645594513</v>
      </c>
      <c r="M18" s="44" t="e">
        <f>+VLOOKUP(B18,#REF!,3,0)</f>
        <v>#REF!</v>
      </c>
      <c r="N18" s="44" t="e">
        <f t="shared" si="4"/>
        <v>#REF!</v>
      </c>
    </row>
    <row r="19" spans="2:14">
      <c r="B19">
        <v>62010207</v>
      </c>
      <c r="C19" t="s">
        <v>1163</v>
      </c>
      <c r="D19" t="s">
        <v>374</v>
      </c>
      <c r="E19" s="44" t="e">
        <f t="shared" si="0"/>
        <v>#REF!</v>
      </c>
      <c r="F19" s="141">
        <v>0.78954432472405434</v>
      </c>
      <c r="G19" s="44" t="e">
        <f t="shared" si="1"/>
        <v>#REF!</v>
      </c>
      <c r="H19" s="141">
        <v>0.12049944886181196</v>
      </c>
      <c r="I19" s="44" t="e">
        <f t="shared" si="2"/>
        <v>#REF!</v>
      </c>
      <c r="J19" s="141">
        <v>8.9956226414133686E-2</v>
      </c>
      <c r="K19" s="44" t="e">
        <f t="shared" si="3"/>
        <v>#REF!</v>
      </c>
      <c r="L19" s="44">
        <f>+VLOOKUP(B19,'[95]Armado '!$C$442:$F$651,4,0)</f>
        <v>1803797163</v>
      </c>
      <c r="M19" s="142" t="e">
        <f>+VLOOKUP(B19,#REF!,3,0)</f>
        <v>#REF!</v>
      </c>
      <c r="N19" s="44" t="e">
        <f t="shared" si="4"/>
        <v>#REF!</v>
      </c>
    </row>
    <row r="20" spans="2:14">
      <c r="B20">
        <v>62010209</v>
      </c>
      <c r="C20" t="s">
        <v>1857</v>
      </c>
      <c r="D20" t="s">
        <v>374</v>
      </c>
      <c r="E20" s="44" t="e">
        <f t="shared" si="0"/>
        <v>#REF!</v>
      </c>
      <c r="F20" s="141">
        <v>0.19193929143838859</v>
      </c>
      <c r="G20" s="44" t="e">
        <f t="shared" si="1"/>
        <v>#REF!</v>
      </c>
      <c r="H20" s="141">
        <v>5.1786719274874479E-2</v>
      </c>
      <c r="I20" s="44" t="e">
        <f t="shared" si="2"/>
        <v>#REF!</v>
      </c>
      <c r="J20" s="141">
        <v>0.75627398928673695</v>
      </c>
      <c r="K20" s="44" t="e">
        <f t="shared" si="3"/>
        <v>#REF!</v>
      </c>
      <c r="L20" s="44">
        <f>+VLOOKUP(B20,'[95]Armado '!$C$442:$F$651,4,0)</f>
        <v>329312365</v>
      </c>
      <c r="M20" s="142" t="e">
        <f>+VLOOKUP(B20,#REF!,3,0)</f>
        <v>#REF!</v>
      </c>
      <c r="N20" s="44" t="e">
        <f t="shared" si="4"/>
        <v>#REF!</v>
      </c>
    </row>
    <row r="21" spans="2:14">
      <c r="B21">
        <v>62010211</v>
      </c>
      <c r="C21" t="s">
        <v>1858</v>
      </c>
      <c r="D21" t="s">
        <v>354</v>
      </c>
      <c r="E21" s="44" t="e">
        <f t="shared" si="0"/>
        <v>#REF!</v>
      </c>
      <c r="F21" s="141">
        <v>0.74021155427139718</v>
      </c>
      <c r="G21" s="44" t="e">
        <f t="shared" si="1"/>
        <v>#REF!</v>
      </c>
      <c r="H21" s="141">
        <v>0.20918033171988396</v>
      </c>
      <c r="I21" s="44" t="e">
        <f t="shared" si="2"/>
        <v>#REF!</v>
      </c>
      <c r="J21" s="141">
        <v>5.0608114008718896E-2</v>
      </c>
      <c r="K21" s="44" t="e">
        <f t="shared" si="3"/>
        <v>#REF!</v>
      </c>
      <c r="L21" s="44">
        <f>+VLOOKUP(B21,'[95]Armado '!$C$442:$F$651,4,0)</f>
        <v>496524411</v>
      </c>
      <c r="M21" s="142" t="e">
        <f>+VLOOKUP(B21,#REF!,3,0)</f>
        <v>#REF!</v>
      </c>
      <c r="N21" s="44" t="e">
        <f t="shared" si="4"/>
        <v>#REF!</v>
      </c>
    </row>
    <row r="22" spans="2:14">
      <c r="B22">
        <v>62010212</v>
      </c>
      <c r="C22" t="s">
        <v>1859</v>
      </c>
      <c r="D22" t="s">
        <v>374</v>
      </c>
      <c r="E22" s="44" t="e">
        <f t="shared" si="0"/>
        <v>#REF!</v>
      </c>
      <c r="F22" s="141">
        <v>0.11180040277388989</v>
      </c>
      <c r="G22" s="44" t="e">
        <f t="shared" si="1"/>
        <v>#REF!</v>
      </c>
      <c r="H22" s="141">
        <v>6.9990631539951281E-3</v>
      </c>
      <c r="I22" s="44" t="e">
        <f t="shared" si="2"/>
        <v>#REF!</v>
      </c>
      <c r="J22" s="141">
        <v>0.88120053407211496</v>
      </c>
      <c r="K22" s="44" t="e">
        <f t="shared" si="3"/>
        <v>#REF!</v>
      </c>
      <c r="L22" s="44">
        <f>+VLOOKUP(B22,'[95]Armado '!$C$442:$F$651,4,0)</f>
        <v>58518689</v>
      </c>
      <c r="M22" s="142" t="e">
        <f>+VLOOKUP(B22,#REF!,3,0)</f>
        <v>#REF!</v>
      </c>
      <c r="N22" s="44" t="e">
        <f t="shared" si="4"/>
        <v>#REF!</v>
      </c>
    </row>
    <row r="23" spans="2:14">
      <c r="B23">
        <v>62010213</v>
      </c>
      <c r="C23" t="s">
        <v>382</v>
      </c>
      <c r="D23" t="s">
        <v>374</v>
      </c>
      <c r="E23" s="44" t="e">
        <f t="shared" si="0"/>
        <v>#REF!</v>
      </c>
      <c r="F23" s="141">
        <v>-0.22717844868539513</v>
      </c>
      <c r="G23" s="44" t="e">
        <f t="shared" si="1"/>
        <v>#REF!</v>
      </c>
      <c r="H23" s="141">
        <v>-0.19617589444056227</v>
      </c>
      <c r="I23" s="44" t="e">
        <f t="shared" si="2"/>
        <v>#REF!</v>
      </c>
      <c r="J23" s="141">
        <v>1.4233543431259574</v>
      </c>
      <c r="K23" s="44" t="e">
        <f t="shared" si="3"/>
        <v>#REF!</v>
      </c>
      <c r="L23" s="44">
        <f>+VLOOKUP(B23,'[95]Armado '!$C$442:$F$651,4,0)</f>
        <v>892726089</v>
      </c>
      <c r="M23" s="142" t="e">
        <f>+VLOOKUP(B23,#REF!,3,0)</f>
        <v>#REF!</v>
      </c>
      <c r="N23" s="44" t="e">
        <f t="shared" si="4"/>
        <v>#REF!</v>
      </c>
    </row>
    <row r="24" spans="2:14">
      <c r="B24">
        <v>62010214</v>
      </c>
      <c r="C24" t="s">
        <v>1860</v>
      </c>
      <c r="D24" t="s">
        <v>374</v>
      </c>
      <c r="E24" s="44" t="e">
        <f t="shared" si="0"/>
        <v>#REF!</v>
      </c>
      <c r="F24" s="141">
        <v>0.56213017751479288</v>
      </c>
      <c r="G24" s="44" t="e">
        <f t="shared" si="1"/>
        <v>#REF!</v>
      </c>
      <c r="H24" s="141">
        <v>0.32544378698224852</v>
      </c>
      <c r="I24" s="44" t="e">
        <f t="shared" si="2"/>
        <v>#REF!</v>
      </c>
      <c r="J24" s="141">
        <v>0.11242603550295859</v>
      </c>
      <c r="K24" s="44" t="e">
        <f t="shared" si="3"/>
        <v>#REF!</v>
      </c>
      <c r="L24" s="44">
        <f>+VLOOKUP(B24,'[95]Armado '!$C$442:$F$651,4,0)</f>
        <v>50700000</v>
      </c>
      <c r="M24" s="142" t="e">
        <f>+VLOOKUP(B24,#REF!,3,0)</f>
        <v>#REF!</v>
      </c>
      <c r="N24" s="44" t="e">
        <f t="shared" si="4"/>
        <v>#REF!</v>
      </c>
    </row>
    <row r="25" spans="2:14">
      <c r="B25">
        <v>62010301</v>
      </c>
      <c r="C25" t="s">
        <v>1861</v>
      </c>
      <c r="D25" t="s">
        <v>386</v>
      </c>
      <c r="E25" s="44" t="e">
        <f t="shared" si="0"/>
        <v>#REF!</v>
      </c>
      <c r="F25" s="141">
        <v>0</v>
      </c>
      <c r="G25" s="44" t="e">
        <f t="shared" si="1"/>
        <v>#REF!</v>
      </c>
      <c r="H25" s="141">
        <v>0</v>
      </c>
      <c r="I25" s="44" t="e">
        <f t="shared" si="2"/>
        <v>#REF!</v>
      </c>
      <c r="J25" s="141">
        <v>1</v>
      </c>
      <c r="K25" s="44" t="e">
        <f t="shared" si="3"/>
        <v>#REF!</v>
      </c>
      <c r="L25" s="44">
        <f>+VLOOKUP(B25,'[95]Armado '!$C$442:$F$651,4,0)</f>
        <v>11988750000</v>
      </c>
      <c r="M25" s="142" t="e">
        <f>+VLOOKUP(B25,#REF!,3,0)</f>
        <v>#REF!</v>
      </c>
      <c r="N25" s="44" t="e">
        <f t="shared" si="4"/>
        <v>#REF!</v>
      </c>
    </row>
    <row r="26" spans="2:14">
      <c r="B26">
        <v>62010302</v>
      </c>
      <c r="C26" t="s">
        <v>1862</v>
      </c>
      <c r="D26" t="s">
        <v>386</v>
      </c>
      <c r="E26" s="44" t="e">
        <f t="shared" si="0"/>
        <v>#REF!</v>
      </c>
      <c r="F26" s="141">
        <v>0</v>
      </c>
      <c r="G26" s="44" t="e">
        <f t="shared" si="1"/>
        <v>#REF!</v>
      </c>
      <c r="H26" s="141">
        <v>0</v>
      </c>
      <c r="I26" s="44" t="e">
        <f t="shared" si="2"/>
        <v>#REF!</v>
      </c>
      <c r="J26" s="141">
        <v>1</v>
      </c>
      <c r="K26" s="44" t="e">
        <f t="shared" si="3"/>
        <v>#REF!</v>
      </c>
      <c r="L26" s="44">
        <f>+VLOOKUP(B26,'[95]Armado '!$C$442:$F$651,4,0)</f>
        <v>935000000</v>
      </c>
      <c r="M26" s="142" t="e">
        <f>+VLOOKUP(B26,#REF!,3,0)</f>
        <v>#REF!</v>
      </c>
      <c r="N26" s="44" t="e">
        <f t="shared" si="4"/>
        <v>#REF!</v>
      </c>
    </row>
    <row r="27" spans="2:14">
      <c r="B27">
        <v>62020101</v>
      </c>
      <c r="C27" t="s">
        <v>1863</v>
      </c>
      <c r="D27" t="s">
        <v>391</v>
      </c>
      <c r="E27" s="44" t="e">
        <f t="shared" si="0"/>
        <v>#REF!</v>
      </c>
      <c r="F27" s="141">
        <v>0</v>
      </c>
      <c r="G27" s="44" t="e">
        <f t="shared" si="1"/>
        <v>#REF!</v>
      </c>
      <c r="H27" s="141">
        <v>0.98926759421362864</v>
      </c>
      <c r="I27" s="44" t="e">
        <f t="shared" si="2"/>
        <v>#REF!</v>
      </c>
      <c r="J27" s="141">
        <v>1.0732405786371369E-2</v>
      </c>
      <c r="K27" s="44" t="e">
        <f t="shared" si="3"/>
        <v>#REF!</v>
      </c>
      <c r="L27" s="44">
        <f>+VLOOKUP(B27,'[95]Armado '!$C$442:$F$651,4,0)</f>
        <v>1678132318</v>
      </c>
      <c r="M27" s="142" t="e">
        <f>+VLOOKUP(B27,#REF!,3,0)</f>
        <v>#REF!</v>
      </c>
      <c r="N27" s="44" t="e">
        <f t="shared" si="4"/>
        <v>#REF!</v>
      </c>
    </row>
    <row r="28" spans="2:14">
      <c r="B28">
        <v>62020102</v>
      </c>
      <c r="C28" t="s">
        <v>1864</v>
      </c>
      <c r="D28" t="s">
        <v>391</v>
      </c>
      <c r="E28" s="44" t="e">
        <f t="shared" si="0"/>
        <v>#REF!</v>
      </c>
      <c r="F28" s="141">
        <v>5.6819116445336695E-4</v>
      </c>
      <c r="G28" s="44" t="e">
        <f t="shared" si="1"/>
        <v>#REF!</v>
      </c>
      <c r="H28" s="141">
        <v>0.99686962625896547</v>
      </c>
      <c r="I28" s="44" t="e">
        <f t="shared" si="2"/>
        <v>#REF!</v>
      </c>
      <c r="J28" s="141">
        <v>2.562182576581128E-3</v>
      </c>
      <c r="K28" s="44" t="e">
        <f t="shared" si="3"/>
        <v>#REF!</v>
      </c>
      <c r="L28" s="44">
        <f>+VLOOKUP(B28,'[95]Armado '!$C$442:$F$651,4,0)</f>
        <v>255996589</v>
      </c>
      <c r="M28" s="142" t="e">
        <f>+VLOOKUP(B28,#REF!,3,0)</f>
        <v>#REF!</v>
      </c>
      <c r="N28" s="44" t="e">
        <f t="shared" si="4"/>
        <v>#REF!</v>
      </c>
    </row>
    <row r="29" spans="2:14">
      <c r="B29">
        <v>62020103</v>
      </c>
      <c r="C29" t="s">
        <v>1865</v>
      </c>
      <c r="D29" t="s">
        <v>391</v>
      </c>
      <c r="E29" s="44" t="e">
        <f t="shared" si="0"/>
        <v>#REF!</v>
      </c>
      <c r="F29" s="141">
        <v>3.3111126576015226E-2</v>
      </c>
      <c r="G29" s="44" t="e">
        <f t="shared" si="1"/>
        <v>#REF!</v>
      </c>
      <c r="H29" s="141">
        <v>0.91390673371420039</v>
      </c>
      <c r="I29" s="44" t="e">
        <f t="shared" si="2"/>
        <v>#REF!</v>
      </c>
      <c r="J29" s="141">
        <v>5.2982139709784333E-2</v>
      </c>
      <c r="K29" s="44" t="e">
        <f t="shared" si="3"/>
        <v>#REF!</v>
      </c>
      <c r="L29" s="44">
        <f>+VLOOKUP(B29,'[95]Armado '!$C$442:$F$651,4,0)</f>
        <v>209075550</v>
      </c>
      <c r="M29" s="142" t="e">
        <f>+VLOOKUP(B29,#REF!,3,0)</f>
        <v>#REF!</v>
      </c>
      <c r="N29" s="44" t="e">
        <f t="shared" si="4"/>
        <v>#REF!</v>
      </c>
    </row>
    <row r="30" spans="2:14">
      <c r="B30">
        <v>62020104</v>
      </c>
      <c r="C30" t="s">
        <v>1866</v>
      </c>
      <c r="D30" t="s">
        <v>391</v>
      </c>
      <c r="E30" s="44" t="e">
        <f t="shared" si="0"/>
        <v>#REF!</v>
      </c>
      <c r="F30" s="141">
        <v>6.2322894364098866E-2</v>
      </c>
      <c r="G30" s="44" t="e">
        <f t="shared" si="1"/>
        <v>#REF!</v>
      </c>
      <c r="H30" s="141">
        <v>0.89739538267103847</v>
      </c>
      <c r="I30" s="44" t="e">
        <f t="shared" si="2"/>
        <v>#REF!</v>
      </c>
      <c r="J30" s="141">
        <v>4.0281722964862723E-2</v>
      </c>
      <c r="K30" s="44" t="e">
        <f t="shared" si="3"/>
        <v>#REF!</v>
      </c>
      <c r="L30" s="44">
        <f>+VLOOKUP(B30,'[95]Armado '!$C$442:$F$651,4,0)</f>
        <v>35648922</v>
      </c>
      <c r="M30" s="142" t="e">
        <f>+VLOOKUP(B30,#REF!,3,0)</f>
        <v>#REF!</v>
      </c>
      <c r="N30" s="44" t="e">
        <f t="shared" si="4"/>
        <v>#REF!</v>
      </c>
    </row>
    <row r="31" spans="2:14">
      <c r="B31">
        <v>62020105</v>
      </c>
      <c r="C31" t="s">
        <v>1867</v>
      </c>
      <c r="D31" t="s">
        <v>391</v>
      </c>
      <c r="E31" s="44" t="e">
        <f t="shared" si="0"/>
        <v>#REF!</v>
      </c>
      <c r="F31" s="141">
        <v>1.380400314825922E-2</v>
      </c>
      <c r="G31" s="44" t="e">
        <f t="shared" si="1"/>
        <v>#REF!</v>
      </c>
      <c r="H31" s="141">
        <v>0.85528586143104068</v>
      </c>
      <c r="I31" s="44" t="e">
        <f t="shared" si="2"/>
        <v>#REF!</v>
      </c>
      <c r="J31" s="141">
        <v>0.13091013542070007</v>
      </c>
      <c r="K31" s="44" t="e">
        <f t="shared" si="3"/>
        <v>#REF!</v>
      </c>
      <c r="L31" s="44">
        <f>+VLOOKUP(B31,'[95]Armado '!$C$442:$F$651,4,0)</f>
        <v>3951390</v>
      </c>
      <c r="M31" s="142" t="e">
        <f>+VLOOKUP(B31,#REF!,3,0)</f>
        <v>#REF!</v>
      </c>
      <c r="N31" s="44" t="e">
        <f t="shared" si="4"/>
        <v>#REF!</v>
      </c>
    </row>
    <row r="32" spans="2:14">
      <c r="B32">
        <v>62020106</v>
      </c>
      <c r="C32" t="s">
        <v>1868</v>
      </c>
      <c r="D32" t="s">
        <v>391</v>
      </c>
      <c r="E32" s="44" t="e">
        <f t="shared" si="0"/>
        <v>#REF!</v>
      </c>
      <c r="F32" s="141">
        <v>1.2568068171867234E-2</v>
      </c>
      <c r="G32" s="44" t="e">
        <f t="shared" si="1"/>
        <v>#REF!</v>
      </c>
      <c r="H32" s="141">
        <v>0.43994706112287918</v>
      </c>
      <c r="I32" s="44" t="e">
        <f t="shared" si="2"/>
        <v>#REF!</v>
      </c>
      <c r="J32" s="141">
        <v>0.54748487070525365</v>
      </c>
      <c r="K32" s="44" t="e">
        <f t="shared" si="3"/>
        <v>#REF!</v>
      </c>
      <c r="L32" s="44">
        <f>+VLOOKUP(B32,'[95]Armado '!$C$442:$F$651,4,0)</f>
        <v>317386407</v>
      </c>
      <c r="M32" s="142" t="e">
        <f>+VLOOKUP(B32,#REF!,3,0)</f>
        <v>#REF!</v>
      </c>
      <c r="N32" s="44" t="e">
        <f t="shared" si="4"/>
        <v>#REF!</v>
      </c>
    </row>
    <row r="33" spans="2:14">
      <c r="B33">
        <v>62020107</v>
      </c>
      <c r="C33" t="s">
        <v>1869</v>
      </c>
      <c r="D33" t="s">
        <v>391</v>
      </c>
      <c r="E33" s="44" t="e">
        <f t="shared" si="0"/>
        <v>#REF!</v>
      </c>
      <c r="F33" s="141">
        <v>0</v>
      </c>
      <c r="G33" s="44" t="e">
        <f t="shared" si="1"/>
        <v>#REF!</v>
      </c>
      <c r="H33" s="141">
        <v>1.0000000204421633</v>
      </c>
      <c r="I33" s="44" t="e">
        <f t="shared" si="2"/>
        <v>#REF!</v>
      </c>
      <c r="J33" s="141">
        <v>-2.0442163380658748E-8</v>
      </c>
      <c r="K33" s="44" t="e">
        <f t="shared" si="3"/>
        <v>#REF!</v>
      </c>
      <c r="L33" s="44">
        <f>+VLOOKUP(B33,'[95]Armado '!$C$442:$F$651,4,0)</f>
        <v>97837003</v>
      </c>
      <c r="M33" s="44" t="e">
        <f>+VLOOKUP(B33,#REF!,3,0)</f>
        <v>#REF!</v>
      </c>
      <c r="N33" s="44" t="e">
        <f t="shared" si="4"/>
        <v>#REF!</v>
      </c>
    </row>
    <row r="34" spans="2:14">
      <c r="B34">
        <v>62020108</v>
      </c>
      <c r="C34" t="s">
        <v>1870</v>
      </c>
      <c r="D34" t="s">
        <v>391</v>
      </c>
      <c r="E34" s="44" t="e">
        <f t="shared" si="0"/>
        <v>#REF!</v>
      </c>
      <c r="F34" s="141">
        <v>0.59346453866126181</v>
      </c>
      <c r="G34" s="44" t="e">
        <f t="shared" si="1"/>
        <v>#REF!</v>
      </c>
      <c r="H34" s="141">
        <v>0.30643362632982668</v>
      </c>
      <c r="I34" s="44" t="e">
        <f t="shared" si="2"/>
        <v>#REF!</v>
      </c>
      <c r="J34" s="141">
        <v>0.10010183500891144</v>
      </c>
      <c r="K34" s="44" t="e">
        <f t="shared" si="3"/>
        <v>#REF!</v>
      </c>
      <c r="L34" s="44">
        <f>+VLOOKUP(B34,'[95]Armado '!$C$442:$F$651,4,0)</f>
        <v>5660136</v>
      </c>
      <c r="M34" s="44" t="e">
        <f>+VLOOKUP(B34,#REF!,3,0)</f>
        <v>#REF!</v>
      </c>
      <c r="N34" s="44" t="e">
        <f t="shared" si="4"/>
        <v>#REF!</v>
      </c>
    </row>
    <row r="35" spans="2:14">
      <c r="B35">
        <v>62020109</v>
      </c>
      <c r="C35" t="s">
        <v>1871</v>
      </c>
      <c r="D35" t="s">
        <v>400</v>
      </c>
      <c r="E35" s="44" t="e">
        <f t="shared" si="0"/>
        <v>#REF!</v>
      </c>
      <c r="F35" s="141">
        <v>0</v>
      </c>
      <c r="G35" s="44" t="e">
        <f t="shared" si="1"/>
        <v>#REF!</v>
      </c>
      <c r="H35" s="141">
        <v>0.91797039089238064</v>
      </c>
      <c r="I35" s="44" t="e">
        <f t="shared" si="2"/>
        <v>#REF!</v>
      </c>
      <c r="J35" s="141">
        <v>8.202960910761932E-2</v>
      </c>
      <c r="K35" s="44" t="e">
        <f t="shared" si="3"/>
        <v>#REF!</v>
      </c>
      <c r="L35" s="44">
        <f>+VLOOKUP(B35,'[95]Armado '!$C$442:$F$651,4,0)</f>
        <v>169462858</v>
      </c>
      <c r="M35" s="44" t="e">
        <f>+VLOOKUP(B35,#REF!,3,0)</f>
        <v>#REF!</v>
      </c>
      <c r="N35" s="44" t="e">
        <f t="shared" si="4"/>
        <v>#REF!</v>
      </c>
    </row>
    <row r="36" spans="2:14">
      <c r="B36">
        <v>62020201</v>
      </c>
      <c r="C36" t="s">
        <v>1202</v>
      </c>
      <c r="D36" t="s">
        <v>403</v>
      </c>
      <c r="E36" s="44" t="e">
        <f t="shared" si="0"/>
        <v>#REF!</v>
      </c>
      <c r="F36" s="141">
        <v>0</v>
      </c>
      <c r="G36" s="44" t="e">
        <f t="shared" si="1"/>
        <v>#REF!</v>
      </c>
      <c r="H36" s="141">
        <v>1.0010282693782966</v>
      </c>
      <c r="I36" s="44" t="e">
        <f t="shared" si="2"/>
        <v>#REF!</v>
      </c>
      <c r="J36" s="141">
        <v>-1.0282693782966363E-3</v>
      </c>
      <c r="K36" s="44" t="e">
        <f t="shared" si="3"/>
        <v>#REF!</v>
      </c>
      <c r="L36" s="44">
        <f>+VLOOKUP(B36,'[95]Armado '!$C$442:$F$651,4,0)</f>
        <v>1475788380</v>
      </c>
      <c r="M36" s="44" t="e">
        <f>+VLOOKUP(B36,#REF!,3,0)</f>
        <v>#REF!</v>
      </c>
      <c r="N36" s="44" t="e">
        <f t="shared" si="4"/>
        <v>#REF!</v>
      </c>
    </row>
    <row r="37" spans="2:14">
      <c r="B37">
        <v>62020202</v>
      </c>
      <c r="C37" t="s">
        <v>1872</v>
      </c>
      <c r="D37" t="s">
        <v>504</v>
      </c>
      <c r="E37" s="44" t="e">
        <f t="shared" si="0"/>
        <v>#REF!</v>
      </c>
      <c r="F37" s="141">
        <v>0.12458498284157427</v>
      </c>
      <c r="G37" s="44" t="e">
        <f t="shared" si="1"/>
        <v>#REF!</v>
      </c>
      <c r="H37" s="141">
        <v>0.87118523735891817</v>
      </c>
      <c r="I37" s="44" t="e">
        <f t="shared" si="2"/>
        <v>#REF!</v>
      </c>
      <c r="J37" s="141">
        <v>4.2297797995076046E-3</v>
      </c>
      <c r="K37" s="44" t="e">
        <f t="shared" si="3"/>
        <v>#REF!</v>
      </c>
      <c r="L37" s="44">
        <f>+VLOOKUP(B37,'[95]Armado '!$C$442:$F$651,4,0)</f>
        <v>270807478</v>
      </c>
      <c r="M37" s="44" t="e">
        <f>+VLOOKUP(B37,#REF!,3,0)</f>
        <v>#REF!</v>
      </c>
      <c r="N37" s="44" t="e">
        <f t="shared" si="4"/>
        <v>#REF!</v>
      </c>
    </row>
    <row r="38" spans="2:14">
      <c r="B38">
        <v>62020203</v>
      </c>
      <c r="C38" t="s">
        <v>1873</v>
      </c>
      <c r="D38" t="s">
        <v>374</v>
      </c>
      <c r="E38" s="44" t="e">
        <f t="shared" si="0"/>
        <v>#REF!</v>
      </c>
      <c r="F38" s="141">
        <v>0</v>
      </c>
      <c r="G38" s="44" t="e">
        <f t="shared" si="1"/>
        <v>#REF!</v>
      </c>
      <c r="H38" s="141">
        <v>0.99999999880287938</v>
      </c>
      <c r="I38" s="44" t="e">
        <f t="shared" si="2"/>
        <v>#REF!</v>
      </c>
      <c r="J38" s="141">
        <v>1.1971206002971786E-9</v>
      </c>
      <c r="K38" s="44" t="e">
        <f t="shared" si="3"/>
        <v>#REF!</v>
      </c>
      <c r="L38" s="44">
        <f>+VLOOKUP(B38,'[95]Armado '!$C$442:$F$651,4,0)</f>
        <v>835337726</v>
      </c>
      <c r="M38" s="44" t="e">
        <f>+VLOOKUP(B38,#REF!,3,0)</f>
        <v>#REF!</v>
      </c>
      <c r="N38" s="44" t="e">
        <f t="shared" si="4"/>
        <v>#REF!</v>
      </c>
    </row>
    <row r="39" spans="2:14">
      <c r="B39">
        <v>62020204</v>
      </c>
      <c r="C39" t="s">
        <v>1874</v>
      </c>
      <c r="D39" t="s">
        <v>1875</v>
      </c>
      <c r="E39" s="44" t="e">
        <f t="shared" si="0"/>
        <v>#REF!</v>
      </c>
      <c r="F39" s="141">
        <v>0</v>
      </c>
      <c r="G39" s="44" t="e">
        <f t="shared" si="1"/>
        <v>#REF!</v>
      </c>
      <c r="H39" s="141">
        <v>0.99840515985406486</v>
      </c>
      <c r="I39" s="44" t="e">
        <f t="shared" si="2"/>
        <v>#REF!</v>
      </c>
      <c r="J39" s="141">
        <v>1.594840145935166E-3</v>
      </c>
      <c r="K39" s="44" t="e">
        <f t="shared" si="3"/>
        <v>#REF!</v>
      </c>
      <c r="L39" s="44">
        <f>+VLOOKUP(B39,'[95]Armado '!$C$442:$F$651,4,0)</f>
        <v>450317232</v>
      </c>
      <c r="M39" s="44" t="e">
        <f>+VLOOKUP(B39,#REF!,3,0)</f>
        <v>#REF!</v>
      </c>
      <c r="N39" s="44" t="e">
        <f t="shared" si="4"/>
        <v>#REF!</v>
      </c>
    </row>
    <row r="40" spans="2:14">
      <c r="B40">
        <v>62020205</v>
      </c>
      <c r="C40" t="s">
        <v>1876</v>
      </c>
      <c r="D40" t="s">
        <v>1875</v>
      </c>
      <c r="E40" s="44" t="e">
        <f t="shared" si="0"/>
        <v>#REF!</v>
      </c>
      <c r="F40" s="141">
        <v>8.9831366981238652E-4</v>
      </c>
      <c r="G40" s="44" t="e">
        <f t="shared" si="1"/>
        <v>#REF!</v>
      </c>
      <c r="H40" s="141">
        <v>0.94709133044929583</v>
      </c>
      <c r="I40" s="44" t="e">
        <f t="shared" si="2"/>
        <v>#REF!</v>
      </c>
      <c r="J40" s="141">
        <v>5.2010355880891757E-2</v>
      </c>
      <c r="K40" s="44" t="e">
        <f t="shared" si="3"/>
        <v>#REF!</v>
      </c>
      <c r="L40" s="44">
        <f>+VLOOKUP(B40,'[95]Armado '!$C$442:$F$651,4,0)</f>
        <v>989329262</v>
      </c>
      <c r="M40" s="44" t="e">
        <f>+VLOOKUP(B40,#REF!,3,0)</f>
        <v>#REF!</v>
      </c>
      <c r="N40" s="44" t="e">
        <f t="shared" si="4"/>
        <v>#REF!</v>
      </c>
    </row>
    <row r="41" spans="2:14">
      <c r="B41">
        <v>62020206</v>
      </c>
      <c r="C41" t="s">
        <v>1212</v>
      </c>
      <c r="D41" t="s">
        <v>372</v>
      </c>
      <c r="E41" s="44" t="e">
        <f t="shared" si="0"/>
        <v>#REF!</v>
      </c>
      <c r="F41" s="141">
        <v>6.1603056908759949E-6</v>
      </c>
      <c r="G41" s="44" t="e">
        <f t="shared" si="1"/>
        <v>#REF!</v>
      </c>
      <c r="H41" s="141">
        <v>0.99999384253922319</v>
      </c>
      <c r="I41" s="44" t="e">
        <f t="shared" si="2"/>
        <v>#REF!</v>
      </c>
      <c r="J41" s="141">
        <v>-2.8449140176071096E-9</v>
      </c>
      <c r="K41" s="44" t="e">
        <f t="shared" si="3"/>
        <v>#REF!</v>
      </c>
      <c r="L41" s="44">
        <f>+VLOOKUP(B41,'[95]Armado '!$C$442:$F$651,4,0)</f>
        <v>2812035777</v>
      </c>
      <c r="M41" s="44" t="e">
        <f>+VLOOKUP(B41,#REF!,3,0)</f>
        <v>#REF!</v>
      </c>
      <c r="N41" s="44" t="e">
        <f t="shared" si="4"/>
        <v>#REF!</v>
      </c>
    </row>
    <row r="42" spans="2:14">
      <c r="B42">
        <v>62020207</v>
      </c>
      <c r="C42" t="s">
        <v>1877</v>
      </c>
      <c r="D42" t="s">
        <v>411</v>
      </c>
      <c r="E42" s="44" t="e">
        <f t="shared" si="0"/>
        <v>#REF!</v>
      </c>
      <c r="F42" s="141">
        <v>0</v>
      </c>
      <c r="G42" s="44" t="e">
        <f t="shared" si="1"/>
        <v>#REF!</v>
      </c>
      <c r="H42" s="141">
        <v>5.758704522377954E-2</v>
      </c>
      <c r="I42" s="44" t="e">
        <f t="shared" si="2"/>
        <v>#REF!</v>
      </c>
      <c r="J42" s="141">
        <v>0.94241295477622045</v>
      </c>
      <c r="K42" s="44" t="e">
        <f t="shared" si="3"/>
        <v>#REF!</v>
      </c>
      <c r="L42" s="44">
        <f>+VLOOKUP(B42,'[95]Armado '!$C$442:$F$651,4,0)</f>
        <v>15786363</v>
      </c>
      <c r="M42" s="44" t="e">
        <f>+VLOOKUP(B42,#REF!,3,0)</f>
        <v>#REF!</v>
      </c>
      <c r="N42" s="44" t="e">
        <f t="shared" si="4"/>
        <v>#REF!</v>
      </c>
    </row>
    <row r="43" spans="2:14">
      <c r="B43">
        <v>62020208</v>
      </c>
      <c r="C43" t="s">
        <v>1878</v>
      </c>
      <c r="D43" t="s">
        <v>1875</v>
      </c>
      <c r="E43" s="44" t="e">
        <f t="shared" si="0"/>
        <v>#REF!</v>
      </c>
      <c r="F43" s="141">
        <v>0</v>
      </c>
      <c r="G43" s="44" t="e">
        <f t="shared" si="1"/>
        <v>#REF!</v>
      </c>
      <c r="H43" s="141">
        <v>0.99999998848977689</v>
      </c>
      <c r="I43" s="44" t="e">
        <f t="shared" si="2"/>
        <v>#REF!</v>
      </c>
      <c r="J43" s="141">
        <v>1.1510223109675772E-8</v>
      </c>
      <c r="K43" s="44" t="e">
        <f t="shared" si="3"/>
        <v>#REF!</v>
      </c>
      <c r="L43" s="44">
        <f>+VLOOKUP(B43,'[95]Armado '!$C$442:$F$651,4,0)</f>
        <v>86879289</v>
      </c>
      <c r="M43" s="44" t="e">
        <f>+VLOOKUP(B43,#REF!,3,0)</f>
        <v>#REF!</v>
      </c>
      <c r="N43" s="44" t="e">
        <f t="shared" si="4"/>
        <v>#REF!</v>
      </c>
    </row>
    <row r="44" spans="2:14">
      <c r="B44">
        <v>62020209</v>
      </c>
      <c r="C44" t="s">
        <v>1879</v>
      </c>
      <c r="D44" t="s">
        <v>403</v>
      </c>
      <c r="E44" s="44" t="e">
        <f t="shared" si="0"/>
        <v>#REF!</v>
      </c>
      <c r="F44" s="141">
        <v>5.566954838694264E-3</v>
      </c>
      <c r="G44" s="44" t="e">
        <f t="shared" si="1"/>
        <v>#REF!</v>
      </c>
      <c r="H44" s="141">
        <v>0.97789476023148514</v>
      </c>
      <c r="I44" s="44" t="e">
        <f t="shared" si="2"/>
        <v>#REF!</v>
      </c>
      <c r="J44" s="141">
        <v>1.6538284929820575E-2</v>
      </c>
      <c r="K44" s="44" t="e">
        <f t="shared" si="3"/>
        <v>#REF!</v>
      </c>
      <c r="L44" s="44">
        <f>+VLOOKUP(B44,'[95]Armado '!$C$442:$F$651,4,0)</f>
        <v>2078631197</v>
      </c>
      <c r="M44" s="44" t="e">
        <f>+VLOOKUP(B44,#REF!,3,0)</f>
        <v>#REF!</v>
      </c>
      <c r="N44" s="44" t="e">
        <f t="shared" si="4"/>
        <v>#REF!</v>
      </c>
    </row>
    <row r="45" spans="2:14">
      <c r="B45">
        <v>62020210</v>
      </c>
      <c r="C45" t="s">
        <v>1880</v>
      </c>
      <c r="D45" t="s">
        <v>423</v>
      </c>
      <c r="E45" s="44" t="e">
        <f t="shared" si="0"/>
        <v>#REF!</v>
      </c>
      <c r="F45" s="141">
        <v>1</v>
      </c>
      <c r="G45" s="44" t="e">
        <f t="shared" si="1"/>
        <v>#REF!</v>
      </c>
      <c r="H45" s="141">
        <v>0</v>
      </c>
      <c r="I45" s="44" t="e">
        <f t="shared" si="2"/>
        <v>#REF!</v>
      </c>
      <c r="J45" s="141">
        <v>0</v>
      </c>
      <c r="K45" s="44" t="e">
        <f t="shared" si="3"/>
        <v>#REF!</v>
      </c>
      <c r="L45" s="44">
        <f>+VLOOKUP(B45,'[95]Armado '!$C$442:$F$651,4,0)</f>
        <v>246762</v>
      </c>
      <c r="M45" s="44" t="e">
        <f>+VLOOKUP(B45,#REF!,3,0)</f>
        <v>#REF!</v>
      </c>
      <c r="N45" s="44" t="e">
        <f t="shared" si="4"/>
        <v>#REF!</v>
      </c>
    </row>
    <row r="46" spans="2:14">
      <c r="B46">
        <v>62020211</v>
      </c>
      <c r="C46" t="s">
        <v>1881</v>
      </c>
      <c r="D46" t="s">
        <v>374</v>
      </c>
      <c r="E46" s="44" t="e">
        <f t="shared" si="0"/>
        <v>#REF!</v>
      </c>
      <c r="F46" s="141">
        <v>0</v>
      </c>
      <c r="G46" s="44" t="e">
        <f t="shared" si="1"/>
        <v>#REF!</v>
      </c>
      <c r="H46" s="141">
        <v>1</v>
      </c>
      <c r="I46" s="44" t="e">
        <f t="shared" si="2"/>
        <v>#REF!</v>
      </c>
      <c r="J46" s="141">
        <v>0</v>
      </c>
      <c r="K46" s="44" t="e">
        <f t="shared" si="3"/>
        <v>#REF!</v>
      </c>
      <c r="L46" s="44">
        <f>+VLOOKUP(B46,'[95]Armado '!$C$442:$F$651,4,0)</f>
        <v>17050000</v>
      </c>
      <c r="M46" s="44" t="e">
        <f>+VLOOKUP(B46,#REF!,3,0)</f>
        <v>#REF!</v>
      </c>
      <c r="N46" s="44" t="e">
        <f t="shared" si="4"/>
        <v>#REF!</v>
      </c>
    </row>
    <row r="47" spans="2:14">
      <c r="B47">
        <v>62020212</v>
      </c>
      <c r="C47" t="s">
        <v>1873</v>
      </c>
      <c r="D47" t="s">
        <v>374</v>
      </c>
      <c r="E47" s="44" t="e">
        <f t="shared" si="0"/>
        <v>#REF!</v>
      </c>
      <c r="F47" s="141">
        <v>0</v>
      </c>
      <c r="G47" s="44" t="e">
        <f t="shared" si="1"/>
        <v>#REF!</v>
      </c>
      <c r="H47" s="141">
        <v>0.87572735515945666</v>
      </c>
      <c r="I47" s="44" t="e">
        <f t="shared" si="2"/>
        <v>#REF!</v>
      </c>
      <c r="J47" s="141">
        <v>0.12427264484054339</v>
      </c>
      <c r="K47" s="44" t="e">
        <f t="shared" si="3"/>
        <v>#REF!</v>
      </c>
      <c r="L47" s="44">
        <f>+VLOOKUP(B47,'[95]Armado '!$C$442:$F$651,4,0)</f>
        <v>145637071</v>
      </c>
      <c r="M47" s="44" t="e">
        <f>+VLOOKUP(B47,#REF!,3,0)</f>
        <v>#REF!</v>
      </c>
      <c r="N47" s="44" t="e">
        <f t="shared" si="4"/>
        <v>#REF!</v>
      </c>
    </row>
    <row r="48" spans="2:14">
      <c r="B48">
        <v>62020213</v>
      </c>
      <c r="C48" t="s">
        <v>1879</v>
      </c>
      <c r="D48" t="s">
        <v>374</v>
      </c>
      <c r="E48" s="44" t="e">
        <f t="shared" si="0"/>
        <v>#REF!</v>
      </c>
      <c r="F48" s="141">
        <v>0</v>
      </c>
      <c r="G48" s="44" t="e">
        <f t="shared" si="1"/>
        <v>#REF!</v>
      </c>
      <c r="H48" s="141">
        <v>1</v>
      </c>
      <c r="I48" s="44" t="e">
        <f t="shared" si="2"/>
        <v>#REF!</v>
      </c>
      <c r="J48" s="141">
        <v>0</v>
      </c>
      <c r="K48" s="44" t="e">
        <f t="shared" si="3"/>
        <v>#REF!</v>
      </c>
      <c r="L48" s="44">
        <f>+VLOOKUP(B48,'[95]Armado '!$C$442:$F$651,4,0)</f>
        <v>55658764</v>
      </c>
      <c r="M48" s="44" t="e">
        <f>+VLOOKUP(B48,#REF!,3,0)</f>
        <v>#REF!</v>
      </c>
      <c r="N48" s="44" t="e">
        <f t="shared" si="4"/>
        <v>#REF!</v>
      </c>
    </row>
    <row r="49" spans="2:14">
      <c r="B49">
        <v>62020301</v>
      </c>
      <c r="C49" t="s">
        <v>1882</v>
      </c>
      <c r="D49" t="s">
        <v>419</v>
      </c>
      <c r="E49" s="44" t="e">
        <f t="shared" si="0"/>
        <v>#REF!</v>
      </c>
      <c r="F49" s="141">
        <v>0</v>
      </c>
      <c r="G49" s="44" t="e">
        <f t="shared" si="1"/>
        <v>#REF!</v>
      </c>
      <c r="H49" s="141">
        <v>0.90287335521779211</v>
      </c>
      <c r="I49" s="44" t="e">
        <f t="shared" si="2"/>
        <v>#REF!</v>
      </c>
      <c r="J49" s="141">
        <v>9.7126644782207922E-2</v>
      </c>
      <c r="K49" s="44" t="e">
        <f t="shared" si="3"/>
        <v>#REF!</v>
      </c>
      <c r="L49" s="44">
        <f>+VLOOKUP(B49,'[95]Armado '!$C$442:$F$651,4,0)</f>
        <v>8006876267</v>
      </c>
      <c r="M49" s="44" t="e">
        <f>+VLOOKUP(B49,#REF!,3,0)</f>
        <v>#REF!</v>
      </c>
      <c r="N49" s="44" t="e">
        <f t="shared" si="4"/>
        <v>#REF!</v>
      </c>
    </row>
    <row r="50" spans="2:14">
      <c r="B50">
        <v>62020302</v>
      </c>
      <c r="C50" t="s">
        <v>1883</v>
      </c>
      <c r="D50" t="s">
        <v>421</v>
      </c>
      <c r="E50" s="44" t="e">
        <f t="shared" si="0"/>
        <v>#REF!</v>
      </c>
      <c r="F50" s="141">
        <v>0</v>
      </c>
      <c r="G50" s="44" t="e">
        <f t="shared" si="1"/>
        <v>#REF!</v>
      </c>
      <c r="H50" s="141">
        <v>0.95555969432559196</v>
      </c>
      <c r="I50" s="44" t="e">
        <f t="shared" si="2"/>
        <v>#REF!</v>
      </c>
      <c r="J50" s="141">
        <v>4.4440305674408043E-2</v>
      </c>
      <c r="K50" s="44" t="e">
        <f t="shared" si="3"/>
        <v>#REF!</v>
      </c>
      <c r="L50" s="44">
        <f>+VLOOKUP(B50,'[95]Armado '!$C$442:$F$651,4,0)</f>
        <v>1793640768</v>
      </c>
      <c r="M50" s="44" t="e">
        <f>+VLOOKUP(B50,#REF!,3,0)</f>
        <v>#REF!</v>
      </c>
      <c r="N50" s="44" t="e">
        <f t="shared" si="4"/>
        <v>#REF!</v>
      </c>
    </row>
    <row r="51" spans="2:14">
      <c r="B51">
        <v>62020303</v>
      </c>
      <c r="C51" t="s">
        <v>1231</v>
      </c>
      <c r="D51" t="s">
        <v>423</v>
      </c>
      <c r="E51" s="44" t="e">
        <f t="shared" si="0"/>
        <v>#REF!</v>
      </c>
      <c r="F51" s="141">
        <v>3.3052809213943553E-2</v>
      </c>
      <c r="G51" s="44" t="e">
        <f t="shared" si="1"/>
        <v>#REF!</v>
      </c>
      <c r="H51" s="141">
        <v>0.96485428980128418</v>
      </c>
      <c r="I51" s="44" t="e">
        <f t="shared" si="2"/>
        <v>#REF!</v>
      </c>
      <c r="J51" s="141">
        <v>2.0929009847723196E-3</v>
      </c>
      <c r="K51" s="44" t="e">
        <f t="shared" si="3"/>
        <v>#REF!</v>
      </c>
      <c r="L51" s="44">
        <f>+VLOOKUP(B51,'[95]Armado '!$C$442:$F$651,4,0)</f>
        <v>689602141</v>
      </c>
      <c r="M51" s="44" t="e">
        <f>+VLOOKUP(B51,#REF!,3,0)</f>
        <v>#REF!</v>
      </c>
      <c r="N51" s="44" t="e">
        <f t="shared" si="4"/>
        <v>#REF!</v>
      </c>
    </row>
    <row r="52" spans="2:14">
      <c r="B52">
        <v>62020304</v>
      </c>
      <c r="C52" t="s">
        <v>1884</v>
      </c>
      <c r="D52" t="s">
        <v>411</v>
      </c>
      <c r="E52" s="44" t="e">
        <f t="shared" si="0"/>
        <v>#REF!</v>
      </c>
      <c r="F52" s="141">
        <v>0</v>
      </c>
      <c r="G52" s="44" t="e">
        <f t="shared" si="1"/>
        <v>#REF!</v>
      </c>
      <c r="H52" s="141">
        <v>0.99999995905465555</v>
      </c>
      <c r="I52" s="44" t="e">
        <f t="shared" si="2"/>
        <v>#REF!</v>
      </c>
      <c r="J52" s="141">
        <v>4.0945344475435064E-8</v>
      </c>
      <c r="K52" s="44" t="e">
        <f t="shared" si="3"/>
        <v>#REF!</v>
      </c>
      <c r="L52" s="44">
        <f>+VLOOKUP(B52,'[95]Armado '!$C$442:$F$651,4,0)</f>
        <v>24422801</v>
      </c>
      <c r="M52" s="44" t="e">
        <f>+VLOOKUP(B52,#REF!,3,0)</f>
        <v>#REF!</v>
      </c>
      <c r="N52" s="44" t="e">
        <f t="shared" si="4"/>
        <v>#REF!</v>
      </c>
    </row>
    <row r="53" spans="2:14">
      <c r="B53">
        <v>62020305</v>
      </c>
      <c r="C53" t="s">
        <v>1885</v>
      </c>
      <c r="D53" t="s">
        <v>421</v>
      </c>
      <c r="E53" s="44" t="e">
        <f t="shared" si="0"/>
        <v>#REF!</v>
      </c>
      <c r="F53" s="141">
        <v>0</v>
      </c>
      <c r="G53" s="44" t="e">
        <f t="shared" si="1"/>
        <v>#REF!</v>
      </c>
      <c r="H53" s="141">
        <v>0</v>
      </c>
      <c r="I53" s="44" t="e">
        <f t="shared" si="2"/>
        <v>#REF!</v>
      </c>
      <c r="J53" s="141">
        <v>1</v>
      </c>
      <c r="K53" s="44" t="e">
        <f t="shared" si="3"/>
        <v>#REF!</v>
      </c>
      <c r="L53" s="44">
        <f>+VLOOKUP(B53,'[95]Armado '!$C$442:$F$651,4,0)</f>
        <v>5000000</v>
      </c>
      <c r="M53" s="44" t="e">
        <f>+VLOOKUP(B53,#REF!,3,0)</f>
        <v>#REF!</v>
      </c>
      <c r="N53" s="44" t="e">
        <f t="shared" si="4"/>
        <v>#REF!</v>
      </c>
    </row>
    <row r="54" spans="2:14">
      <c r="B54">
        <v>62020306</v>
      </c>
      <c r="C54" t="s">
        <v>1886</v>
      </c>
      <c r="D54" t="s">
        <v>427</v>
      </c>
      <c r="E54" s="44" t="e">
        <f t="shared" si="0"/>
        <v>#REF!</v>
      </c>
      <c r="F54" s="141">
        <v>0</v>
      </c>
      <c r="G54" s="44" t="e">
        <f t="shared" si="1"/>
        <v>#REF!</v>
      </c>
      <c r="H54" s="141">
        <v>1.0000000061965764</v>
      </c>
      <c r="I54" s="44" t="e">
        <f t="shared" si="2"/>
        <v>#REF!</v>
      </c>
      <c r="J54" s="141">
        <v>-6.1965762949304604E-9</v>
      </c>
      <c r="K54" s="44" t="e">
        <f t="shared" si="3"/>
        <v>#REF!</v>
      </c>
      <c r="L54" s="44">
        <f>+VLOOKUP(B54,'[95]Armado '!$C$442:$F$651,4,0)</f>
        <v>161379438</v>
      </c>
      <c r="M54" s="44" t="e">
        <f>+VLOOKUP(B54,#REF!,3,0)</f>
        <v>#REF!</v>
      </c>
      <c r="N54" s="44" t="e">
        <f t="shared" si="4"/>
        <v>#REF!</v>
      </c>
    </row>
    <row r="55" spans="2:14">
      <c r="B55">
        <v>62020307</v>
      </c>
      <c r="C55" t="s">
        <v>1887</v>
      </c>
      <c r="D55" t="s">
        <v>411</v>
      </c>
      <c r="E55" s="44" t="e">
        <f t="shared" si="0"/>
        <v>#REF!</v>
      </c>
      <c r="F55" s="141">
        <v>0</v>
      </c>
      <c r="G55" s="44" t="e">
        <f t="shared" si="1"/>
        <v>#REF!</v>
      </c>
      <c r="H55" s="141">
        <v>1</v>
      </c>
      <c r="I55" s="44" t="e">
        <f t="shared" si="2"/>
        <v>#REF!</v>
      </c>
      <c r="J55" s="141">
        <v>0</v>
      </c>
      <c r="K55" s="44" t="e">
        <f t="shared" si="3"/>
        <v>#REF!</v>
      </c>
      <c r="L55" s="44">
        <f>+VLOOKUP(B55,'[95]Armado '!$C$442:$F$651,4,0)</f>
        <v>40366362</v>
      </c>
      <c r="M55" s="44" t="e">
        <f>+VLOOKUP(B55,#REF!,3,0)</f>
        <v>#REF!</v>
      </c>
      <c r="N55" s="44" t="e">
        <f t="shared" si="4"/>
        <v>#REF!</v>
      </c>
    </row>
    <row r="56" spans="2:14">
      <c r="B56">
        <v>62020308</v>
      </c>
      <c r="C56" t="s">
        <v>1241</v>
      </c>
      <c r="D56" t="s">
        <v>411</v>
      </c>
      <c r="E56" s="44" t="e">
        <f t="shared" si="0"/>
        <v>#REF!</v>
      </c>
      <c r="F56" s="141">
        <v>0</v>
      </c>
      <c r="G56" s="44" t="e">
        <f t="shared" si="1"/>
        <v>#REF!</v>
      </c>
      <c r="H56" s="141">
        <v>0.81641277369480314</v>
      </c>
      <c r="I56" s="44" t="e">
        <f t="shared" si="2"/>
        <v>#REF!</v>
      </c>
      <c r="J56" s="141">
        <v>0.18358722630519692</v>
      </c>
      <c r="K56" s="44" t="e">
        <f t="shared" si="3"/>
        <v>#REF!</v>
      </c>
      <c r="L56" s="44">
        <f>+VLOOKUP(B56,'[95]Armado '!$C$442:$F$651,4,0)</f>
        <v>360508535</v>
      </c>
      <c r="M56" s="44" t="e">
        <f>+VLOOKUP(B56,#REF!,3,0)</f>
        <v>#REF!</v>
      </c>
      <c r="N56" s="44" t="e">
        <f t="shared" si="4"/>
        <v>#REF!</v>
      </c>
    </row>
    <row r="57" spans="2:14">
      <c r="B57">
        <v>62020309</v>
      </c>
      <c r="C57" t="s">
        <v>1888</v>
      </c>
      <c r="D57" t="s">
        <v>411</v>
      </c>
      <c r="E57" s="44" t="e">
        <f t="shared" si="0"/>
        <v>#REF!</v>
      </c>
      <c r="F57" s="141">
        <v>4.1249072871189389E-4</v>
      </c>
      <c r="G57" s="44" t="e">
        <f t="shared" si="1"/>
        <v>#REF!</v>
      </c>
      <c r="H57" s="141">
        <v>0.70136782268195441</v>
      </c>
      <c r="I57" s="44" t="e">
        <f t="shared" si="2"/>
        <v>#REF!</v>
      </c>
      <c r="J57" s="141">
        <v>0.29821968658933373</v>
      </c>
      <c r="K57" s="44" t="e">
        <f t="shared" si="3"/>
        <v>#REF!</v>
      </c>
      <c r="L57" s="44">
        <f>+VLOOKUP(B57,'[95]Armado '!$C$442:$F$651,4,0)</f>
        <v>483426623</v>
      </c>
      <c r="M57" s="44" t="e">
        <f>+VLOOKUP(B57,#REF!,3,0)</f>
        <v>#REF!</v>
      </c>
      <c r="N57" s="44" t="e">
        <f t="shared" si="4"/>
        <v>#REF!</v>
      </c>
    </row>
    <row r="58" spans="2:14">
      <c r="B58">
        <v>62020310</v>
      </c>
      <c r="C58" t="s">
        <v>1245</v>
      </c>
      <c r="D58" t="s">
        <v>427</v>
      </c>
      <c r="E58" s="44" t="e">
        <f t="shared" si="0"/>
        <v>#REF!</v>
      </c>
      <c r="F58" s="141">
        <v>0</v>
      </c>
      <c r="G58" s="44" t="e">
        <f t="shared" si="1"/>
        <v>#REF!</v>
      </c>
      <c r="H58" s="141">
        <v>0</v>
      </c>
      <c r="I58" s="44" t="e">
        <f t="shared" si="2"/>
        <v>#REF!</v>
      </c>
      <c r="J58" s="141">
        <v>1</v>
      </c>
      <c r="K58" s="44" t="e">
        <f t="shared" si="3"/>
        <v>#REF!</v>
      </c>
      <c r="L58" s="44">
        <f>+VLOOKUP(B58,'[95]Armado '!$C$442:$F$651,4,0)</f>
        <v>11453197</v>
      </c>
      <c r="M58" s="44" t="e">
        <f>+VLOOKUP(B58,#REF!,3,0)</f>
        <v>#REF!</v>
      </c>
      <c r="N58" s="44" t="e">
        <f t="shared" si="4"/>
        <v>#REF!</v>
      </c>
    </row>
    <row r="59" spans="2:14">
      <c r="B59">
        <v>62020311</v>
      </c>
      <c r="C59" t="s">
        <v>1889</v>
      </c>
      <c r="D59" t="s">
        <v>411</v>
      </c>
      <c r="E59" s="44" t="e">
        <f t="shared" si="0"/>
        <v>#REF!</v>
      </c>
      <c r="F59" s="141">
        <v>0.80867644925514703</v>
      </c>
      <c r="G59" s="44" t="e">
        <f t="shared" si="1"/>
        <v>#REF!</v>
      </c>
      <c r="H59" s="141">
        <v>0.19132355074485299</v>
      </c>
      <c r="I59" s="44" t="e">
        <f t="shared" si="2"/>
        <v>#REF!</v>
      </c>
      <c r="J59" s="141">
        <v>0</v>
      </c>
      <c r="K59" s="44" t="e">
        <f t="shared" si="3"/>
        <v>#REF!</v>
      </c>
      <c r="L59" s="44">
        <f>+VLOOKUP(B59,'[95]Armado '!$C$442:$F$651,4,0)</f>
        <v>17923000</v>
      </c>
      <c r="M59" s="44" t="e">
        <f>+VLOOKUP(B59,#REF!,3,0)</f>
        <v>#REF!</v>
      </c>
      <c r="N59" s="44" t="e">
        <f t="shared" si="4"/>
        <v>#REF!</v>
      </c>
    </row>
    <row r="60" spans="2:14">
      <c r="B60">
        <v>62020312</v>
      </c>
      <c r="C60" t="s">
        <v>1249</v>
      </c>
      <c r="D60" t="s">
        <v>411</v>
      </c>
      <c r="E60" s="44" t="e">
        <f t="shared" si="0"/>
        <v>#REF!</v>
      </c>
      <c r="F60" s="141">
        <v>0</v>
      </c>
      <c r="G60" s="44" t="e">
        <f t="shared" si="1"/>
        <v>#REF!</v>
      </c>
      <c r="H60" s="141">
        <v>0.91147717735448275</v>
      </c>
      <c r="I60" s="44" t="e">
        <f t="shared" si="2"/>
        <v>#REF!</v>
      </c>
      <c r="J60" s="141">
        <v>8.8522822645517293E-2</v>
      </c>
      <c r="K60" s="44" t="e">
        <f t="shared" si="3"/>
        <v>#REF!</v>
      </c>
      <c r="L60" s="44">
        <f>+VLOOKUP(B60,'[95]Armado '!$C$442:$F$651,4,0)</f>
        <v>30057887</v>
      </c>
      <c r="M60" s="44" t="e">
        <f>+VLOOKUP(B60,#REF!,3,0)</f>
        <v>#REF!</v>
      </c>
      <c r="N60" s="44" t="e">
        <f t="shared" si="4"/>
        <v>#REF!</v>
      </c>
    </row>
    <row r="61" spans="2:14">
      <c r="B61">
        <v>62020313</v>
      </c>
      <c r="C61" t="s">
        <v>1251</v>
      </c>
      <c r="D61" t="s">
        <v>434</v>
      </c>
      <c r="E61" s="44" t="e">
        <f t="shared" si="0"/>
        <v>#REF!</v>
      </c>
      <c r="F61" s="141">
        <v>0</v>
      </c>
      <c r="G61" s="44" t="e">
        <f t="shared" si="1"/>
        <v>#REF!</v>
      </c>
      <c r="H61" s="141">
        <v>0.99140057477548271</v>
      </c>
      <c r="I61" s="44" t="e">
        <f t="shared" si="2"/>
        <v>#REF!</v>
      </c>
      <c r="J61" s="141">
        <v>8.5994252245172563E-3</v>
      </c>
      <c r="K61" s="44" t="e">
        <f t="shared" si="3"/>
        <v>#REF!</v>
      </c>
      <c r="L61" s="44">
        <f>+VLOOKUP(B61,'[95]Armado '!$C$442:$F$651,4,0)</f>
        <v>5181380364</v>
      </c>
      <c r="M61" s="44" t="e">
        <f>+VLOOKUP(B61,#REF!,3,0)</f>
        <v>#REF!</v>
      </c>
      <c r="N61" s="44" t="e">
        <f t="shared" si="4"/>
        <v>#REF!</v>
      </c>
    </row>
    <row r="62" spans="2:14">
      <c r="B62">
        <v>62020314</v>
      </c>
      <c r="C62" t="s">
        <v>1751</v>
      </c>
      <c r="D62" t="s">
        <v>437</v>
      </c>
      <c r="E62" s="44" t="e">
        <f t="shared" si="0"/>
        <v>#REF!</v>
      </c>
      <c r="F62" s="141">
        <v>0</v>
      </c>
      <c r="G62" s="44">
        <v>0</v>
      </c>
      <c r="H62" s="141">
        <v>0</v>
      </c>
      <c r="I62" s="44" t="e">
        <f t="shared" si="2"/>
        <v>#REF!</v>
      </c>
      <c r="J62" s="141">
        <v>0</v>
      </c>
      <c r="K62" s="44" t="e">
        <f t="shared" si="3"/>
        <v>#REF!</v>
      </c>
      <c r="L62" s="44">
        <f>+VLOOKUP(B62,'[95]Armado '!$C$442:$F$651,4,0)</f>
        <v>0</v>
      </c>
      <c r="M62" s="44" t="e">
        <f>+VLOOKUP(B62,#REF!,3,0)</f>
        <v>#REF!</v>
      </c>
      <c r="N62" s="44" t="e">
        <f t="shared" si="4"/>
        <v>#REF!</v>
      </c>
    </row>
    <row r="63" spans="2:14">
      <c r="B63">
        <v>62020401</v>
      </c>
      <c r="C63" t="s">
        <v>1890</v>
      </c>
      <c r="D63" t="s">
        <v>1875</v>
      </c>
      <c r="E63" s="44" t="e">
        <f t="shared" si="0"/>
        <v>#REF!</v>
      </c>
      <c r="F63" s="141">
        <v>0</v>
      </c>
      <c r="G63" s="44" t="e">
        <f t="shared" si="1"/>
        <v>#REF!</v>
      </c>
      <c r="H63" s="141">
        <v>0.99999998491321185</v>
      </c>
      <c r="I63" s="44" t="e">
        <f t="shared" si="2"/>
        <v>#REF!</v>
      </c>
      <c r="J63" s="141">
        <v>1.5086788167089269E-8</v>
      </c>
      <c r="K63" s="44" t="e">
        <f t="shared" si="3"/>
        <v>#REF!</v>
      </c>
      <c r="L63" s="44">
        <f>+VLOOKUP(B63,'[95]Armado '!$C$442:$F$651,4,0)</f>
        <v>331415802</v>
      </c>
      <c r="M63" s="44" t="e">
        <f>+VLOOKUP(B63,#REF!,3,0)</f>
        <v>#REF!</v>
      </c>
      <c r="N63" s="44" t="e">
        <f t="shared" si="4"/>
        <v>#REF!</v>
      </c>
    </row>
    <row r="64" spans="2:14">
      <c r="B64">
        <v>62020402</v>
      </c>
      <c r="C64" t="s">
        <v>1891</v>
      </c>
      <c r="D64" t="s">
        <v>1875</v>
      </c>
      <c r="E64" s="44" t="e">
        <f t="shared" si="0"/>
        <v>#REF!</v>
      </c>
      <c r="F64" s="141">
        <v>0</v>
      </c>
      <c r="G64" s="44" t="e">
        <f t="shared" si="1"/>
        <v>#REF!</v>
      </c>
      <c r="H64" s="141">
        <v>0.99999999625648317</v>
      </c>
      <c r="I64" s="44" t="e">
        <f t="shared" si="2"/>
        <v>#REF!</v>
      </c>
      <c r="J64" s="141">
        <v>3.7435168272673481E-9</v>
      </c>
      <c r="K64" s="44" t="e">
        <f t="shared" si="3"/>
        <v>#REF!</v>
      </c>
      <c r="L64" s="44">
        <f>+VLOOKUP(B64,'[95]Armado '!$C$442:$F$651,4,0)</f>
        <v>4541184342</v>
      </c>
      <c r="M64" s="44" t="e">
        <f>+VLOOKUP(B64,#REF!,3,0)</f>
        <v>#REF!</v>
      </c>
      <c r="N64" s="44" t="e">
        <f t="shared" si="4"/>
        <v>#REF!</v>
      </c>
    </row>
    <row r="65" spans="2:14">
      <c r="B65">
        <v>62020403</v>
      </c>
      <c r="C65" t="s">
        <v>1892</v>
      </c>
      <c r="D65" t="s">
        <v>1875</v>
      </c>
      <c r="E65" s="44" t="e">
        <f t="shared" si="0"/>
        <v>#REF!</v>
      </c>
      <c r="F65" s="141">
        <v>0</v>
      </c>
      <c r="G65" s="44" t="e">
        <f t="shared" si="1"/>
        <v>#REF!</v>
      </c>
      <c r="H65" s="141">
        <v>1.0000000353211012</v>
      </c>
      <c r="I65" s="44" t="e">
        <f t="shared" si="2"/>
        <v>#REF!</v>
      </c>
      <c r="J65" s="141">
        <v>-3.5321101128061612E-8</v>
      </c>
      <c r="K65" s="44" t="e">
        <f t="shared" si="3"/>
        <v>#REF!</v>
      </c>
      <c r="L65" s="44">
        <f>+VLOOKUP(B65,'[95]Armado '!$C$442:$F$651,4,0)</f>
        <v>396363634</v>
      </c>
      <c r="M65" s="44" t="e">
        <f>+VLOOKUP(B65,#REF!,3,0)</f>
        <v>#REF!</v>
      </c>
      <c r="N65" s="44" t="e">
        <f t="shared" si="4"/>
        <v>#REF!</v>
      </c>
    </row>
    <row r="66" spans="2:14">
      <c r="B66">
        <v>62020404</v>
      </c>
      <c r="C66" t="s">
        <v>1893</v>
      </c>
      <c r="D66" t="s">
        <v>1875</v>
      </c>
      <c r="E66" s="44" t="e">
        <f t="shared" si="0"/>
        <v>#REF!</v>
      </c>
      <c r="F66" s="141">
        <v>0</v>
      </c>
      <c r="G66" s="44" t="e">
        <f t="shared" si="1"/>
        <v>#REF!</v>
      </c>
      <c r="H66" s="141">
        <v>1</v>
      </c>
      <c r="I66" s="44" t="e">
        <f t="shared" si="2"/>
        <v>#REF!</v>
      </c>
      <c r="J66" s="141">
        <v>0</v>
      </c>
      <c r="K66" s="44" t="e">
        <f t="shared" si="3"/>
        <v>#REF!</v>
      </c>
      <c r="L66" s="44">
        <f>+VLOOKUP(B66,'[95]Armado '!$C$442:$F$651,4,0)</f>
        <v>33663638</v>
      </c>
      <c r="M66" s="44" t="e">
        <f>+VLOOKUP(B66,#REF!,3,0)</f>
        <v>#REF!</v>
      </c>
      <c r="N66" s="44" t="e">
        <f t="shared" si="4"/>
        <v>#REF!</v>
      </c>
    </row>
    <row r="67" spans="2:14">
      <c r="B67">
        <v>62020501</v>
      </c>
      <c r="C67" t="s">
        <v>1894</v>
      </c>
      <c r="D67" t="s">
        <v>437</v>
      </c>
      <c r="E67" s="44" t="e">
        <f t="shared" si="0"/>
        <v>#REF!</v>
      </c>
      <c r="F67" s="141">
        <v>0</v>
      </c>
      <c r="G67" s="44" t="e">
        <f t="shared" si="1"/>
        <v>#REF!</v>
      </c>
      <c r="H67" s="141">
        <v>0.97335124977261167</v>
      </c>
      <c r="I67" s="44" t="e">
        <f t="shared" si="2"/>
        <v>#REF!</v>
      </c>
      <c r="J67" s="141">
        <v>2.6648750227388367E-2</v>
      </c>
      <c r="K67" s="44" t="e">
        <f t="shared" si="3"/>
        <v>#REF!</v>
      </c>
      <c r="L67" s="44">
        <f>+VLOOKUP(B67,'[95]Armado '!$C$442:$F$651,4,0)</f>
        <v>1141802026</v>
      </c>
      <c r="M67" s="44" t="e">
        <f>+VLOOKUP(B67,#REF!,3,0)</f>
        <v>#REF!</v>
      </c>
      <c r="N67" s="44" t="e">
        <f t="shared" si="4"/>
        <v>#REF!</v>
      </c>
    </row>
    <row r="68" spans="2:14">
      <c r="B68">
        <v>62020502</v>
      </c>
      <c r="C68" t="s">
        <v>1265</v>
      </c>
      <c r="D68" t="s">
        <v>437</v>
      </c>
      <c r="E68" s="44" t="e">
        <f t="shared" si="0"/>
        <v>#REF!</v>
      </c>
      <c r="F68" s="141">
        <v>3.5468862178800825E-2</v>
      </c>
      <c r="G68" s="44" t="e">
        <f t="shared" si="1"/>
        <v>#REF!</v>
      </c>
      <c r="H68" s="141">
        <v>0.85312248502639854</v>
      </c>
      <c r="I68" s="44" t="e">
        <f t="shared" si="2"/>
        <v>#REF!</v>
      </c>
      <c r="J68" s="141">
        <v>0.1114086527948006</v>
      </c>
      <c r="K68" s="44" t="e">
        <f t="shared" si="3"/>
        <v>#REF!</v>
      </c>
      <c r="L68" s="44">
        <f>+VLOOKUP(B68,'[95]Armado '!$C$442:$F$651,4,0)</f>
        <v>505945917</v>
      </c>
      <c r="M68" s="44" t="e">
        <f>+VLOOKUP(B68,#REF!,3,0)</f>
        <v>#REF!</v>
      </c>
      <c r="N68" s="44" t="e">
        <f t="shared" si="4"/>
        <v>#REF!</v>
      </c>
    </row>
    <row r="69" spans="2:14">
      <c r="B69">
        <v>62020503</v>
      </c>
      <c r="C69" t="s">
        <v>1895</v>
      </c>
      <c r="D69" t="s">
        <v>437</v>
      </c>
      <c r="E69" s="44" t="e">
        <f t="shared" ref="E69:E132" si="5">+F69*M69</f>
        <v>#REF!</v>
      </c>
      <c r="F69" s="141">
        <v>3.6862407469518305E-4</v>
      </c>
      <c r="G69" s="44" t="e">
        <f t="shared" ref="G69:G132" si="6">+H69*M69</f>
        <v>#REF!</v>
      </c>
      <c r="H69" s="141">
        <v>0.99900475149174151</v>
      </c>
      <c r="I69" s="44" t="e">
        <f t="shared" ref="I69:I132" si="7">+J69*M69</f>
        <v>#REF!</v>
      </c>
      <c r="J69" s="141">
        <v>6.2662443356335058E-4</v>
      </c>
      <c r="K69" s="44" t="e">
        <f t="shared" ref="K69:K132" si="8">+SUM(E69:I69)</f>
        <v>#REF!</v>
      </c>
      <c r="L69" s="44">
        <f>+VLOOKUP(B69,'[95]Armado '!$C$442:$F$651,4,0)</f>
        <v>123309906</v>
      </c>
      <c r="M69" s="44" t="e">
        <f>+VLOOKUP(B69,#REF!,3,0)</f>
        <v>#REF!</v>
      </c>
      <c r="N69" s="44" t="e">
        <f t="shared" ref="N69:N132" si="9">+K69-M69</f>
        <v>#REF!</v>
      </c>
    </row>
    <row r="70" spans="2:14">
      <c r="B70">
        <v>62020504</v>
      </c>
      <c r="C70" t="s">
        <v>1896</v>
      </c>
      <c r="D70" t="s">
        <v>437</v>
      </c>
      <c r="E70" s="44" t="e">
        <f t="shared" si="5"/>
        <v>#REF!</v>
      </c>
      <c r="F70" s="141">
        <v>3.6675331761982927E-2</v>
      </c>
      <c r="G70" s="44" t="e">
        <f t="shared" si="6"/>
        <v>#REF!</v>
      </c>
      <c r="H70" s="141">
        <v>0.96145872838001101</v>
      </c>
      <c r="I70" s="44" t="e">
        <f t="shared" si="7"/>
        <v>#REF!</v>
      </c>
      <c r="J70" s="141">
        <v>1.8659398580060463E-3</v>
      </c>
      <c r="K70" s="44" t="e">
        <f t="shared" si="8"/>
        <v>#REF!</v>
      </c>
      <c r="L70" s="44">
        <f>+VLOOKUP(B70,'[95]Armado '!$C$442:$F$651,4,0)</f>
        <v>244087717</v>
      </c>
      <c r="M70" s="44" t="e">
        <f>+VLOOKUP(B70,#REF!,3,0)</f>
        <v>#REF!</v>
      </c>
      <c r="N70" s="44" t="e">
        <f t="shared" si="9"/>
        <v>#REF!</v>
      </c>
    </row>
    <row r="71" spans="2:14">
      <c r="B71">
        <v>62030101</v>
      </c>
      <c r="C71" t="s">
        <v>1274</v>
      </c>
      <c r="D71" t="s">
        <v>449</v>
      </c>
      <c r="E71" s="44" t="e">
        <f t="shared" si="5"/>
        <v>#REF!</v>
      </c>
      <c r="F71" s="141">
        <v>0</v>
      </c>
      <c r="G71" s="44" t="e">
        <f t="shared" si="6"/>
        <v>#REF!</v>
      </c>
      <c r="H71" s="141">
        <v>1</v>
      </c>
      <c r="I71" s="44" t="e">
        <f t="shared" si="7"/>
        <v>#REF!</v>
      </c>
      <c r="J71" s="141">
        <v>0</v>
      </c>
      <c r="K71" s="44" t="e">
        <f t="shared" si="8"/>
        <v>#REF!</v>
      </c>
      <c r="L71" s="44">
        <f>+VLOOKUP(B71,'[95]Armado '!$C$442:$F$651,4,0)</f>
        <v>47954544</v>
      </c>
      <c r="M71" s="44" t="e">
        <f>+VLOOKUP(B71,#REF!,3,0)</f>
        <v>#REF!</v>
      </c>
      <c r="N71" s="44" t="e">
        <f t="shared" si="9"/>
        <v>#REF!</v>
      </c>
    </row>
    <row r="72" spans="2:14">
      <c r="B72">
        <v>62030102</v>
      </c>
      <c r="C72" t="s">
        <v>1276</v>
      </c>
      <c r="D72" t="s">
        <v>449</v>
      </c>
      <c r="E72" s="44" t="e">
        <f t="shared" si="5"/>
        <v>#REF!</v>
      </c>
      <c r="F72" s="141">
        <v>0.47631279137190796</v>
      </c>
      <c r="G72" s="44" t="e">
        <f t="shared" si="6"/>
        <v>#REF!</v>
      </c>
      <c r="H72" s="141">
        <v>0.38390830691830902</v>
      </c>
      <c r="I72" s="44" t="e">
        <f t="shared" si="7"/>
        <v>#REF!</v>
      </c>
      <c r="J72" s="141">
        <v>0.13977890170978302</v>
      </c>
      <c r="K72" s="44" t="e">
        <f t="shared" si="8"/>
        <v>#REF!</v>
      </c>
      <c r="L72" s="44">
        <f>+VLOOKUP(B72,'[95]Armado '!$C$442:$F$651,4,0)</f>
        <v>42542708</v>
      </c>
      <c r="M72" s="44" t="e">
        <f>+VLOOKUP(B72,#REF!,3,0)</f>
        <v>#REF!</v>
      </c>
      <c r="N72" s="44" t="e">
        <f t="shared" si="9"/>
        <v>#REF!</v>
      </c>
    </row>
    <row r="73" spans="2:14">
      <c r="B73">
        <v>62030104</v>
      </c>
      <c r="C73" t="s">
        <v>1897</v>
      </c>
      <c r="D73" t="s">
        <v>449</v>
      </c>
      <c r="E73" s="44" t="e">
        <f t="shared" si="5"/>
        <v>#REF!</v>
      </c>
      <c r="F73" s="141">
        <v>0.29529051018867375</v>
      </c>
      <c r="G73" s="44" t="e">
        <f t="shared" si="6"/>
        <v>#REF!</v>
      </c>
      <c r="H73" s="141">
        <v>0.51986361957272298</v>
      </c>
      <c r="I73" s="44" t="e">
        <f t="shared" si="7"/>
        <v>#REF!</v>
      </c>
      <c r="J73" s="141">
        <v>0.18484587023860322</v>
      </c>
      <c r="K73" s="44" t="e">
        <f t="shared" si="8"/>
        <v>#REF!</v>
      </c>
      <c r="L73" s="44">
        <f>+VLOOKUP(B73,'[95]Armado '!$C$442:$F$651,4,0)</f>
        <v>609057778</v>
      </c>
      <c r="M73" s="44" t="e">
        <f>+VLOOKUP(B73,#REF!,3,0)</f>
        <v>#REF!</v>
      </c>
      <c r="N73" s="44" t="e">
        <f t="shared" si="9"/>
        <v>#REF!</v>
      </c>
    </row>
    <row r="74" spans="2:14">
      <c r="B74">
        <v>62030201</v>
      </c>
      <c r="C74" t="s">
        <v>1898</v>
      </c>
      <c r="D74" t="s">
        <v>454</v>
      </c>
      <c r="E74" s="44" t="e">
        <f t="shared" si="5"/>
        <v>#REF!</v>
      </c>
      <c r="F74" s="141">
        <v>0.77716236104078484</v>
      </c>
      <c r="G74" s="44" t="e">
        <f t="shared" si="6"/>
        <v>#REF!</v>
      </c>
      <c r="H74" s="141">
        <v>7.0524364456262367E-2</v>
      </c>
      <c r="I74" s="44" t="e">
        <f t="shared" si="7"/>
        <v>#REF!</v>
      </c>
      <c r="J74" s="141">
        <v>0.15231327450295276</v>
      </c>
      <c r="K74" s="44" t="e">
        <f t="shared" si="8"/>
        <v>#REF!</v>
      </c>
      <c r="L74" s="44">
        <f>+VLOOKUP(B74,'[95]Armado '!$C$442:$F$651,4,0)</f>
        <v>4300852228</v>
      </c>
      <c r="M74" s="44" t="e">
        <f>+VLOOKUP(B74,#REF!,3,0)</f>
        <v>#REF!</v>
      </c>
      <c r="N74" s="44" t="e">
        <f t="shared" si="9"/>
        <v>#REF!</v>
      </c>
    </row>
    <row r="75" spans="2:14">
      <c r="B75">
        <v>62030202</v>
      </c>
      <c r="C75" t="s">
        <v>1899</v>
      </c>
      <c r="D75" t="s">
        <v>454</v>
      </c>
      <c r="E75" s="44" t="e">
        <f t="shared" si="5"/>
        <v>#REF!</v>
      </c>
      <c r="F75" s="141">
        <v>1.4966461166732802E-2</v>
      </c>
      <c r="G75" s="44" t="e">
        <f t="shared" si="6"/>
        <v>#REF!</v>
      </c>
      <c r="H75" s="141">
        <v>0.8473713082903318</v>
      </c>
      <c r="I75" s="44" t="e">
        <f t="shared" si="7"/>
        <v>#REF!</v>
      </c>
      <c r="J75" s="141">
        <v>0.13766223054293542</v>
      </c>
      <c r="K75" s="44" t="e">
        <f t="shared" si="8"/>
        <v>#REF!</v>
      </c>
      <c r="L75" s="44">
        <f>+VLOOKUP(B75,'[95]Armado '!$C$442:$F$651,4,0)</f>
        <v>307412751</v>
      </c>
      <c r="M75" s="44" t="e">
        <f>+VLOOKUP(B75,#REF!,3,0)</f>
        <v>#REF!</v>
      </c>
      <c r="N75" s="44" t="e">
        <f t="shared" si="9"/>
        <v>#REF!</v>
      </c>
    </row>
    <row r="76" spans="2:14">
      <c r="B76">
        <v>62030203</v>
      </c>
      <c r="C76" t="s">
        <v>1900</v>
      </c>
      <c r="D76" t="s">
        <v>454</v>
      </c>
      <c r="E76" s="44" t="e">
        <f t="shared" si="5"/>
        <v>#REF!</v>
      </c>
      <c r="F76" s="141">
        <v>0.98770860531102411</v>
      </c>
      <c r="G76" s="44" t="e">
        <f t="shared" si="6"/>
        <v>#REF!</v>
      </c>
      <c r="H76" s="141">
        <v>1.2269864246771602E-2</v>
      </c>
      <c r="I76" s="44" t="e">
        <f t="shared" si="7"/>
        <v>#REF!</v>
      </c>
      <c r="J76" s="141">
        <v>2.1530442204274021E-5</v>
      </c>
      <c r="K76" s="44" t="e">
        <f t="shared" si="8"/>
        <v>#REF!</v>
      </c>
      <c r="L76" s="44">
        <f>+VLOOKUP(B76,'[95]Armado '!$C$442:$F$651,4,0)</f>
        <v>1689839886</v>
      </c>
      <c r="M76" s="44" t="e">
        <f>+VLOOKUP(B76,#REF!,3,0)</f>
        <v>#REF!</v>
      </c>
      <c r="N76" s="44" t="e">
        <f t="shared" si="9"/>
        <v>#REF!</v>
      </c>
    </row>
    <row r="77" spans="2:14">
      <c r="B77">
        <v>62030204</v>
      </c>
      <c r="C77" t="s">
        <v>1901</v>
      </c>
      <c r="D77" t="s">
        <v>454</v>
      </c>
      <c r="E77" s="44" t="e">
        <f t="shared" si="5"/>
        <v>#REF!</v>
      </c>
      <c r="F77" s="141">
        <v>0.50363853620560284</v>
      </c>
      <c r="G77" s="44" t="e">
        <f t="shared" si="6"/>
        <v>#REF!</v>
      </c>
      <c r="H77" s="141">
        <v>0.46963005467317825</v>
      </c>
      <c r="I77" s="44" t="e">
        <f t="shared" si="7"/>
        <v>#REF!</v>
      </c>
      <c r="J77" s="141">
        <v>2.6731409121218862E-2</v>
      </c>
      <c r="K77" s="44" t="e">
        <f t="shared" si="8"/>
        <v>#REF!</v>
      </c>
      <c r="L77" s="44">
        <f>+VLOOKUP(B77,'[95]Armado '!$C$442:$F$651,4,0)</f>
        <v>104745694</v>
      </c>
      <c r="M77" s="44" t="e">
        <f>+VLOOKUP(B77,#REF!,3,0)</f>
        <v>#REF!</v>
      </c>
      <c r="N77" s="44" t="e">
        <f t="shared" si="9"/>
        <v>#REF!</v>
      </c>
    </row>
    <row r="78" spans="2:14">
      <c r="B78">
        <v>62030205</v>
      </c>
      <c r="C78" t="s">
        <v>1902</v>
      </c>
      <c r="D78" t="s">
        <v>454</v>
      </c>
      <c r="E78" s="44" t="e">
        <f t="shared" si="5"/>
        <v>#REF!</v>
      </c>
      <c r="F78" s="141">
        <v>0.93348167324685616</v>
      </c>
      <c r="G78" s="44" t="e">
        <f t="shared" si="6"/>
        <v>#REF!</v>
      </c>
      <c r="H78" s="141">
        <v>4.5850891578039732E-2</v>
      </c>
      <c r="I78" s="44" t="e">
        <f t="shared" si="7"/>
        <v>#REF!</v>
      </c>
      <c r="J78" s="141">
        <v>2.0667435175104117E-2</v>
      </c>
      <c r="K78" s="44" t="e">
        <f t="shared" si="8"/>
        <v>#REF!</v>
      </c>
      <c r="L78" s="44">
        <f>+VLOOKUP(B78,'[95]Armado '!$C$442:$F$651,4,0)</f>
        <v>2080356253</v>
      </c>
      <c r="M78" s="44" t="e">
        <f>+VLOOKUP(B78,#REF!,3,0)</f>
        <v>#REF!</v>
      </c>
      <c r="N78" s="44" t="e">
        <f t="shared" si="9"/>
        <v>#REF!</v>
      </c>
    </row>
    <row r="79" spans="2:14">
      <c r="B79">
        <v>62030206</v>
      </c>
      <c r="C79" t="s">
        <v>1903</v>
      </c>
      <c r="D79" t="s">
        <v>454</v>
      </c>
      <c r="E79" s="44" t="e">
        <f t="shared" si="5"/>
        <v>#REF!</v>
      </c>
      <c r="F79" s="141">
        <v>0.93312096696981017</v>
      </c>
      <c r="G79" s="44" t="e">
        <f t="shared" si="6"/>
        <v>#REF!</v>
      </c>
      <c r="H79" s="141">
        <v>6.2694320709447953E-3</v>
      </c>
      <c r="I79" s="44" t="e">
        <f t="shared" si="7"/>
        <v>#REF!</v>
      </c>
      <c r="J79" s="141">
        <v>6.0609600959245086E-2</v>
      </c>
      <c r="K79" s="44" t="e">
        <f t="shared" si="8"/>
        <v>#REF!</v>
      </c>
      <c r="L79" s="44">
        <f>+VLOOKUP(B79,'[95]Armado '!$C$442:$F$651,4,0)</f>
        <v>618025996</v>
      </c>
      <c r="M79" s="44" t="e">
        <f>+VLOOKUP(B79,#REF!,3,0)</f>
        <v>#REF!</v>
      </c>
      <c r="N79" s="44" t="e">
        <f t="shared" si="9"/>
        <v>#REF!</v>
      </c>
    </row>
    <row r="80" spans="2:14">
      <c r="B80">
        <v>62030207</v>
      </c>
      <c r="C80" t="s">
        <v>1904</v>
      </c>
      <c r="D80" t="s">
        <v>454</v>
      </c>
      <c r="E80" s="44" t="e">
        <f t="shared" si="5"/>
        <v>#REF!</v>
      </c>
      <c r="F80" s="141">
        <v>3.2153995348822725E-2</v>
      </c>
      <c r="G80" s="44" t="e">
        <f t="shared" si="6"/>
        <v>#REF!</v>
      </c>
      <c r="H80" s="141">
        <v>0</v>
      </c>
      <c r="I80" s="44" t="e">
        <f t="shared" si="7"/>
        <v>#REF!</v>
      </c>
      <c r="J80" s="141">
        <v>0.96784600465117732</v>
      </c>
      <c r="K80" s="44" t="e">
        <f t="shared" si="8"/>
        <v>#REF!</v>
      </c>
      <c r="L80" s="44">
        <f>+VLOOKUP(B80,'[95]Armado '!$C$442:$F$651,4,0)</f>
        <v>263033191</v>
      </c>
      <c r="M80" s="44" t="e">
        <f>+VLOOKUP(B80,#REF!,3,0)</f>
        <v>#REF!</v>
      </c>
      <c r="N80" s="44" t="e">
        <f t="shared" si="9"/>
        <v>#REF!</v>
      </c>
    </row>
    <row r="81" spans="2:14">
      <c r="B81">
        <v>62030208</v>
      </c>
      <c r="C81" t="s">
        <v>1905</v>
      </c>
      <c r="D81" t="s">
        <v>454</v>
      </c>
      <c r="E81" s="44" t="e">
        <f t="shared" si="5"/>
        <v>#REF!</v>
      </c>
      <c r="F81" s="141">
        <v>0.99956746815154363</v>
      </c>
      <c r="G81" s="44" t="e">
        <f t="shared" si="6"/>
        <v>#REF!</v>
      </c>
      <c r="H81" s="141">
        <v>4.325390574406447E-4</v>
      </c>
      <c r="I81" s="44" t="e">
        <f t="shared" si="7"/>
        <v>#REF!</v>
      </c>
      <c r="J81" s="141">
        <v>-7.2089842906774116E-9</v>
      </c>
      <c r="K81" s="44" t="e">
        <f t="shared" si="8"/>
        <v>#REF!</v>
      </c>
      <c r="L81" s="44">
        <f>+VLOOKUP(B81,'[95]Armado '!$C$442:$F$651,4,0)</f>
        <v>1387157968</v>
      </c>
      <c r="M81" s="44" t="e">
        <f>+VLOOKUP(B81,#REF!,3,0)</f>
        <v>#REF!</v>
      </c>
      <c r="N81" s="44" t="e">
        <f t="shared" si="9"/>
        <v>#REF!</v>
      </c>
    </row>
    <row r="82" spans="2:14">
      <c r="B82">
        <v>62030209</v>
      </c>
      <c r="C82" t="s">
        <v>1297</v>
      </c>
      <c r="D82" t="s">
        <v>454</v>
      </c>
      <c r="E82" s="44" t="e">
        <f t="shared" si="5"/>
        <v>#REF!</v>
      </c>
      <c r="F82" s="141">
        <v>0.97608966312274592</v>
      </c>
      <c r="G82" s="44" t="e">
        <f t="shared" si="6"/>
        <v>#REF!</v>
      </c>
      <c r="H82" s="141">
        <v>0</v>
      </c>
      <c r="I82" s="44" t="e">
        <f t="shared" si="7"/>
        <v>#REF!</v>
      </c>
      <c r="J82" s="141">
        <v>2.3910336877254048E-2</v>
      </c>
      <c r="K82" s="44" t="e">
        <f t="shared" si="8"/>
        <v>#REF!</v>
      </c>
      <c r="L82" s="44">
        <f>+VLOOKUP(B82,'[95]Armado '!$C$442:$F$651,4,0)</f>
        <v>559290447</v>
      </c>
      <c r="M82" s="44" t="e">
        <f>+VLOOKUP(B82,#REF!,3,0)</f>
        <v>#REF!</v>
      </c>
      <c r="N82" s="44" t="e">
        <f t="shared" si="9"/>
        <v>#REF!</v>
      </c>
    </row>
    <row r="83" spans="2:14">
      <c r="B83">
        <v>62030210</v>
      </c>
      <c r="C83" t="s">
        <v>1906</v>
      </c>
      <c r="D83" t="s">
        <v>454</v>
      </c>
      <c r="E83" s="44" t="e">
        <f t="shared" si="5"/>
        <v>#REF!</v>
      </c>
      <c r="F83" s="141">
        <v>1</v>
      </c>
      <c r="G83" s="44" t="e">
        <f t="shared" si="6"/>
        <v>#REF!</v>
      </c>
      <c r="H83" s="141">
        <v>0</v>
      </c>
      <c r="I83" s="44" t="e">
        <f t="shared" si="7"/>
        <v>#REF!</v>
      </c>
      <c r="J83" s="141">
        <v>0</v>
      </c>
      <c r="K83" s="44" t="e">
        <f t="shared" si="8"/>
        <v>#REF!</v>
      </c>
      <c r="L83" s="44">
        <f>+VLOOKUP(B83,'[95]Armado '!$C$442:$F$651,4,0)</f>
        <v>4998155</v>
      </c>
      <c r="M83" s="44" t="e">
        <f>+VLOOKUP(B83,#REF!,3,0)</f>
        <v>#REF!</v>
      </c>
      <c r="N83" s="44" t="e">
        <f t="shared" si="9"/>
        <v>#REF!</v>
      </c>
    </row>
    <row r="84" spans="2:14">
      <c r="B84">
        <v>62030301</v>
      </c>
      <c r="C84" t="s">
        <v>1302</v>
      </c>
      <c r="D84" t="s">
        <v>465</v>
      </c>
      <c r="E84" s="44" t="e">
        <f t="shared" si="5"/>
        <v>#REF!</v>
      </c>
      <c r="F84" s="141">
        <v>0.69032136806690569</v>
      </c>
      <c r="G84" s="44" t="e">
        <f t="shared" si="6"/>
        <v>#REF!</v>
      </c>
      <c r="H84" s="141">
        <v>2.0721064383407432E-2</v>
      </c>
      <c r="I84" s="44" t="e">
        <f t="shared" si="7"/>
        <v>#REF!</v>
      </c>
      <c r="J84" s="141">
        <v>0.28895756754968688</v>
      </c>
      <c r="K84" s="44" t="e">
        <f t="shared" si="8"/>
        <v>#REF!</v>
      </c>
      <c r="L84" s="44">
        <f>+VLOOKUP(B84,'[95]Armado '!$C$442:$F$651,4,0)</f>
        <v>3351584152</v>
      </c>
      <c r="M84" s="44" t="e">
        <f>+VLOOKUP(B84,#REF!,3,0)</f>
        <v>#REF!</v>
      </c>
      <c r="N84" s="44" t="e">
        <f t="shared" si="9"/>
        <v>#REF!</v>
      </c>
    </row>
    <row r="85" spans="2:14">
      <c r="B85">
        <v>62030302</v>
      </c>
      <c r="C85" t="s">
        <v>1304</v>
      </c>
      <c r="D85" t="s">
        <v>465</v>
      </c>
      <c r="E85" s="44" t="e">
        <f t="shared" si="5"/>
        <v>#REF!</v>
      </c>
      <c r="F85" s="141">
        <v>5.0606981762367984E-2</v>
      </c>
      <c r="G85" s="44" t="e">
        <f t="shared" si="6"/>
        <v>#REF!</v>
      </c>
      <c r="H85" s="141">
        <v>0.20592918303877084</v>
      </c>
      <c r="I85" s="44" t="e">
        <f t="shared" si="7"/>
        <v>#REF!</v>
      </c>
      <c r="J85" s="141">
        <v>0.74346383519886117</v>
      </c>
      <c r="K85" s="44" t="e">
        <f t="shared" si="8"/>
        <v>#REF!</v>
      </c>
      <c r="L85" s="44">
        <f>+VLOOKUP(B85,'[95]Armado '!$C$442:$F$651,4,0)</f>
        <v>46718949</v>
      </c>
      <c r="M85" s="44" t="e">
        <f>+VLOOKUP(B85,#REF!,3,0)</f>
        <v>#REF!</v>
      </c>
      <c r="N85" s="44" t="e">
        <f t="shared" si="9"/>
        <v>#REF!</v>
      </c>
    </row>
    <row r="86" spans="2:14">
      <c r="B86">
        <v>62030303</v>
      </c>
      <c r="C86" t="s">
        <v>1306</v>
      </c>
      <c r="D86" t="s">
        <v>465</v>
      </c>
      <c r="E86" s="44" t="e">
        <f t="shared" si="5"/>
        <v>#REF!</v>
      </c>
      <c r="F86" s="141">
        <v>0.21460980037962035</v>
      </c>
      <c r="G86" s="44" t="e">
        <f t="shared" si="6"/>
        <v>#REF!</v>
      </c>
      <c r="H86" s="141">
        <v>0.53774092691913866</v>
      </c>
      <c r="I86" s="44" t="e">
        <f t="shared" si="7"/>
        <v>#REF!</v>
      </c>
      <c r="J86" s="141">
        <v>0.24764927270124096</v>
      </c>
      <c r="K86" s="44" t="e">
        <f t="shared" si="8"/>
        <v>#REF!</v>
      </c>
      <c r="L86" s="44">
        <f>+VLOOKUP(B86,'[95]Armado '!$C$442:$F$651,4,0)</f>
        <v>54520786</v>
      </c>
      <c r="M86" s="44" t="e">
        <f>+VLOOKUP(B86,#REF!,3,0)</f>
        <v>#REF!</v>
      </c>
      <c r="N86" s="44" t="e">
        <f t="shared" si="9"/>
        <v>#REF!</v>
      </c>
    </row>
    <row r="87" spans="2:14">
      <c r="B87">
        <v>62030304</v>
      </c>
      <c r="C87" t="s">
        <v>1907</v>
      </c>
      <c r="D87" t="s">
        <v>465</v>
      </c>
      <c r="E87" s="44" t="e">
        <f t="shared" si="5"/>
        <v>#REF!</v>
      </c>
      <c r="F87" s="141">
        <v>0.15113689561712465</v>
      </c>
      <c r="G87" s="44" t="e">
        <f t="shared" si="6"/>
        <v>#REF!</v>
      </c>
      <c r="H87" s="141">
        <v>0.2973400334519114</v>
      </c>
      <c r="I87" s="44" t="e">
        <f t="shared" si="7"/>
        <v>#REF!</v>
      </c>
      <c r="J87" s="141">
        <v>0.55152307093096398</v>
      </c>
      <c r="K87" s="44" t="e">
        <f t="shared" si="8"/>
        <v>#REF!</v>
      </c>
      <c r="L87" s="44">
        <f>+VLOOKUP(B87,'[95]Armado '!$C$442:$F$651,4,0)</f>
        <v>149817448</v>
      </c>
      <c r="M87" s="44" t="e">
        <f>+VLOOKUP(B87,#REF!,3,0)</f>
        <v>#REF!</v>
      </c>
      <c r="N87" s="44" t="e">
        <f t="shared" si="9"/>
        <v>#REF!</v>
      </c>
    </row>
    <row r="88" spans="2:14">
      <c r="B88">
        <v>62030305</v>
      </c>
      <c r="C88" t="s">
        <v>1310</v>
      </c>
      <c r="D88" t="s">
        <v>465</v>
      </c>
      <c r="E88" s="44" t="e">
        <f t="shared" si="5"/>
        <v>#REF!</v>
      </c>
      <c r="F88" s="141">
        <v>0.63533755846132278</v>
      </c>
      <c r="G88" s="44" t="e">
        <f t="shared" si="6"/>
        <v>#REF!</v>
      </c>
      <c r="H88" s="141">
        <v>0.12640191052802269</v>
      </c>
      <c r="I88" s="44" t="e">
        <f t="shared" si="7"/>
        <v>#REF!</v>
      </c>
      <c r="J88" s="141">
        <v>0.2382605310106545</v>
      </c>
      <c r="K88" s="44" t="e">
        <f t="shared" si="8"/>
        <v>#REF!</v>
      </c>
      <c r="L88" s="44">
        <f>+VLOOKUP(B88,'[95]Armado '!$C$442:$F$651,4,0)</f>
        <v>36061235</v>
      </c>
      <c r="M88" s="44" t="e">
        <f>+VLOOKUP(B88,#REF!,3,0)</f>
        <v>#REF!</v>
      </c>
      <c r="N88" s="44" t="e">
        <f t="shared" si="9"/>
        <v>#REF!</v>
      </c>
    </row>
    <row r="89" spans="2:14">
      <c r="B89">
        <v>62030306</v>
      </c>
      <c r="C89" t="s">
        <v>1908</v>
      </c>
      <c r="D89" t="s">
        <v>465</v>
      </c>
      <c r="E89" s="44" t="e">
        <f t="shared" si="5"/>
        <v>#REF!</v>
      </c>
      <c r="F89" s="141">
        <v>0.8165224111737287</v>
      </c>
      <c r="G89" s="44" t="e">
        <f t="shared" si="6"/>
        <v>#REF!</v>
      </c>
      <c r="H89" s="141">
        <v>0</v>
      </c>
      <c r="I89" s="44" t="e">
        <f t="shared" si="7"/>
        <v>#REF!</v>
      </c>
      <c r="J89" s="141">
        <v>0.18347758882627127</v>
      </c>
      <c r="K89" s="44" t="e">
        <f t="shared" si="8"/>
        <v>#REF!</v>
      </c>
      <c r="L89" s="44">
        <f>+VLOOKUP(B89,'[95]Armado '!$C$442:$F$651,4,0)</f>
        <v>45914485</v>
      </c>
      <c r="M89" s="44" t="e">
        <f>+VLOOKUP(B89,#REF!,3,0)</f>
        <v>#REF!</v>
      </c>
      <c r="N89" s="44" t="e">
        <f t="shared" si="9"/>
        <v>#REF!</v>
      </c>
    </row>
    <row r="90" spans="2:14">
      <c r="B90">
        <v>62030401</v>
      </c>
      <c r="C90" t="s">
        <v>1909</v>
      </c>
      <c r="D90" t="s">
        <v>1875</v>
      </c>
      <c r="E90" s="44" t="e">
        <f t="shared" si="5"/>
        <v>#REF!</v>
      </c>
      <c r="F90" s="141">
        <v>2.0706947355046849E-2</v>
      </c>
      <c r="G90" s="44" t="e">
        <f t="shared" si="6"/>
        <v>#REF!</v>
      </c>
      <c r="H90" s="141">
        <v>0.8442953071506536</v>
      </c>
      <c r="I90" s="44" t="e">
        <f t="shared" si="7"/>
        <v>#REF!</v>
      </c>
      <c r="J90" s="141">
        <v>0.13499774549429955</v>
      </c>
      <c r="K90" s="44" t="e">
        <f t="shared" si="8"/>
        <v>#REF!</v>
      </c>
      <c r="L90" s="44">
        <f>+VLOOKUP(B90,'[95]Armado '!$C$442:$F$651,4,0)</f>
        <v>300216584</v>
      </c>
      <c r="M90" s="44" t="e">
        <f>+VLOOKUP(B90,#REF!,3,0)</f>
        <v>#REF!</v>
      </c>
      <c r="N90" s="44" t="e">
        <f t="shared" si="9"/>
        <v>#REF!</v>
      </c>
    </row>
    <row r="91" spans="2:14">
      <c r="B91">
        <v>62030402</v>
      </c>
      <c r="C91" t="s">
        <v>1910</v>
      </c>
      <c r="D91" t="s">
        <v>454</v>
      </c>
      <c r="E91" s="44" t="e">
        <f t="shared" si="5"/>
        <v>#REF!</v>
      </c>
      <c r="F91" s="141">
        <v>0.11658412269282795</v>
      </c>
      <c r="G91" s="44" t="e">
        <f t="shared" si="6"/>
        <v>#REF!</v>
      </c>
      <c r="H91" s="141">
        <v>0.14772442007603873</v>
      </c>
      <c r="I91" s="44" t="e">
        <f t="shared" si="7"/>
        <v>#REF!</v>
      </c>
      <c r="J91" s="141">
        <v>0.73569145723113338</v>
      </c>
      <c r="K91" s="44" t="e">
        <f t="shared" si="8"/>
        <v>#REF!</v>
      </c>
      <c r="L91" s="44">
        <f>+VLOOKUP(B91,'[95]Armado '!$C$442:$F$651,4,0)</f>
        <v>1148751939</v>
      </c>
      <c r="M91" s="44" t="e">
        <f>+VLOOKUP(B91,#REF!,3,0)</f>
        <v>#REF!</v>
      </c>
      <c r="N91" s="44" t="e">
        <f t="shared" si="9"/>
        <v>#REF!</v>
      </c>
    </row>
    <row r="92" spans="2:14">
      <c r="B92">
        <v>62030501</v>
      </c>
      <c r="C92" t="s">
        <v>1911</v>
      </c>
      <c r="D92" t="s">
        <v>400</v>
      </c>
      <c r="E92" s="44" t="e">
        <f t="shared" si="5"/>
        <v>#REF!</v>
      </c>
      <c r="F92" s="141">
        <v>0.61221520242806449</v>
      </c>
      <c r="G92" s="44" t="e">
        <f t="shared" si="6"/>
        <v>#REF!</v>
      </c>
      <c r="H92" s="141">
        <v>5.5708487864200879E-2</v>
      </c>
      <c r="I92" s="44" t="e">
        <f t="shared" si="7"/>
        <v>#REF!</v>
      </c>
      <c r="J92" s="141">
        <v>0.33207630970773461</v>
      </c>
      <c r="K92" s="44" t="e">
        <f t="shared" si="8"/>
        <v>#REF!</v>
      </c>
      <c r="L92" s="44">
        <f>+VLOOKUP(B92,'[95]Armado '!$C$442:$F$651,4,0)</f>
        <v>112193065</v>
      </c>
      <c r="M92" s="44" t="e">
        <f>+VLOOKUP(B92,#REF!,3,0)</f>
        <v>#REF!</v>
      </c>
      <c r="N92" s="44" t="e">
        <f t="shared" si="9"/>
        <v>#REF!</v>
      </c>
    </row>
    <row r="93" spans="2:14">
      <c r="B93">
        <v>62030502</v>
      </c>
      <c r="C93" t="s">
        <v>1323</v>
      </c>
      <c r="D93" t="s">
        <v>400</v>
      </c>
      <c r="E93" s="44" t="e">
        <f t="shared" si="5"/>
        <v>#REF!</v>
      </c>
      <c r="F93" s="141">
        <v>0.79196618555481024</v>
      </c>
      <c r="G93" s="44" t="e">
        <f t="shared" si="6"/>
        <v>#REF!</v>
      </c>
      <c r="H93" s="141">
        <v>4.3150393209755111E-2</v>
      </c>
      <c r="I93" s="44" t="e">
        <f t="shared" si="7"/>
        <v>#REF!</v>
      </c>
      <c r="J93" s="141">
        <v>0.1648834212354347</v>
      </c>
      <c r="K93" s="44" t="e">
        <f t="shared" si="8"/>
        <v>#REF!</v>
      </c>
      <c r="L93" s="44">
        <f>+VLOOKUP(B93,'[95]Armado '!$C$442:$F$651,4,0)</f>
        <v>199152994</v>
      </c>
      <c r="M93" s="44" t="e">
        <f>+VLOOKUP(B93,#REF!,3,0)</f>
        <v>#REF!</v>
      </c>
      <c r="N93" s="44" t="e">
        <f t="shared" si="9"/>
        <v>#REF!</v>
      </c>
    </row>
    <row r="94" spans="2:14">
      <c r="B94">
        <v>62030503</v>
      </c>
      <c r="C94" t="s">
        <v>884</v>
      </c>
      <c r="D94" t="s">
        <v>400</v>
      </c>
      <c r="E94" s="44" t="e">
        <f t="shared" si="5"/>
        <v>#REF!</v>
      </c>
      <c r="F94" s="141">
        <v>6.5225561407824165E-2</v>
      </c>
      <c r="G94" s="44" t="e">
        <f t="shared" si="6"/>
        <v>#REF!</v>
      </c>
      <c r="H94" s="141">
        <v>0.90765093270386787</v>
      </c>
      <c r="I94" s="44" t="e">
        <f t="shared" si="7"/>
        <v>#REF!</v>
      </c>
      <c r="J94" s="141">
        <v>2.712350588830793E-2</v>
      </c>
      <c r="K94" s="44" t="e">
        <f t="shared" si="8"/>
        <v>#REF!</v>
      </c>
      <c r="L94" s="44">
        <f>+VLOOKUP(B94,'[95]Armado '!$C$442:$F$651,4,0)</f>
        <v>73701903</v>
      </c>
      <c r="M94" s="44" t="e">
        <f>+VLOOKUP(B94,#REF!,3,0)</f>
        <v>#REF!</v>
      </c>
      <c r="N94" s="44" t="e">
        <f t="shared" si="9"/>
        <v>#REF!</v>
      </c>
    </row>
    <row r="95" spans="2:14">
      <c r="B95">
        <v>62030504</v>
      </c>
      <c r="C95" t="s">
        <v>1326</v>
      </c>
      <c r="D95" t="s">
        <v>400</v>
      </c>
      <c r="E95" s="44" t="e">
        <f t="shared" si="5"/>
        <v>#REF!</v>
      </c>
      <c r="F95" s="141">
        <v>0.98576636096102344</v>
      </c>
      <c r="G95" s="44" t="e">
        <f t="shared" si="6"/>
        <v>#REF!</v>
      </c>
      <c r="H95" s="141">
        <v>0</v>
      </c>
      <c r="I95" s="44" t="e">
        <f t="shared" si="7"/>
        <v>#REF!</v>
      </c>
      <c r="J95" s="141">
        <v>1.4233639038976531E-2</v>
      </c>
      <c r="K95" s="44" t="e">
        <f t="shared" si="8"/>
        <v>#REF!</v>
      </c>
      <c r="L95" s="44">
        <f>+VLOOKUP(B95,'[95]Armado '!$C$442:$F$651,4,0)</f>
        <v>136997362</v>
      </c>
      <c r="M95" s="44" t="e">
        <f>+VLOOKUP(B95,#REF!,3,0)</f>
        <v>#REF!</v>
      </c>
      <c r="N95" s="44" t="e">
        <f t="shared" si="9"/>
        <v>#REF!</v>
      </c>
    </row>
    <row r="96" spans="2:14">
      <c r="B96">
        <v>62030505</v>
      </c>
      <c r="C96" t="s">
        <v>1328</v>
      </c>
      <c r="D96" t="s">
        <v>400</v>
      </c>
      <c r="E96" s="44" t="e">
        <f t="shared" si="5"/>
        <v>#REF!</v>
      </c>
      <c r="F96" s="141">
        <v>2.8808325386028458E-2</v>
      </c>
      <c r="G96" s="44" t="e">
        <f t="shared" si="6"/>
        <v>#REF!</v>
      </c>
      <c r="H96" s="141">
        <v>0.34190409721441184</v>
      </c>
      <c r="I96" s="44" t="e">
        <f t="shared" si="7"/>
        <v>#REF!</v>
      </c>
      <c r="J96" s="141">
        <v>0.62928757739955965</v>
      </c>
      <c r="K96" s="44" t="e">
        <f t="shared" si="8"/>
        <v>#REF!</v>
      </c>
      <c r="L96" s="44">
        <f>+VLOOKUP(B96,'[95]Armado '!$C$442:$F$651,4,0)</f>
        <v>9736005</v>
      </c>
      <c r="M96" s="44" t="e">
        <f>+VLOOKUP(B96,#REF!,3,0)</f>
        <v>#REF!</v>
      </c>
      <c r="N96" s="44" t="e">
        <f t="shared" si="9"/>
        <v>#REF!</v>
      </c>
    </row>
    <row r="97" spans="2:14">
      <c r="B97">
        <v>62030506</v>
      </c>
      <c r="C97" t="s">
        <v>888</v>
      </c>
      <c r="D97" t="s">
        <v>400</v>
      </c>
      <c r="E97" s="44" t="e">
        <f t="shared" si="5"/>
        <v>#REF!</v>
      </c>
      <c r="F97" s="141">
        <v>0</v>
      </c>
      <c r="G97" s="44" t="e">
        <f t="shared" si="6"/>
        <v>#REF!</v>
      </c>
      <c r="H97" s="141">
        <v>0</v>
      </c>
      <c r="I97" s="44" t="e">
        <f t="shared" si="7"/>
        <v>#REF!</v>
      </c>
      <c r="J97" s="141">
        <v>1</v>
      </c>
      <c r="K97" s="44" t="e">
        <f t="shared" si="8"/>
        <v>#REF!</v>
      </c>
      <c r="L97" s="44">
        <f>+VLOOKUP(B97,'[95]Armado '!$C$442:$F$651,4,0)</f>
        <v>3407222</v>
      </c>
      <c r="M97" s="44" t="e">
        <f>+VLOOKUP(B97,#REF!,3,0)</f>
        <v>#REF!</v>
      </c>
      <c r="N97" s="44" t="e">
        <f t="shared" si="9"/>
        <v>#REF!</v>
      </c>
    </row>
    <row r="98" spans="2:14">
      <c r="B98">
        <v>62030507</v>
      </c>
      <c r="C98" t="s">
        <v>1331</v>
      </c>
      <c r="D98" t="s">
        <v>400</v>
      </c>
      <c r="E98" s="44" t="e">
        <f t="shared" si="5"/>
        <v>#REF!</v>
      </c>
      <c r="F98" s="141">
        <v>0</v>
      </c>
      <c r="G98" s="44" t="e">
        <f t="shared" si="6"/>
        <v>#REF!</v>
      </c>
      <c r="H98" s="141">
        <v>0.99999996759613519</v>
      </c>
      <c r="I98" s="44" t="e">
        <f t="shared" si="7"/>
        <v>#REF!</v>
      </c>
      <c r="J98" s="141">
        <v>3.2403864803063447E-8</v>
      </c>
      <c r="K98" s="44" t="e">
        <f t="shared" si="8"/>
        <v>#REF!</v>
      </c>
      <c r="L98" s="44">
        <f>+VLOOKUP(B98,'[95]Armado '!$C$442:$F$651,4,0)</f>
        <v>339465680</v>
      </c>
      <c r="M98" s="44" t="e">
        <f>+VLOOKUP(B98,#REF!,3,0)</f>
        <v>#REF!</v>
      </c>
      <c r="N98" s="44" t="e">
        <f t="shared" si="9"/>
        <v>#REF!</v>
      </c>
    </row>
    <row r="99" spans="2:14">
      <c r="B99">
        <v>62030509</v>
      </c>
      <c r="C99" t="s">
        <v>1912</v>
      </c>
      <c r="D99" t="s">
        <v>400</v>
      </c>
      <c r="E99" s="44" t="e">
        <f t="shared" si="5"/>
        <v>#REF!</v>
      </c>
      <c r="F99" s="141">
        <v>0.44640806173838199</v>
      </c>
      <c r="G99" s="44" t="e">
        <f t="shared" si="6"/>
        <v>#REF!</v>
      </c>
      <c r="H99" s="141">
        <v>0.19955812502916556</v>
      </c>
      <c r="I99" s="44" t="e">
        <f t="shared" si="7"/>
        <v>#REF!</v>
      </c>
      <c r="J99" s="141">
        <v>0.35403381323245248</v>
      </c>
      <c r="K99" s="44" t="e">
        <f t="shared" si="8"/>
        <v>#REF!</v>
      </c>
      <c r="L99" s="44">
        <f>+VLOOKUP(B99,'[95]Armado '!$C$442:$F$651,4,0)</f>
        <v>4093013</v>
      </c>
      <c r="M99" s="44" t="e">
        <f>+VLOOKUP(B99,#REF!,3,0)</f>
        <v>#REF!</v>
      </c>
      <c r="N99" s="44" t="e">
        <f t="shared" si="9"/>
        <v>#REF!</v>
      </c>
    </row>
    <row r="100" spans="2:14">
      <c r="B100">
        <v>62030512</v>
      </c>
      <c r="C100" t="s">
        <v>481</v>
      </c>
      <c r="D100" t="s">
        <v>400</v>
      </c>
      <c r="E100" s="44" t="e">
        <f t="shared" si="5"/>
        <v>#REF!</v>
      </c>
      <c r="F100" s="141">
        <v>0</v>
      </c>
      <c r="G100" s="44" t="e">
        <f t="shared" si="6"/>
        <v>#REF!</v>
      </c>
      <c r="H100" s="141">
        <v>0</v>
      </c>
      <c r="I100" s="44" t="e">
        <f t="shared" si="7"/>
        <v>#REF!</v>
      </c>
      <c r="J100" s="141">
        <v>0</v>
      </c>
      <c r="K100" s="44" t="e">
        <f t="shared" si="8"/>
        <v>#REF!</v>
      </c>
      <c r="L100" s="44">
        <f>+VLOOKUP(B100,'[95]Armado '!$C$442:$F$651,4,0)</f>
        <v>0</v>
      </c>
      <c r="M100" s="44" t="e">
        <f>+VLOOKUP(B100,#REF!,3,0)</f>
        <v>#REF!</v>
      </c>
      <c r="N100" s="44" t="e">
        <f t="shared" si="9"/>
        <v>#REF!</v>
      </c>
    </row>
    <row r="101" spans="2:14">
      <c r="B101">
        <v>62030601</v>
      </c>
      <c r="C101" t="s">
        <v>1913</v>
      </c>
      <c r="D101" t="s">
        <v>370</v>
      </c>
      <c r="E101" s="44" t="e">
        <f t="shared" si="5"/>
        <v>#REF!</v>
      </c>
      <c r="F101" s="141">
        <v>0.20780152132866234</v>
      </c>
      <c r="G101" s="44" t="e">
        <f t="shared" si="6"/>
        <v>#REF!</v>
      </c>
      <c r="H101" s="141">
        <v>0.21648839270224765</v>
      </c>
      <c r="I101" s="44" t="e">
        <f t="shared" si="7"/>
        <v>#REF!</v>
      </c>
      <c r="J101" s="141">
        <v>0.57571008596909001</v>
      </c>
      <c r="K101" s="44" t="e">
        <f t="shared" si="8"/>
        <v>#REF!</v>
      </c>
      <c r="L101" s="44">
        <f>+VLOOKUP(B101,'[95]Armado '!$C$442:$F$651,4,0)</f>
        <v>1674455667</v>
      </c>
      <c r="M101" s="44" t="e">
        <f>+VLOOKUP(B101,#REF!,3,0)</f>
        <v>#REF!</v>
      </c>
      <c r="N101" s="44" t="e">
        <f t="shared" si="9"/>
        <v>#REF!</v>
      </c>
    </row>
    <row r="102" spans="2:14">
      <c r="B102">
        <v>62030602</v>
      </c>
      <c r="C102" t="s">
        <v>1914</v>
      </c>
      <c r="D102" t="s">
        <v>372</v>
      </c>
      <c r="E102" s="44" t="e">
        <f t="shared" si="5"/>
        <v>#REF!</v>
      </c>
      <c r="F102" s="141">
        <v>0</v>
      </c>
      <c r="G102" s="44" t="e">
        <f t="shared" si="6"/>
        <v>#REF!</v>
      </c>
      <c r="H102" s="141">
        <v>0.37209985058937278</v>
      </c>
      <c r="I102" s="44" t="e">
        <f t="shared" si="7"/>
        <v>#REF!</v>
      </c>
      <c r="J102" s="141">
        <v>0.62790014941062722</v>
      </c>
      <c r="K102" s="44" t="e">
        <f t="shared" si="8"/>
        <v>#REF!</v>
      </c>
      <c r="L102" s="44">
        <f>+VLOOKUP(B102,'[95]Armado '!$C$442:$F$651,4,0)</f>
        <v>158409080</v>
      </c>
      <c r="M102" s="44" t="e">
        <f>+VLOOKUP(B102,#REF!,3,0)</f>
        <v>#REF!</v>
      </c>
      <c r="N102" s="44" t="e">
        <f t="shared" si="9"/>
        <v>#REF!</v>
      </c>
    </row>
    <row r="103" spans="2:14">
      <c r="B103">
        <v>62030701</v>
      </c>
      <c r="C103" t="s">
        <v>1915</v>
      </c>
      <c r="D103" t="s">
        <v>487</v>
      </c>
      <c r="E103" s="44" t="e">
        <f t="shared" si="5"/>
        <v>#REF!</v>
      </c>
      <c r="F103" s="141">
        <v>0.99856195839751061</v>
      </c>
      <c r="G103" s="44" t="e">
        <f t="shared" si="6"/>
        <v>#REF!</v>
      </c>
      <c r="H103" s="141">
        <v>1.438044148332824E-3</v>
      </c>
      <c r="I103" s="44" t="e">
        <f t="shared" si="7"/>
        <v>#REF!</v>
      </c>
      <c r="J103" s="141">
        <v>-2.5458434435141085E-9</v>
      </c>
      <c r="K103" s="44" t="e">
        <f t="shared" si="8"/>
        <v>#REF!</v>
      </c>
      <c r="L103" s="44">
        <f>+VLOOKUP(B103,'[95]Armado '!$C$442:$F$651,4,0)</f>
        <v>5106362700</v>
      </c>
      <c r="M103" s="44" t="e">
        <f>+VLOOKUP(B103,#REF!,3,0)</f>
        <v>#REF!</v>
      </c>
      <c r="N103" s="44" t="e">
        <f t="shared" si="9"/>
        <v>#REF!</v>
      </c>
    </row>
    <row r="104" spans="2:14">
      <c r="B104">
        <v>62030702</v>
      </c>
      <c r="C104" t="s">
        <v>1916</v>
      </c>
      <c r="D104" t="s">
        <v>487</v>
      </c>
      <c r="E104" s="44" t="e">
        <f t="shared" si="5"/>
        <v>#REF!</v>
      </c>
      <c r="F104" s="141">
        <v>1.0000000070906208</v>
      </c>
      <c r="G104" s="44" t="e">
        <f t="shared" si="6"/>
        <v>#REF!</v>
      </c>
      <c r="H104" s="141">
        <v>0</v>
      </c>
      <c r="I104" s="44" t="e">
        <f t="shared" si="7"/>
        <v>#REF!</v>
      </c>
      <c r="J104" s="141">
        <v>-7.0906207385693213E-9</v>
      </c>
      <c r="K104" s="44" t="e">
        <f t="shared" si="8"/>
        <v>#REF!</v>
      </c>
      <c r="L104" s="44">
        <f>+VLOOKUP(B104,'[95]Armado '!$C$442:$F$651,4,0)</f>
        <v>1833407889</v>
      </c>
      <c r="M104" s="44" t="e">
        <f>+VLOOKUP(B104,#REF!,3,0)</f>
        <v>#REF!</v>
      </c>
      <c r="N104" s="44" t="e">
        <f t="shared" si="9"/>
        <v>#REF!</v>
      </c>
    </row>
    <row r="105" spans="2:14">
      <c r="B105">
        <v>62030703</v>
      </c>
      <c r="C105" t="s">
        <v>1347</v>
      </c>
      <c r="D105" t="s">
        <v>487</v>
      </c>
      <c r="E105" s="44" t="e">
        <f t="shared" si="5"/>
        <v>#REF!</v>
      </c>
      <c r="F105" s="141">
        <v>0.99999999496334124</v>
      </c>
      <c r="G105" s="44" t="e">
        <f t="shared" si="6"/>
        <v>#REF!</v>
      </c>
      <c r="H105" s="141">
        <v>0</v>
      </c>
      <c r="I105" s="44" t="e">
        <f t="shared" si="7"/>
        <v>#REF!</v>
      </c>
      <c r="J105" s="141">
        <v>5.036658766801702E-9</v>
      </c>
      <c r="K105" s="44" t="e">
        <f t="shared" si="8"/>
        <v>#REF!</v>
      </c>
      <c r="L105" s="44">
        <f>+VLOOKUP(B105,'[95]Armado '!$C$442:$F$651,4,0)</f>
        <v>397088644</v>
      </c>
      <c r="M105" s="44" t="e">
        <f>+VLOOKUP(B105,#REF!,3,0)</f>
        <v>#REF!</v>
      </c>
      <c r="N105" s="44" t="e">
        <f t="shared" si="9"/>
        <v>#REF!</v>
      </c>
    </row>
    <row r="106" spans="2:14">
      <c r="B106">
        <v>62030704</v>
      </c>
      <c r="C106" t="s">
        <v>1349</v>
      </c>
      <c r="D106" t="s">
        <v>487</v>
      </c>
      <c r="E106" s="44" t="e">
        <f t="shared" si="5"/>
        <v>#REF!</v>
      </c>
      <c r="F106" s="141">
        <v>0.99774065437053305</v>
      </c>
      <c r="G106" s="44" t="e">
        <f t="shared" si="6"/>
        <v>#REF!</v>
      </c>
      <c r="H106" s="141">
        <v>5.8292208809220349E-4</v>
      </c>
      <c r="I106" s="44" t="e">
        <f t="shared" si="7"/>
        <v>#REF!</v>
      </c>
      <c r="J106" s="141">
        <v>1.6764235413747899E-3</v>
      </c>
      <c r="K106" s="44" t="e">
        <f t="shared" si="8"/>
        <v>#REF!</v>
      </c>
      <c r="L106" s="44">
        <f>+VLOOKUP(B106,'[95]Armado '!$C$442:$F$651,4,0)</f>
        <v>371025570</v>
      </c>
      <c r="M106" s="44" t="e">
        <f>+VLOOKUP(B106,#REF!,3,0)</f>
        <v>#REF!</v>
      </c>
      <c r="N106" s="44" t="e">
        <f t="shared" si="9"/>
        <v>#REF!</v>
      </c>
    </row>
    <row r="107" spans="2:14">
      <c r="B107">
        <v>62030705</v>
      </c>
      <c r="C107" t="s">
        <v>1351</v>
      </c>
      <c r="D107" t="s">
        <v>487</v>
      </c>
      <c r="E107" s="44" t="e">
        <f t="shared" si="5"/>
        <v>#REF!</v>
      </c>
      <c r="F107" s="141">
        <v>1.0000000061694776</v>
      </c>
      <c r="G107" s="44" t="e">
        <f t="shared" si="6"/>
        <v>#REF!</v>
      </c>
      <c r="H107" s="141">
        <v>0</v>
      </c>
      <c r="I107" s="44" t="e">
        <f t="shared" si="7"/>
        <v>#REF!</v>
      </c>
      <c r="J107" s="141">
        <v>-6.1694774932085888E-9</v>
      </c>
      <c r="K107" s="44" t="e">
        <f t="shared" si="8"/>
        <v>#REF!</v>
      </c>
      <c r="L107" s="44">
        <f>+VLOOKUP(B107,'[95]Armado '!$C$442:$F$651,4,0)</f>
        <v>648353123</v>
      </c>
      <c r="M107" s="44" t="e">
        <f>+VLOOKUP(B107,#REF!,3,0)</f>
        <v>#REF!</v>
      </c>
      <c r="N107" s="44" t="e">
        <f t="shared" si="9"/>
        <v>#REF!</v>
      </c>
    </row>
    <row r="108" spans="2:14">
      <c r="B108">
        <v>62030706</v>
      </c>
      <c r="C108" t="s">
        <v>1917</v>
      </c>
      <c r="D108" t="s">
        <v>487</v>
      </c>
      <c r="E108" s="44" t="e">
        <f t="shared" si="5"/>
        <v>#REF!</v>
      </c>
      <c r="F108" s="141">
        <v>1</v>
      </c>
      <c r="G108" s="44" t="e">
        <f t="shared" si="6"/>
        <v>#REF!</v>
      </c>
      <c r="H108" s="141">
        <v>0</v>
      </c>
      <c r="I108" s="44" t="e">
        <f t="shared" si="7"/>
        <v>#REF!</v>
      </c>
      <c r="J108" s="141">
        <v>0</v>
      </c>
      <c r="K108" s="44" t="e">
        <f t="shared" si="8"/>
        <v>#REF!</v>
      </c>
      <c r="L108" s="44">
        <f>+VLOOKUP(B108,'[95]Armado '!$C$442:$F$651,4,0)</f>
        <v>42097585</v>
      </c>
      <c r="M108" s="44" t="e">
        <f>+VLOOKUP(B108,#REF!,3,0)</f>
        <v>#REF!</v>
      </c>
      <c r="N108" s="44" t="e">
        <f t="shared" si="9"/>
        <v>#REF!</v>
      </c>
    </row>
    <row r="109" spans="2:14">
      <c r="B109">
        <v>62030707</v>
      </c>
      <c r="C109" t="s">
        <v>1355</v>
      </c>
      <c r="D109" t="s">
        <v>487</v>
      </c>
      <c r="E109" s="44" t="e">
        <f t="shared" si="5"/>
        <v>#REF!</v>
      </c>
      <c r="F109" s="141">
        <v>1</v>
      </c>
      <c r="G109" s="44" t="e">
        <f t="shared" si="6"/>
        <v>#REF!</v>
      </c>
      <c r="H109" s="141">
        <v>0</v>
      </c>
      <c r="I109" s="44" t="e">
        <f t="shared" si="7"/>
        <v>#REF!</v>
      </c>
      <c r="J109" s="141">
        <v>0</v>
      </c>
      <c r="K109" s="44" t="e">
        <f t="shared" si="8"/>
        <v>#REF!</v>
      </c>
      <c r="L109" s="44">
        <f>+VLOOKUP(B109,'[95]Armado '!$C$442:$F$651,4,0)</f>
        <v>1566845</v>
      </c>
      <c r="M109" s="44" t="e">
        <f>+VLOOKUP(B109,#REF!,3,0)</f>
        <v>#REF!</v>
      </c>
      <c r="N109" s="44" t="e">
        <f t="shared" si="9"/>
        <v>#REF!</v>
      </c>
    </row>
    <row r="110" spans="2:14">
      <c r="B110">
        <v>62030708</v>
      </c>
      <c r="C110" t="s">
        <v>1918</v>
      </c>
      <c r="D110" t="s">
        <v>487</v>
      </c>
      <c r="E110" s="44" t="e">
        <f t="shared" si="5"/>
        <v>#REF!</v>
      </c>
      <c r="F110" s="141">
        <v>0.99999999755758562</v>
      </c>
      <c r="G110" s="44" t="e">
        <f t="shared" si="6"/>
        <v>#REF!</v>
      </c>
      <c r="H110" s="141">
        <v>0</v>
      </c>
      <c r="I110" s="44" t="e">
        <f t="shared" si="7"/>
        <v>#REF!</v>
      </c>
      <c r="J110" s="141">
        <v>2.4424143958972166E-9</v>
      </c>
      <c r="K110" s="44" t="e">
        <f t="shared" si="8"/>
        <v>#REF!</v>
      </c>
      <c r="L110" s="44">
        <f>+VLOOKUP(B110,'[95]Armado '!$C$442:$F$651,4,0)</f>
        <v>409430931</v>
      </c>
      <c r="M110" s="44" t="e">
        <f>+VLOOKUP(B110,#REF!,3,0)</f>
        <v>#REF!</v>
      </c>
      <c r="N110" s="44" t="e">
        <f t="shared" si="9"/>
        <v>#REF!</v>
      </c>
    </row>
    <row r="111" spans="2:14">
      <c r="B111">
        <v>62030709</v>
      </c>
      <c r="C111" t="s">
        <v>1359</v>
      </c>
      <c r="D111" t="s">
        <v>487</v>
      </c>
      <c r="E111" s="44" t="e">
        <f t="shared" si="5"/>
        <v>#REF!</v>
      </c>
      <c r="F111" s="141">
        <v>0.99999999603559175</v>
      </c>
      <c r="G111" s="44" t="e">
        <f t="shared" si="6"/>
        <v>#REF!</v>
      </c>
      <c r="H111" s="141">
        <v>0</v>
      </c>
      <c r="I111" s="44" t="e">
        <f t="shared" si="7"/>
        <v>#REF!</v>
      </c>
      <c r="J111" s="141">
        <v>3.9644081996891879E-9</v>
      </c>
      <c r="K111" s="44" t="e">
        <f t="shared" si="8"/>
        <v>#REF!</v>
      </c>
      <c r="L111" s="44">
        <f>+VLOOKUP(B111,'[95]Armado '!$C$442:$F$651,4,0)</f>
        <v>1261222293</v>
      </c>
      <c r="M111" s="44" t="e">
        <f>+VLOOKUP(B111,#REF!,3,0)</f>
        <v>#REF!</v>
      </c>
      <c r="N111" s="44" t="e">
        <f t="shared" si="9"/>
        <v>#REF!</v>
      </c>
    </row>
    <row r="112" spans="2:14">
      <c r="B112">
        <v>62030710</v>
      </c>
      <c r="C112" t="s">
        <v>1919</v>
      </c>
      <c r="D112" t="s">
        <v>487</v>
      </c>
      <c r="E112" s="44">
        <v>0</v>
      </c>
      <c r="F112" s="141">
        <v>0</v>
      </c>
      <c r="G112" s="44" t="e">
        <f t="shared" si="6"/>
        <v>#REF!</v>
      </c>
      <c r="H112" s="141">
        <v>0</v>
      </c>
      <c r="I112" s="44" t="e">
        <f t="shared" si="7"/>
        <v>#REF!</v>
      </c>
      <c r="J112" s="141">
        <v>0</v>
      </c>
      <c r="K112" s="44" t="e">
        <f t="shared" si="8"/>
        <v>#REF!</v>
      </c>
      <c r="L112" s="44">
        <f>+VLOOKUP(B112,'[95]Armado '!$C$442:$F$651,4,0)</f>
        <v>0</v>
      </c>
      <c r="M112" s="44" t="e">
        <f>+VLOOKUP(B112,#REF!,3,0)</f>
        <v>#REF!</v>
      </c>
      <c r="N112" s="44" t="e">
        <f t="shared" si="9"/>
        <v>#REF!</v>
      </c>
    </row>
    <row r="113" spans="2:14">
      <c r="B113">
        <v>62030711</v>
      </c>
      <c r="C113" t="s">
        <v>1363</v>
      </c>
      <c r="D113" t="s">
        <v>487</v>
      </c>
      <c r="E113" s="44" t="e">
        <f t="shared" si="5"/>
        <v>#REF!</v>
      </c>
      <c r="F113" s="141">
        <v>1</v>
      </c>
      <c r="G113" s="44" t="e">
        <f t="shared" si="6"/>
        <v>#REF!</v>
      </c>
      <c r="H113" s="141">
        <v>0</v>
      </c>
      <c r="I113" s="44" t="e">
        <f t="shared" si="7"/>
        <v>#REF!</v>
      </c>
      <c r="J113" s="141">
        <v>0</v>
      </c>
      <c r="K113" s="44" t="e">
        <f t="shared" si="8"/>
        <v>#REF!</v>
      </c>
      <c r="L113" s="44">
        <f>+VLOOKUP(B113,'[95]Armado '!$C$442:$F$651,4,0)</f>
        <v>5407978</v>
      </c>
      <c r="M113" s="44" t="e">
        <f>+VLOOKUP(B113,#REF!,3,0)</f>
        <v>#REF!</v>
      </c>
      <c r="N113" s="44" t="e">
        <f t="shared" si="9"/>
        <v>#REF!</v>
      </c>
    </row>
    <row r="114" spans="2:14">
      <c r="B114">
        <v>62030712</v>
      </c>
      <c r="C114" t="s">
        <v>1365</v>
      </c>
      <c r="D114" t="s">
        <v>487</v>
      </c>
      <c r="E114" s="44" t="e">
        <f t="shared" si="5"/>
        <v>#REF!</v>
      </c>
      <c r="F114" s="141">
        <v>0.99369952923424998</v>
      </c>
      <c r="G114" s="44" t="e">
        <f t="shared" si="6"/>
        <v>#REF!</v>
      </c>
      <c r="H114" s="141">
        <v>0</v>
      </c>
      <c r="I114" s="44" t="e">
        <f t="shared" si="7"/>
        <v>#REF!</v>
      </c>
      <c r="J114" s="141">
        <v>6.3004707657500283E-3</v>
      </c>
      <c r="K114" s="44" t="e">
        <f t="shared" si="8"/>
        <v>#REF!</v>
      </c>
      <c r="L114" s="44">
        <f>+VLOOKUP(B114,'[95]Armado '!$C$442:$F$651,4,0)</f>
        <v>467857103</v>
      </c>
      <c r="M114" s="44" t="e">
        <f>+VLOOKUP(B114,#REF!,3,0)</f>
        <v>#REF!</v>
      </c>
      <c r="N114" s="44" t="e">
        <f t="shared" si="9"/>
        <v>#REF!</v>
      </c>
    </row>
    <row r="115" spans="2:14">
      <c r="B115">
        <v>62030713</v>
      </c>
      <c r="C115" t="s">
        <v>1920</v>
      </c>
      <c r="D115" t="s">
        <v>487</v>
      </c>
      <c r="E115" s="44" t="e">
        <f t="shared" si="5"/>
        <v>#REF!</v>
      </c>
      <c r="F115" s="141">
        <v>0.76365526668395256</v>
      </c>
      <c r="G115" s="44" t="e">
        <f t="shared" si="6"/>
        <v>#REF!</v>
      </c>
      <c r="H115" s="141">
        <v>3.3984772309875926E-4</v>
      </c>
      <c r="I115" s="44" t="e">
        <f t="shared" si="7"/>
        <v>#REF!</v>
      </c>
      <c r="J115" s="141">
        <v>0.23600488559294874</v>
      </c>
      <c r="K115" s="44" t="e">
        <f t="shared" si="8"/>
        <v>#REF!</v>
      </c>
      <c r="L115" s="44">
        <f>+VLOOKUP(B115,'[95]Armado '!$C$442:$F$651,4,0)</f>
        <v>80250648</v>
      </c>
      <c r="M115" s="44" t="e">
        <f>+VLOOKUP(B115,#REF!,3,0)</f>
        <v>#REF!</v>
      </c>
      <c r="N115" s="44" t="e">
        <f t="shared" si="9"/>
        <v>#REF!</v>
      </c>
    </row>
    <row r="116" spans="2:14">
      <c r="B116">
        <v>62030714</v>
      </c>
      <c r="C116" t="s">
        <v>1921</v>
      </c>
      <c r="D116" t="s">
        <v>487</v>
      </c>
      <c r="E116" s="44" t="e">
        <f t="shared" si="5"/>
        <v>#REF!</v>
      </c>
      <c r="F116" s="141">
        <v>1.0000000031108958</v>
      </c>
      <c r="G116" s="44" t="e">
        <f t="shared" si="6"/>
        <v>#REF!</v>
      </c>
      <c r="H116" s="141">
        <v>0</v>
      </c>
      <c r="I116" s="44" t="e">
        <f t="shared" si="7"/>
        <v>#REF!</v>
      </c>
      <c r="J116" s="141">
        <v>-3.1108958011735406E-9</v>
      </c>
      <c r="K116" s="44" t="e">
        <f t="shared" si="8"/>
        <v>#REF!</v>
      </c>
      <c r="L116" s="44">
        <f>+VLOOKUP(B116,'[95]Armado '!$C$442:$F$651,4,0)</f>
        <v>964352454</v>
      </c>
      <c r="M116" s="44" t="e">
        <f>+VLOOKUP(B116,#REF!,3,0)</f>
        <v>#REF!</v>
      </c>
      <c r="N116" s="44" t="e">
        <f t="shared" si="9"/>
        <v>#REF!</v>
      </c>
    </row>
    <row r="117" spans="2:14">
      <c r="B117">
        <v>62030715</v>
      </c>
      <c r="C117" t="s">
        <v>1231</v>
      </c>
      <c r="D117" t="s">
        <v>423</v>
      </c>
      <c r="E117" s="44" t="e">
        <f t="shared" si="5"/>
        <v>#REF!</v>
      </c>
      <c r="F117" s="141">
        <v>0.99538412262394771</v>
      </c>
      <c r="G117" s="44" t="e">
        <f t="shared" si="6"/>
        <v>#REF!</v>
      </c>
      <c r="H117" s="141">
        <v>4.6158623697538327E-3</v>
      </c>
      <c r="I117" s="44" t="e">
        <f t="shared" si="7"/>
        <v>#REF!</v>
      </c>
      <c r="J117" s="141">
        <v>1.5006298443582742E-8</v>
      </c>
      <c r="K117" s="44" t="e">
        <f t="shared" si="8"/>
        <v>#REF!</v>
      </c>
      <c r="L117" s="44">
        <f>+VLOOKUP(B117,'[95]Armado '!$C$442:$F$651,4,0)</f>
        <v>199916056</v>
      </c>
      <c r="M117" s="44" t="e">
        <f>+VLOOKUP(B117,#REF!,3,0)</f>
        <v>#REF!</v>
      </c>
      <c r="N117" s="44" t="e">
        <f t="shared" si="9"/>
        <v>#REF!</v>
      </c>
    </row>
    <row r="118" spans="2:14">
      <c r="B118">
        <v>62030801</v>
      </c>
      <c r="C118" t="s">
        <v>1922</v>
      </c>
      <c r="D118" t="s">
        <v>504</v>
      </c>
      <c r="E118" s="44" t="e">
        <f t="shared" si="5"/>
        <v>#REF!</v>
      </c>
      <c r="F118" s="141">
        <v>8.7391917828140136E-3</v>
      </c>
      <c r="G118" s="44" t="e">
        <f t="shared" si="6"/>
        <v>#REF!</v>
      </c>
      <c r="H118" s="141">
        <v>0</v>
      </c>
      <c r="I118" s="44" t="e">
        <f t="shared" si="7"/>
        <v>#REF!</v>
      </c>
      <c r="J118" s="141">
        <v>0.99126080821718598</v>
      </c>
      <c r="K118" s="44" t="e">
        <f t="shared" si="8"/>
        <v>#REF!</v>
      </c>
      <c r="L118" s="44">
        <f>+VLOOKUP(B118,'[95]Armado '!$C$442:$F$651,4,0)</f>
        <v>312962808</v>
      </c>
      <c r="M118" s="44" t="e">
        <f>+VLOOKUP(B118,#REF!,3,0)</f>
        <v>#REF!</v>
      </c>
      <c r="N118" s="44" t="e">
        <f t="shared" si="9"/>
        <v>#REF!</v>
      </c>
    </row>
    <row r="119" spans="2:14">
      <c r="B119">
        <v>62030802</v>
      </c>
      <c r="C119" t="s">
        <v>1375</v>
      </c>
      <c r="D119" t="s">
        <v>504</v>
      </c>
      <c r="E119" s="44" t="e">
        <f t="shared" si="5"/>
        <v>#REF!</v>
      </c>
      <c r="F119" s="141">
        <v>1</v>
      </c>
      <c r="G119" s="44" t="e">
        <f t="shared" si="6"/>
        <v>#REF!</v>
      </c>
      <c r="H119" s="141">
        <v>0</v>
      </c>
      <c r="I119" s="44" t="e">
        <f t="shared" si="7"/>
        <v>#REF!</v>
      </c>
      <c r="J119" s="141">
        <v>0</v>
      </c>
      <c r="K119" s="44" t="e">
        <f t="shared" si="8"/>
        <v>#REF!</v>
      </c>
      <c r="L119" s="44">
        <f>+VLOOKUP(B119,'[95]Armado '!$C$442:$F$651,4,0)</f>
        <v>698181</v>
      </c>
      <c r="M119" s="44" t="e">
        <f>+VLOOKUP(B119,#REF!,3,0)</f>
        <v>#REF!</v>
      </c>
      <c r="N119" s="44" t="e">
        <f t="shared" si="9"/>
        <v>#REF!</v>
      </c>
    </row>
    <row r="120" spans="2:14">
      <c r="B120">
        <v>62030803</v>
      </c>
      <c r="C120" t="s">
        <v>1377</v>
      </c>
      <c r="D120" t="s">
        <v>504</v>
      </c>
      <c r="E120" s="44" t="e">
        <f t="shared" si="5"/>
        <v>#REF!</v>
      </c>
      <c r="F120" s="141">
        <v>0.3774517840045114</v>
      </c>
      <c r="G120" s="44" t="e">
        <f t="shared" si="6"/>
        <v>#REF!</v>
      </c>
      <c r="H120" s="141">
        <v>0.19569679880972732</v>
      </c>
      <c r="I120" s="44" t="e">
        <f t="shared" si="7"/>
        <v>#REF!</v>
      </c>
      <c r="J120" s="141">
        <v>0.42685141718576131</v>
      </c>
      <c r="K120" s="44" t="e">
        <f t="shared" si="8"/>
        <v>#REF!</v>
      </c>
      <c r="L120" s="44">
        <f>+VLOOKUP(B120,'[95]Armado '!$C$442:$F$651,4,0)</f>
        <v>444854032</v>
      </c>
      <c r="M120" s="44" t="e">
        <f>+VLOOKUP(B120,#REF!,3,0)</f>
        <v>#REF!</v>
      </c>
      <c r="N120" s="44" t="e">
        <f t="shared" si="9"/>
        <v>#REF!</v>
      </c>
    </row>
    <row r="121" spans="2:14">
      <c r="B121">
        <v>62030804</v>
      </c>
      <c r="C121" t="s">
        <v>1923</v>
      </c>
      <c r="D121" t="s">
        <v>504</v>
      </c>
      <c r="E121" s="44" t="e">
        <f t="shared" si="5"/>
        <v>#REF!</v>
      </c>
      <c r="F121" s="141">
        <v>0.83381199592596622</v>
      </c>
      <c r="G121" s="44" t="e">
        <f t="shared" si="6"/>
        <v>#REF!</v>
      </c>
      <c r="H121" s="141">
        <v>8.9615717950938395E-2</v>
      </c>
      <c r="I121" s="44" t="e">
        <f t="shared" si="7"/>
        <v>#REF!</v>
      </c>
      <c r="J121" s="141">
        <v>7.6572286123095343E-2</v>
      </c>
      <c r="K121" s="44" t="e">
        <f t="shared" si="8"/>
        <v>#REF!</v>
      </c>
      <c r="L121" s="44">
        <f>+VLOOKUP(B121,'[95]Armado '!$C$442:$F$651,4,0)</f>
        <v>43072790</v>
      </c>
      <c r="M121" s="44" t="e">
        <f>+VLOOKUP(B121,#REF!,3,0)</f>
        <v>#REF!</v>
      </c>
      <c r="N121" s="44" t="e">
        <f t="shared" si="9"/>
        <v>#REF!</v>
      </c>
    </row>
    <row r="122" spans="2:14">
      <c r="B122">
        <v>62030805</v>
      </c>
      <c r="C122" t="s">
        <v>1924</v>
      </c>
      <c r="D122" t="s">
        <v>504</v>
      </c>
      <c r="E122" s="44" t="e">
        <f t="shared" si="5"/>
        <v>#REF!</v>
      </c>
      <c r="F122" s="141">
        <v>0.85868267563088929</v>
      </c>
      <c r="G122" s="44" t="e">
        <f t="shared" si="6"/>
        <v>#REF!</v>
      </c>
      <c r="H122" s="141">
        <v>0.12411324081323527</v>
      </c>
      <c r="I122" s="44" t="e">
        <f t="shared" si="7"/>
        <v>#REF!</v>
      </c>
      <c r="J122" s="141">
        <v>1.7204083555875462E-2</v>
      </c>
      <c r="K122" s="44" t="e">
        <f t="shared" si="8"/>
        <v>#REF!</v>
      </c>
      <c r="L122" s="44">
        <f>+VLOOKUP(B122,'[95]Armado '!$C$442:$F$651,4,0)</f>
        <v>74110312</v>
      </c>
      <c r="M122" s="44" t="e">
        <f>+VLOOKUP(B122,#REF!,3,0)</f>
        <v>#REF!</v>
      </c>
      <c r="N122" s="44" t="e">
        <f t="shared" si="9"/>
        <v>#REF!</v>
      </c>
    </row>
    <row r="123" spans="2:14">
      <c r="B123">
        <v>62030806</v>
      </c>
      <c r="C123" t="s">
        <v>1383</v>
      </c>
      <c r="D123" t="s">
        <v>504</v>
      </c>
      <c r="E123" s="44" t="e">
        <f t="shared" si="5"/>
        <v>#REF!</v>
      </c>
      <c r="F123" s="141">
        <v>0.9251740717494632</v>
      </c>
      <c r="G123" s="44" t="e">
        <f t="shared" si="6"/>
        <v>#REF!</v>
      </c>
      <c r="H123" s="141">
        <v>4.8388322871858574E-4</v>
      </c>
      <c r="I123" s="44" t="e">
        <f t="shared" si="7"/>
        <v>#REF!</v>
      </c>
      <c r="J123" s="141">
        <v>7.4342045021818209E-2</v>
      </c>
      <c r="K123" s="44" t="e">
        <f t="shared" si="8"/>
        <v>#REF!</v>
      </c>
      <c r="L123" s="44">
        <f>+VLOOKUP(B123,'[95]Armado '!$C$442:$F$651,4,0)</f>
        <v>61998429</v>
      </c>
      <c r="M123" s="44" t="e">
        <f>+VLOOKUP(B123,#REF!,3,0)</f>
        <v>#REF!</v>
      </c>
      <c r="N123" s="44" t="e">
        <f t="shared" si="9"/>
        <v>#REF!</v>
      </c>
    </row>
    <row r="124" spans="2:14">
      <c r="B124">
        <v>62030807</v>
      </c>
      <c r="C124" t="s">
        <v>1925</v>
      </c>
      <c r="D124" t="s">
        <v>454</v>
      </c>
      <c r="E124" s="44" t="e">
        <f t="shared" si="5"/>
        <v>#REF!</v>
      </c>
      <c r="F124" s="141">
        <v>0.20524918790341029</v>
      </c>
      <c r="G124" s="44" t="e">
        <f t="shared" si="6"/>
        <v>#REF!</v>
      </c>
      <c r="H124" s="141">
        <v>6.3847519586010398E-2</v>
      </c>
      <c r="I124" s="44" t="e">
        <f t="shared" si="7"/>
        <v>#REF!</v>
      </c>
      <c r="J124" s="141">
        <v>0.73090329251057928</v>
      </c>
      <c r="K124" s="44" t="e">
        <f t="shared" si="8"/>
        <v>#REF!</v>
      </c>
      <c r="L124" s="44">
        <f>+VLOOKUP(B124,'[95]Armado '!$C$442:$F$651,4,0)</f>
        <v>93205046</v>
      </c>
      <c r="M124" s="44" t="e">
        <f>+VLOOKUP(B124,#REF!,3,0)</f>
        <v>#REF!</v>
      </c>
      <c r="N124" s="44" t="e">
        <f t="shared" si="9"/>
        <v>#REF!</v>
      </c>
    </row>
    <row r="125" spans="2:14">
      <c r="B125">
        <v>62030901</v>
      </c>
      <c r="C125" t="s">
        <v>1926</v>
      </c>
      <c r="D125" t="s">
        <v>1927</v>
      </c>
      <c r="E125" s="44" t="e">
        <f t="shared" si="5"/>
        <v>#REF!</v>
      </c>
      <c r="F125" s="141">
        <v>0.81021045526723645</v>
      </c>
      <c r="G125" s="44" t="e">
        <f t="shared" si="6"/>
        <v>#REF!</v>
      </c>
      <c r="H125" s="141">
        <v>7.6172787879808645E-3</v>
      </c>
      <c r="I125" s="44" t="e">
        <f t="shared" si="7"/>
        <v>#REF!</v>
      </c>
      <c r="J125" s="141">
        <v>0.18217226594478272</v>
      </c>
      <c r="K125" s="44" t="e">
        <f t="shared" si="8"/>
        <v>#REF!</v>
      </c>
      <c r="L125" s="44">
        <f>+VLOOKUP(B125,'[95]Armado '!$C$442:$F$651,4,0)</f>
        <v>866786051</v>
      </c>
      <c r="M125" s="44" t="e">
        <f>+VLOOKUP(B125,#REF!,3,0)</f>
        <v>#REF!</v>
      </c>
      <c r="N125" s="44" t="e">
        <f t="shared" si="9"/>
        <v>#REF!</v>
      </c>
    </row>
    <row r="126" spans="2:14">
      <c r="B126">
        <v>62030902</v>
      </c>
      <c r="C126" t="s">
        <v>1928</v>
      </c>
      <c r="D126" t="s">
        <v>1927</v>
      </c>
      <c r="E126" s="44" t="e">
        <f t="shared" si="5"/>
        <v>#REF!</v>
      </c>
      <c r="F126" s="141">
        <v>0.76809468391688074</v>
      </c>
      <c r="G126" s="44" t="e">
        <f t="shared" si="6"/>
        <v>#REF!</v>
      </c>
      <c r="H126" s="141">
        <v>3.2197475937350326E-2</v>
      </c>
      <c r="I126" s="44" t="e">
        <f t="shared" si="7"/>
        <v>#REF!</v>
      </c>
      <c r="J126" s="141">
        <v>0.19970784014576892</v>
      </c>
      <c r="K126" s="44" t="e">
        <f t="shared" si="8"/>
        <v>#REF!</v>
      </c>
      <c r="L126" s="44">
        <f>+VLOOKUP(B126,'[95]Armado '!$C$442:$F$651,4,0)</f>
        <v>1847943830</v>
      </c>
      <c r="M126" s="44" t="e">
        <f>+VLOOKUP(B126,#REF!,3,0)</f>
        <v>#REF!</v>
      </c>
      <c r="N126" s="44" t="e">
        <f t="shared" si="9"/>
        <v>#REF!</v>
      </c>
    </row>
    <row r="127" spans="2:14">
      <c r="B127">
        <v>62030903</v>
      </c>
      <c r="C127" t="s">
        <v>1929</v>
      </c>
      <c r="D127" t="s">
        <v>1927</v>
      </c>
      <c r="E127" s="44" t="e">
        <f t="shared" si="5"/>
        <v>#REF!</v>
      </c>
      <c r="F127" s="141">
        <v>0.43240490950367366</v>
      </c>
      <c r="G127" s="44" t="e">
        <f t="shared" si="6"/>
        <v>#REF!</v>
      </c>
      <c r="H127" s="141">
        <v>0.25575142092084469</v>
      </c>
      <c r="I127" s="44" t="e">
        <f t="shared" si="7"/>
        <v>#REF!</v>
      </c>
      <c r="J127" s="141">
        <v>0.3118436695754816</v>
      </c>
      <c r="K127" s="44" t="e">
        <f t="shared" si="8"/>
        <v>#REF!</v>
      </c>
      <c r="L127" s="44">
        <f>+VLOOKUP(B127,'[95]Armado '!$C$442:$F$651,4,0)</f>
        <v>1316714444</v>
      </c>
      <c r="M127" s="44" t="e">
        <f>+VLOOKUP(B127,#REF!,3,0)</f>
        <v>#REF!</v>
      </c>
      <c r="N127" s="44" t="e">
        <f t="shared" si="9"/>
        <v>#REF!</v>
      </c>
    </row>
    <row r="128" spans="2:14">
      <c r="B128">
        <v>62030904</v>
      </c>
      <c r="C128" t="s">
        <v>1930</v>
      </c>
      <c r="D128" t="s">
        <v>1927</v>
      </c>
      <c r="E128" s="44" t="e">
        <f t="shared" si="5"/>
        <v>#REF!</v>
      </c>
      <c r="F128" s="141">
        <v>0.68882065545045312</v>
      </c>
      <c r="G128" s="44" t="e">
        <f t="shared" si="6"/>
        <v>#REF!</v>
      </c>
      <c r="H128" s="141">
        <v>0.24319475172012073</v>
      </c>
      <c r="I128" s="44" t="e">
        <f t="shared" si="7"/>
        <v>#REF!</v>
      </c>
      <c r="J128" s="141">
        <v>6.7984592829426149E-2</v>
      </c>
      <c r="K128" s="44" t="e">
        <f t="shared" si="8"/>
        <v>#REF!</v>
      </c>
      <c r="L128" s="44">
        <f>+VLOOKUP(B128,'[95]Armado '!$C$442:$F$651,4,0)</f>
        <v>735631500</v>
      </c>
      <c r="M128" s="44" t="e">
        <f>+VLOOKUP(B128,#REF!,3,0)</f>
        <v>#REF!</v>
      </c>
      <c r="N128" s="44" t="e">
        <f t="shared" si="9"/>
        <v>#REF!</v>
      </c>
    </row>
    <row r="129" spans="2:14">
      <c r="B129">
        <v>62031001</v>
      </c>
      <c r="C129" t="s">
        <v>1931</v>
      </c>
      <c r="D129" t="s">
        <v>411</v>
      </c>
      <c r="E129" s="44" t="e">
        <f t="shared" si="5"/>
        <v>#REF!</v>
      </c>
      <c r="F129" s="141">
        <v>0.60603489015228318</v>
      </c>
      <c r="G129" s="44" t="e">
        <f t="shared" si="6"/>
        <v>#REF!</v>
      </c>
      <c r="H129" s="141">
        <v>6.7767542864685906E-2</v>
      </c>
      <c r="I129" s="44" t="e">
        <f t="shared" si="7"/>
        <v>#REF!</v>
      </c>
      <c r="J129" s="141">
        <v>0.32619756698303093</v>
      </c>
      <c r="K129" s="44" t="e">
        <f t="shared" si="8"/>
        <v>#REF!</v>
      </c>
      <c r="L129" s="44">
        <f>+VLOOKUP(B129,'[95]Armado '!$C$442:$F$651,4,0)</f>
        <v>1546354443</v>
      </c>
      <c r="M129" s="44" t="e">
        <f>+VLOOKUP(B129,#REF!,3,0)</f>
        <v>#REF!</v>
      </c>
      <c r="N129" s="44" t="e">
        <f t="shared" si="9"/>
        <v>#REF!</v>
      </c>
    </row>
    <row r="130" spans="2:14">
      <c r="B130">
        <v>62031002</v>
      </c>
      <c r="C130" t="s">
        <v>1932</v>
      </c>
      <c r="D130" t="s">
        <v>411</v>
      </c>
      <c r="E130" s="44" t="e">
        <f t="shared" si="5"/>
        <v>#REF!</v>
      </c>
      <c r="F130" s="141">
        <v>0.54249344441543768</v>
      </c>
      <c r="G130" s="44" t="e">
        <f t="shared" si="6"/>
        <v>#REF!</v>
      </c>
      <c r="H130" s="141">
        <v>6.0468478781139409E-2</v>
      </c>
      <c r="I130" s="44" t="e">
        <f t="shared" si="7"/>
        <v>#REF!</v>
      </c>
      <c r="J130" s="141">
        <v>0.39703807680342285</v>
      </c>
      <c r="K130" s="44" t="e">
        <f t="shared" si="8"/>
        <v>#REF!</v>
      </c>
      <c r="L130" s="44">
        <f>+VLOOKUP(B130,'[95]Armado '!$C$442:$F$651,4,0)</f>
        <v>312149890</v>
      </c>
      <c r="M130" s="44" t="e">
        <f>+VLOOKUP(B130,#REF!,3,0)</f>
        <v>#REF!</v>
      </c>
      <c r="N130" s="44" t="e">
        <f t="shared" si="9"/>
        <v>#REF!</v>
      </c>
    </row>
    <row r="131" spans="2:14">
      <c r="B131">
        <v>62031003</v>
      </c>
      <c r="C131" t="s">
        <v>1933</v>
      </c>
      <c r="D131" t="s">
        <v>411</v>
      </c>
      <c r="E131" s="44" t="e">
        <f t="shared" si="5"/>
        <v>#REF!</v>
      </c>
      <c r="F131" s="141">
        <v>0</v>
      </c>
      <c r="G131" s="44" t="e">
        <f t="shared" si="6"/>
        <v>#REF!</v>
      </c>
      <c r="H131" s="141">
        <v>0.26616888574008934</v>
      </c>
      <c r="I131" s="44" t="e">
        <f t="shared" si="7"/>
        <v>#REF!</v>
      </c>
      <c r="J131" s="141">
        <v>0.73383111425991066</v>
      </c>
      <c r="K131" s="44" t="e">
        <f t="shared" si="8"/>
        <v>#REF!</v>
      </c>
      <c r="L131" s="44">
        <f>+VLOOKUP(B131,'[95]Armado '!$C$442:$F$651,4,0)</f>
        <v>6504066</v>
      </c>
      <c r="M131" s="44" t="e">
        <f>+VLOOKUP(B131,#REF!,3,0)</f>
        <v>#REF!</v>
      </c>
      <c r="N131" s="44" t="e">
        <f t="shared" si="9"/>
        <v>#REF!</v>
      </c>
    </row>
    <row r="132" spans="2:14">
      <c r="B132">
        <v>62031004</v>
      </c>
      <c r="C132" t="s">
        <v>1934</v>
      </c>
      <c r="D132" t="s">
        <v>391</v>
      </c>
      <c r="E132" s="44" t="e">
        <f t="shared" si="5"/>
        <v>#REF!</v>
      </c>
      <c r="F132" s="141">
        <v>0.27993448030741264</v>
      </c>
      <c r="G132" s="44" t="e">
        <f t="shared" si="6"/>
        <v>#REF!</v>
      </c>
      <c r="H132" s="141">
        <v>0.66859632179055106</v>
      </c>
      <c r="I132" s="44" t="e">
        <f t="shared" si="7"/>
        <v>#REF!</v>
      </c>
      <c r="J132" s="141">
        <v>5.1469197902036259E-2</v>
      </c>
      <c r="K132" s="44" t="e">
        <f t="shared" si="8"/>
        <v>#REF!</v>
      </c>
      <c r="L132" s="44">
        <f>+VLOOKUP(B132,'[95]Armado '!$C$442:$F$651,4,0)</f>
        <v>113319213</v>
      </c>
      <c r="M132" s="44" t="e">
        <f>+VLOOKUP(B132,#REF!,3,0)</f>
        <v>#REF!</v>
      </c>
      <c r="N132" s="44" t="e">
        <f t="shared" si="9"/>
        <v>#REF!</v>
      </c>
    </row>
    <row r="133" spans="2:14">
      <c r="B133">
        <v>62031005</v>
      </c>
      <c r="C133" t="s">
        <v>1935</v>
      </c>
      <c r="D133" t="s">
        <v>391</v>
      </c>
      <c r="E133" s="44" t="e">
        <f t="shared" ref="E133:E159" si="10">+F133*M133</f>
        <v>#REF!</v>
      </c>
      <c r="F133" s="141">
        <v>0.12992422975862358</v>
      </c>
      <c r="G133" s="44" t="e">
        <f t="shared" ref="G133:G159" si="11">+H133*M133</f>
        <v>#REF!</v>
      </c>
      <c r="H133" s="141">
        <v>0.87007577024137639</v>
      </c>
      <c r="I133" s="44" t="e">
        <f t="shared" ref="I133:I159" si="12">+J133*M133</f>
        <v>#REF!</v>
      </c>
      <c r="J133" s="141">
        <v>0</v>
      </c>
      <c r="K133" s="44" t="e">
        <f t="shared" ref="K133:K159" si="13">+SUM(E133:I133)</f>
        <v>#REF!</v>
      </c>
      <c r="L133" s="44">
        <f>+VLOOKUP(B133,'[95]Armado '!$C$442:$F$651,4,0)</f>
        <v>5443034</v>
      </c>
      <c r="M133" s="44" t="e">
        <f>+VLOOKUP(B133,#REF!,3,0)</f>
        <v>#REF!</v>
      </c>
      <c r="N133" s="44" t="e">
        <f t="shared" ref="N133:N159" si="14">+K133-M133</f>
        <v>#REF!</v>
      </c>
    </row>
    <row r="134" spans="2:14">
      <c r="B134">
        <v>62031006</v>
      </c>
      <c r="C134" t="s">
        <v>1408</v>
      </c>
      <c r="D134" t="s">
        <v>411</v>
      </c>
      <c r="E134" s="44" t="e">
        <f t="shared" si="10"/>
        <v>#REF!</v>
      </c>
      <c r="F134" s="141">
        <v>0</v>
      </c>
      <c r="G134" s="44" t="e">
        <f t="shared" si="11"/>
        <v>#REF!</v>
      </c>
      <c r="H134" s="141">
        <v>3.6956743487498438E-2</v>
      </c>
      <c r="I134" s="44" t="e">
        <f t="shared" si="12"/>
        <v>#REF!</v>
      </c>
      <c r="J134" s="141">
        <v>0.96304325651250156</v>
      </c>
      <c r="K134" s="44" t="e">
        <f t="shared" si="13"/>
        <v>#REF!</v>
      </c>
      <c r="L134" s="44">
        <f>+VLOOKUP(B134,'[95]Armado '!$C$442:$F$651,4,0)</f>
        <v>-8940804</v>
      </c>
      <c r="M134" s="44" t="e">
        <f>+VLOOKUP(B134,#REF!,3,0)</f>
        <v>#REF!</v>
      </c>
      <c r="N134" s="44" t="e">
        <f t="shared" si="14"/>
        <v>#REF!</v>
      </c>
    </row>
    <row r="135" spans="2:14">
      <c r="B135">
        <v>62031007</v>
      </c>
      <c r="C135" t="s">
        <v>1936</v>
      </c>
      <c r="D135" t="s">
        <v>411</v>
      </c>
      <c r="E135" s="44" t="e">
        <f t="shared" si="10"/>
        <v>#REF!</v>
      </c>
      <c r="F135" s="141">
        <v>1.5093618845276569E-2</v>
      </c>
      <c r="G135" s="44" t="e">
        <f t="shared" si="11"/>
        <v>#REF!</v>
      </c>
      <c r="H135" s="141">
        <v>4.7030271903860436E-2</v>
      </c>
      <c r="I135" s="44" t="e">
        <f t="shared" si="12"/>
        <v>#REF!</v>
      </c>
      <c r="J135" s="141">
        <v>0.93787610925086295</v>
      </c>
      <c r="K135" s="44" t="e">
        <f t="shared" si="13"/>
        <v>#REF!</v>
      </c>
      <c r="L135" s="44">
        <f>+VLOOKUP(B135,'[95]Armado '!$C$442:$F$651,4,0)</f>
        <v>592562532</v>
      </c>
      <c r="M135" s="44" t="e">
        <f>+VLOOKUP(B135,#REF!,3,0)</f>
        <v>#REF!</v>
      </c>
      <c r="N135" s="44" t="e">
        <f t="shared" si="14"/>
        <v>#REF!</v>
      </c>
    </row>
    <row r="136" spans="2:14">
      <c r="B136">
        <v>62031009</v>
      </c>
      <c r="C136" t="s">
        <v>1937</v>
      </c>
      <c r="D136" t="s">
        <v>411</v>
      </c>
      <c r="E136" s="44" t="e">
        <f t="shared" si="10"/>
        <v>#REF!</v>
      </c>
      <c r="F136" s="141">
        <v>0</v>
      </c>
      <c r="G136" s="44" t="e">
        <f t="shared" si="11"/>
        <v>#REF!</v>
      </c>
      <c r="H136" s="141">
        <v>0</v>
      </c>
      <c r="I136" s="44" t="e">
        <f t="shared" si="12"/>
        <v>#REF!</v>
      </c>
      <c r="J136" s="141">
        <v>1</v>
      </c>
      <c r="K136" s="44" t="e">
        <f t="shared" si="13"/>
        <v>#REF!</v>
      </c>
      <c r="L136" s="44">
        <f>+VLOOKUP(B136,'[95]Armado '!$C$442:$F$651,4,0)</f>
        <v>124757990</v>
      </c>
      <c r="M136" s="44" t="e">
        <f>+VLOOKUP(B136,#REF!,3,0)</f>
        <v>#REF!</v>
      </c>
      <c r="N136" s="44" t="e">
        <f t="shared" si="14"/>
        <v>#REF!</v>
      </c>
    </row>
    <row r="137" spans="2:14">
      <c r="B137">
        <v>62031010</v>
      </c>
      <c r="C137" t="s">
        <v>523</v>
      </c>
      <c r="D137" t="s">
        <v>411</v>
      </c>
      <c r="E137" s="44" t="e">
        <f t="shared" si="10"/>
        <v>#REF!</v>
      </c>
      <c r="F137" s="141">
        <v>0</v>
      </c>
      <c r="G137" s="44" t="e">
        <f t="shared" si="11"/>
        <v>#REF!</v>
      </c>
      <c r="H137" s="141">
        <v>0</v>
      </c>
      <c r="I137" s="44" t="e">
        <f t="shared" si="12"/>
        <v>#REF!</v>
      </c>
      <c r="J137" s="141">
        <v>1</v>
      </c>
      <c r="K137" s="44" t="e">
        <f t="shared" si="13"/>
        <v>#REF!</v>
      </c>
      <c r="L137" s="44">
        <f>+VLOOKUP(B137,'[95]Armado '!$C$442:$F$651,4,0)</f>
        <v>25535992</v>
      </c>
      <c r="M137" s="44" t="e">
        <f>+VLOOKUP(B137,#REF!,3,0)</f>
        <v>#REF!</v>
      </c>
      <c r="N137" s="44" t="e">
        <f t="shared" si="14"/>
        <v>#REF!</v>
      </c>
    </row>
    <row r="138" spans="2:14">
      <c r="B138">
        <v>62031011</v>
      </c>
      <c r="C138" t="s">
        <v>1938</v>
      </c>
      <c r="D138" t="s">
        <v>411</v>
      </c>
      <c r="E138" s="44" t="e">
        <f t="shared" si="10"/>
        <v>#REF!</v>
      </c>
      <c r="F138" s="141">
        <v>0.99999998984119376</v>
      </c>
      <c r="G138" s="44" t="e">
        <f t="shared" si="11"/>
        <v>#REF!</v>
      </c>
      <c r="H138" s="141">
        <v>0</v>
      </c>
      <c r="I138" s="44" t="e">
        <f t="shared" si="12"/>
        <v>#REF!</v>
      </c>
      <c r="J138" s="141">
        <v>1.0158806217551058E-8</v>
      </c>
      <c r="K138" s="44" t="e">
        <f t="shared" si="13"/>
        <v>#REF!</v>
      </c>
      <c r="L138" s="44">
        <f>+VLOOKUP(B138,'[95]Armado '!$C$442:$F$651,4,0)</f>
        <v>98436763</v>
      </c>
      <c r="M138" s="44" t="e">
        <f>+VLOOKUP(B138,#REF!,3,0)</f>
        <v>#REF!</v>
      </c>
      <c r="N138" s="44" t="e">
        <f t="shared" si="14"/>
        <v>#REF!</v>
      </c>
    </row>
    <row r="139" spans="2:14">
      <c r="B139">
        <v>62031012</v>
      </c>
      <c r="C139" t="s">
        <v>1939</v>
      </c>
      <c r="D139" t="s">
        <v>411</v>
      </c>
      <c r="E139" s="44" t="e">
        <f t="shared" si="10"/>
        <v>#REF!</v>
      </c>
      <c r="F139" s="141">
        <v>0.24997512119638579</v>
      </c>
      <c r="G139" s="44" t="e">
        <f t="shared" si="11"/>
        <v>#REF!</v>
      </c>
      <c r="H139" s="141">
        <v>2.6153358093678355E-2</v>
      </c>
      <c r="I139" s="44" t="e">
        <f t="shared" si="12"/>
        <v>#REF!</v>
      </c>
      <c r="J139" s="141">
        <v>0.72387152070993588</v>
      </c>
      <c r="K139" s="44" t="e">
        <f t="shared" si="13"/>
        <v>#REF!</v>
      </c>
      <c r="L139" s="44">
        <f>+VLOOKUP(B139,'[95]Armado '!$C$442:$F$651,4,0)</f>
        <v>200069910</v>
      </c>
      <c r="M139" s="44" t="e">
        <f>+VLOOKUP(B139,#REF!,3,0)</f>
        <v>#REF!</v>
      </c>
      <c r="N139" s="44" t="e">
        <f t="shared" si="14"/>
        <v>#REF!</v>
      </c>
    </row>
    <row r="140" spans="2:14">
      <c r="B140">
        <v>62031013</v>
      </c>
      <c r="C140" t="s">
        <v>1940</v>
      </c>
      <c r="D140" t="s">
        <v>411</v>
      </c>
      <c r="E140" s="44" t="e">
        <f t="shared" si="10"/>
        <v>#REF!</v>
      </c>
      <c r="F140" s="141">
        <v>0</v>
      </c>
      <c r="G140" s="44" t="e">
        <f t="shared" si="11"/>
        <v>#REF!</v>
      </c>
      <c r="H140" s="141">
        <v>0.97188405657527344</v>
      </c>
      <c r="I140" s="44" t="e">
        <f t="shared" si="12"/>
        <v>#REF!</v>
      </c>
      <c r="J140" s="141">
        <v>2.8115943424726536E-2</v>
      </c>
      <c r="K140" s="44" t="e">
        <f t="shared" si="13"/>
        <v>#REF!</v>
      </c>
      <c r="L140" s="44">
        <f>+VLOOKUP(B140,'[95]Armado '!$C$442:$F$651,4,0)</f>
        <v>12667937</v>
      </c>
      <c r="M140" s="44" t="e">
        <f>+VLOOKUP(B140,#REF!,3,0)</f>
        <v>#REF!</v>
      </c>
      <c r="N140" s="44" t="e">
        <f t="shared" si="14"/>
        <v>#REF!</v>
      </c>
    </row>
    <row r="141" spans="2:14">
      <c r="B141">
        <v>62031014</v>
      </c>
      <c r="C141" t="s">
        <v>1941</v>
      </c>
      <c r="D141" t="s">
        <v>411</v>
      </c>
      <c r="E141" s="44" t="e">
        <f t="shared" si="10"/>
        <v>#REF!</v>
      </c>
      <c r="F141" s="141">
        <v>0</v>
      </c>
      <c r="G141" s="44" t="e">
        <f t="shared" si="11"/>
        <v>#REF!</v>
      </c>
      <c r="H141" s="141">
        <v>0</v>
      </c>
      <c r="I141" s="44" t="e">
        <f t="shared" si="12"/>
        <v>#REF!</v>
      </c>
      <c r="J141" s="141">
        <v>1</v>
      </c>
      <c r="K141" s="44" t="e">
        <f t="shared" si="13"/>
        <v>#REF!</v>
      </c>
      <c r="L141" s="44">
        <f>+VLOOKUP(B141,'[95]Armado '!$C$442:$F$651,4,0)</f>
        <v>102419251</v>
      </c>
      <c r="M141" s="44" t="e">
        <f>+VLOOKUP(B141,#REF!,3,0)</f>
        <v>#REF!</v>
      </c>
      <c r="N141" s="44" t="e">
        <f t="shared" si="14"/>
        <v>#REF!</v>
      </c>
    </row>
    <row r="142" spans="2:14">
      <c r="B142">
        <v>63020101</v>
      </c>
      <c r="C142" t="s">
        <v>306</v>
      </c>
      <c r="D142" t="s">
        <v>421</v>
      </c>
      <c r="E142" s="44" t="e">
        <f t="shared" si="10"/>
        <v>#REF!</v>
      </c>
      <c r="F142" s="141">
        <v>0</v>
      </c>
      <c r="G142" s="44" t="e">
        <f t="shared" si="11"/>
        <v>#REF!</v>
      </c>
      <c r="H142" s="141">
        <v>0</v>
      </c>
      <c r="I142" s="44">
        <v>6425000000</v>
      </c>
      <c r="J142" s="141">
        <v>0</v>
      </c>
      <c r="K142" s="44" t="e">
        <f t="shared" si="13"/>
        <v>#REF!</v>
      </c>
      <c r="L142" s="44">
        <f>+VLOOKUP(B142,'[95]Armado '!$C$442:$F$651,4,0)</f>
        <v>6425000000</v>
      </c>
      <c r="M142" s="44" t="e">
        <f>+VLOOKUP(B142,#REF!,3,0)</f>
        <v>#REF!</v>
      </c>
      <c r="N142" s="44" t="e">
        <f t="shared" si="14"/>
        <v>#REF!</v>
      </c>
    </row>
    <row r="143" spans="2:14">
      <c r="B143">
        <v>63020103</v>
      </c>
      <c r="C143" t="s">
        <v>555</v>
      </c>
      <c r="D143" t="s">
        <v>421</v>
      </c>
      <c r="E143" s="44" t="e">
        <f t="shared" si="10"/>
        <v>#REF!</v>
      </c>
      <c r="F143" s="141">
        <v>0</v>
      </c>
      <c r="G143" s="44" t="e">
        <f t="shared" si="11"/>
        <v>#REF!</v>
      </c>
      <c r="H143" s="141">
        <v>0</v>
      </c>
      <c r="I143" s="44" t="e">
        <f t="shared" si="12"/>
        <v>#REF!</v>
      </c>
      <c r="J143" s="141">
        <v>1</v>
      </c>
      <c r="K143" s="44" t="e">
        <f t="shared" si="13"/>
        <v>#REF!</v>
      </c>
      <c r="L143" s="44">
        <f>+VLOOKUP(B143,'[95]Armado '!$C$442:$F$651,4,0)</f>
        <v>1606039</v>
      </c>
      <c r="M143" s="44" t="e">
        <f>+VLOOKUP(B143,#REF!,3,0)</f>
        <v>#REF!</v>
      </c>
      <c r="N143" s="44" t="e">
        <f t="shared" si="14"/>
        <v>#REF!</v>
      </c>
    </row>
    <row r="144" spans="2:14">
      <c r="B144">
        <v>63020105</v>
      </c>
      <c r="C144" t="s">
        <v>1942</v>
      </c>
      <c r="D144" t="s">
        <v>421</v>
      </c>
      <c r="E144" s="44" t="e">
        <f t="shared" si="10"/>
        <v>#REF!</v>
      </c>
      <c r="F144" s="141">
        <v>0</v>
      </c>
      <c r="G144" s="44" t="e">
        <f t="shared" si="11"/>
        <v>#REF!</v>
      </c>
      <c r="H144" s="141">
        <v>0.2483615007132273</v>
      </c>
      <c r="I144" s="44" t="e">
        <f t="shared" si="12"/>
        <v>#REF!</v>
      </c>
      <c r="J144" s="141">
        <v>0.75163849928677273</v>
      </c>
      <c r="K144" s="44" t="e">
        <f t="shared" si="13"/>
        <v>#REF!</v>
      </c>
      <c r="L144" s="44">
        <f>+VLOOKUP(B144,'[95]Armado '!$C$442:$F$651,4,0)</f>
        <v>529242220</v>
      </c>
      <c r="M144" s="44" t="e">
        <f>+VLOOKUP(B144,#REF!,3,0)</f>
        <v>#REF!</v>
      </c>
      <c r="N144" s="44" t="e">
        <f t="shared" si="14"/>
        <v>#REF!</v>
      </c>
    </row>
    <row r="145" spans="2:14">
      <c r="B145">
        <v>63020106</v>
      </c>
      <c r="C145" t="s">
        <v>1943</v>
      </c>
      <c r="D145" t="s">
        <v>421</v>
      </c>
      <c r="E145" s="44" t="e">
        <f t="shared" si="10"/>
        <v>#REF!</v>
      </c>
      <c r="F145" s="141">
        <v>3.4571004079808849E-2</v>
      </c>
      <c r="G145" s="44" t="e">
        <f t="shared" si="11"/>
        <v>#REF!</v>
      </c>
      <c r="H145" s="141">
        <v>5.0664822691108913E-3</v>
      </c>
      <c r="I145" s="44" t="e">
        <f t="shared" si="12"/>
        <v>#REF!</v>
      </c>
      <c r="J145" s="141">
        <v>0.96036251365108027</v>
      </c>
      <c r="K145" s="44" t="e">
        <f t="shared" si="13"/>
        <v>#REF!</v>
      </c>
      <c r="L145" s="44">
        <f>+VLOOKUP(B145,'[95]Armado '!$C$442:$F$651,4,0)</f>
        <v>649587786</v>
      </c>
      <c r="M145" s="44" t="e">
        <f>+VLOOKUP(B145,#REF!,3,0)</f>
        <v>#REF!</v>
      </c>
      <c r="N145" s="44" t="e">
        <f t="shared" si="14"/>
        <v>#REF!</v>
      </c>
    </row>
    <row r="146" spans="2:14">
      <c r="B146">
        <v>63020107</v>
      </c>
      <c r="C146" t="s">
        <v>1447</v>
      </c>
      <c r="D146" t="s">
        <v>421</v>
      </c>
      <c r="E146" s="44" t="e">
        <f t="shared" si="10"/>
        <v>#REF!</v>
      </c>
      <c r="F146" s="141">
        <v>0</v>
      </c>
      <c r="G146" s="44" t="e">
        <f t="shared" si="11"/>
        <v>#REF!</v>
      </c>
      <c r="H146" s="141">
        <v>0</v>
      </c>
      <c r="I146" s="44" t="e">
        <f t="shared" si="12"/>
        <v>#REF!</v>
      </c>
      <c r="J146" s="141">
        <v>1</v>
      </c>
      <c r="K146" s="44" t="e">
        <f t="shared" si="13"/>
        <v>#REF!</v>
      </c>
      <c r="L146" s="44">
        <f>+VLOOKUP(B146,'[95]Armado '!$C$442:$F$651,4,0)</f>
        <v>37046031</v>
      </c>
      <c r="M146" s="44" t="e">
        <f>+VLOOKUP(B146,#REF!,3,0)</f>
        <v>#REF!</v>
      </c>
      <c r="N146" s="44" t="e">
        <f t="shared" si="14"/>
        <v>#REF!</v>
      </c>
    </row>
    <row r="147" spans="2:14">
      <c r="B147">
        <v>63020108</v>
      </c>
      <c r="C147" t="s">
        <v>1774</v>
      </c>
      <c r="D147" t="s">
        <v>421</v>
      </c>
      <c r="E147" s="44">
        <v>0</v>
      </c>
      <c r="F147" s="141">
        <v>0</v>
      </c>
      <c r="G147" s="44" t="e">
        <f t="shared" si="11"/>
        <v>#REF!</v>
      </c>
      <c r="H147" s="141">
        <v>0</v>
      </c>
      <c r="I147" s="44" t="e">
        <f t="shared" si="12"/>
        <v>#REF!</v>
      </c>
      <c r="J147" s="141">
        <v>0</v>
      </c>
      <c r="K147" s="44" t="e">
        <f t="shared" si="13"/>
        <v>#REF!</v>
      </c>
      <c r="L147" s="44">
        <f>+VLOOKUP(B147,'[95]Armado '!$C$442:$F$651,4,0)</f>
        <v>0</v>
      </c>
      <c r="M147" s="44" t="e">
        <f>+VLOOKUP(B147,#REF!,3,0)</f>
        <v>#REF!</v>
      </c>
      <c r="N147" s="44" t="e">
        <f t="shared" si="14"/>
        <v>#REF!</v>
      </c>
    </row>
    <row r="148" spans="2:14">
      <c r="B148">
        <v>63020109</v>
      </c>
      <c r="C148" t="s">
        <v>1449</v>
      </c>
      <c r="D148" t="s">
        <v>421</v>
      </c>
      <c r="E148" s="44" t="e">
        <f t="shared" si="10"/>
        <v>#REF!</v>
      </c>
      <c r="F148" s="141">
        <v>0</v>
      </c>
      <c r="G148" s="44" t="e">
        <f t="shared" si="11"/>
        <v>#REF!</v>
      </c>
      <c r="H148" s="141">
        <v>0.24704370001001208</v>
      </c>
      <c r="I148" s="44" t="e">
        <f t="shared" si="12"/>
        <v>#REF!</v>
      </c>
      <c r="J148" s="141">
        <v>0.75295629998998792</v>
      </c>
      <c r="K148" s="44" t="e">
        <f t="shared" si="13"/>
        <v>#REF!</v>
      </c>
      <c r="L148" s="44">
        <f>+VLOOKUP(B148,'[95]Armado '!$C$442:$F$651,4,0)</f>
        <v>13503704</v>
      </c>
      <c r="M148" s="44" t="e">
        <f>+VLOOKUP(B148,#REF!,3,0)</f>
        <v>#REF!</v>
      </c>
      <c r="N148" s="44" t="e">
        <f t="shared" si="14"/>
        <v>#REF!</v>
      </c>
    </row>
    <row r="149" spans="2:14">
      <c r="B149">
        <v>63020110</v>
      </c>
      <c r="C149" t="s">
        <v>1944</v>
      </c>
      <c r="D149" t="s">
        <v>421</v>
      </c>
      <c r="E149" s="44" t="e">
        <f t="shared" si="10"/>
        <v>#REF!</v>
      </c>
      <c r="F149" s="141">
        <v>0</v>
      </c>
      <c r="G149" s="44" t="e">
        <f t="shared" si="11"/>
        <v>#REF!</v>
      </c>
      <c r="H149" s="141">
        <v>0.86586852903352141</v>
      </c>
      <c r="I149" s="44" t="e">
        <f t="shared" si="12"/>
        <v>#REF!</v>
      </c>
      <c r="J149" s="141">
        <v>0.13413147096647854</v>
      </c>
      <c r="K149" s="44" t="e">
        <f t="shared" si="13"/>
        <v>#REF!</v>
      </c>
      <c r="L149" s="44">
        <f>+VLOOKUP(B149,'[95]Armado '!$C$442:$F$651,4,0)</f>
        <v>2430742</v>
      </c>
      <c r="M149" s="44" t="e">
        <f>+VLOOKUP(B149,#REF!,3,0)</f>
        <v>#REF!</v>
      </c>
      <c r="N149" s="44" t="e">
        <f t="shared" si="14"/>
        <v>#REF!</v>
      </c>
    </row>
    <row r="150" spans="2:14">
      <c r="B150">
        <v>63020112</v>
      </c>
      <c r="C150" t="s">
        <v>1945</v>
      </c>
      <c r="D150" t="s">
        <v>421</v>
      </c>
      <c r="E150" s="44" t="e">
        <f t="shared" si="10"/>
        <v>#REF!</v>
      </c>
      <c r="F150" s="141">
        <v>0</v>
      </c>
      <c r="G150" s="44" t="e">
        <f t="shared" si="11"/>
        <v>#REF!</v>
      </c>
      <c r="H150" s="141">
        <v>0</v>
      </c>
      <c r="I150" s="44" t="e">
        <f t="shared" si="12"/>
        <v>#REF!</v>
      </c>
      <c r="J150" s="141">
        <v>1</v>
      </c>
      <c r="K150" s="44" t="e">
        <f t="shared" si="13"/>
        <v>#REF!</v>
      </c>
      <c r="L150" s="44">
        <f>+VLOOKUP(B150,'[95]Armado '!$C$442:$F$651,4,0)</f>
        <v>3117170310</v>
      </c>
      <c r="M150" s="44" t="e">
        <f>+VLOOKUP(B150,#REF!,3,0)</f>
        <v>#REF!</v>
      </c>
      <c r="N150" s="44" t="e">
        <f t="shared" si="14"/>
        <v>#REF!</v>
      </c>
    </row>
    <row r="151" spans="2:14">
      <c r="B151">
        <v>63020114</v>
      </c>
      <c r="C151" t="s">
        <v>1946</v>
      </c>
      <c r="D151" t="s">
        <v>421</v>
      </c>
      <c r="E151" s="44" t="e">
        <f t="shared" si="10"/>
        <v>#REF!</v>
      </c>
      <c r="F151" s="141">
        <v>0</v>
      </c>
      <c r="G151" s="44" t="e">
        <f t="shared" si="11"/>
        <v>#REF!</v>
      </c>
      <c r="H151" s="141">
        <v>0</v>
      </c>
      <c r="I151" s="44" t="e">
        <f t="shared" si="12"/>
        <v>#REF!</v>
      </c>
      <c r="J151" s="141">
        <v>1</v>
      </c>
      <c r="K151" s="44" t="e">
        <f t="shared" si="13"/>
        <v>#REF!</v>
      </c>
      <c r="L151" s="44">
        <f>+VLOOKUP(B151,'[95]Armado '!$C$442:$F$651,4,0)</f>
        <v>166474211</v>
      </c>
      <c r="M151" s="44" t="e">
        <f>+VLOOKUP(B151,#REF!,3,0)</f>
        <v>#REF!</v>
      </c>
      <c r="N151" s="44" t="e">
        <f t="shared" si="14"/>
        <v>#REF!</v>
      </c>
    </row>
    <row r="152" spans="2:14">
      <c r="B152">
        <v>63020201</v>
      </c>
      <c r="C152" t="s">
        <v>1947</v>
      </c>
      <c r="D152" t="s">
        <v>421</v>
      </c>
      <c r="E152" s="44" t="e">
        <f t="shared" si="10"/>
        <v>#REF!</v>
      </c>
      <c r="F152" s="141">
        <v>9.1953405139749769E-3</v>
      </c>
      <c r="G152" s="44" t="e">
        <f t="shared" si="11"/>
        <v>#REF!</v>
      </c>
      <c r="H152" s="141">
        <v>8.9765084985679866E-2</v>
      </c>
      <c r="I152" s="44" t="e">
        <f t="shared" si="12"/>
        <v>#REF!</v>
      </c>
      <c r="J152" s="141">
        <v>0.90103957450034511</v>
      </c>
      <c r="K152" s="44" t="e">
        <f t="shared" si="13"/>
        <v>#REF!</v>
      </c>
      <c r="L152" s="44">
        <f>+VLOOKUP(B152,'[95]Armado '!$C$442:$F$651,4,0)</f>
        <v>608116686</v>
      </c>
      <c r="M152" s="44" t="e">
        <f>+VLOOKUP(B152,#REF!,3,0)</f>
        <v>#REF!</v>
      </c>
      <c r="N152" s="44" t="e">
        <f t="shared" si="14"/>
        <v>#REF!</v>
      </c>
    </row>
    <row r="153" spans="2:14">
      <c r="B153">
        <v>63020202</v>
      </c>
      <c r="C153" t="s">
        <v>1948</v>
      </c>
      <c r="D153" t="s">
        <v>421</v>
      </c>
      <c r="E153" s="44" t="e">
        <f t="shared" si="10"/>
        <v>#REF!</v>
      </c>
      <c r="F153" s="141">
        <v>9.7555059259710267E-2</v>
      </c>
      <c r="G153" s="44" t="e">
        <f t="shared" si="11"/>
        <v>#REF!</v>
      </c>
      <c r="H153" s="141">
        <v>0.72675124566946614</v>
      </c>
      <c r="I153" s="44" t="e">
        <f t="shared" si="12"/>
        <v>#REF!</v>
      </c>
      <c r="J153" s="141">
        <v>0.17569369507082364</v>
      </c>
      <c r="K153" s="44" t="e">
        <f t="shared" si="13"/>
        <v>#REF!</v>
      </c>
      <c r="L153" s="44">
        <f>+VLOOKUP(B153,'[95]Armado '!$C$442:$F$651,4,0)</f>
        <v>9263292</v>
      </c>
      <c r="M153" s="44" t="e">
        <f>+VLOOKUP(B153,#REF!,3,0)</f>
        <v>#REF!</v>
      </c>
      <c r="N153" s="44" t="e">
        <f t="shared" si="14"/>
        <v>#REF!</v>
      </c>
    </row>
    <row r="154" spans="2:14">
      <c r="B154">
        <v>63020203</v>
      </c>
      <c r="C154" t="s">
        <v>1949</v>
      </c>
      <c r="D154" t="s">
        <v>421</v>
      </c>
      <c r="E154" s="44" t="e">
        <f t="shared" si="10"/>
        <v>#REF!</v>
      </c>
      <c r="F154" s="141">
        <v>2.6451537957973347E-2</v>
      </c>
      <c r="G154" s="44" t="e">
        <f t="shared" si="11"/>
        <v>#REF!</v>
      </c>
      <c r="H154" s="141">
        <v>5.2964738378161368E-2</v>
      </c>
      <c r="I154" s="44" t="e">
        <f t="shared" si="12"/>
        <v>#REF!</v>
      </c>
      <c r="J154" s="141">
        <v>0.92058372366386532</v>
      </c>
      <c r="K154" s="44" t="e">
        <f t="shared" si="13"/>
        <v>#REF!</v>
      </c>
      <c r="L154" s="44">
        <f>+VLOOKUP(B154,'[95]Armado '!$C$442:$F$651,4,0)</f>
        <v>341909798</v>
      </c>
      <c r="M154" s="44" t="e">
        <f>+VLOOKUP(B154,#REF!,3,0)</f>
        <v>#REF!</v>
      </c>
      <c r="N154" s="44" t="e">
        <f t="shared" si="14"/>
        <v>#REF!</v>
      </c>
    </row>
    <row r="155" spans="2:14">
      <c r="B155">
        <v>63030101</v>
      </c>
      <c r="C155" t="s">
        <v>1950</v>
      </c>
      <c r="D155" t="s">
        <v>573</v>
      </c>
      <c r="E155" s="44" t="e">
        <f t="shared" si="10"/>
        <v>#REF!</v>
      </c>
      <c r="F155" s="141">
        <v>0.713250871011744</v>
      </c>
      <c r="G155" s="44" t="e">
        <f t="shared" si="11"/>
        <v>#REF!</v>
      </c>
      <c r="H155" s="141">
        <v>0.10406657894022571</v>
      </c>
      <c r="I155" s="44" t="e">
        <f t="shared" si="12"/>
        <v>#REF!</v>
      </c>
      <c r="J155" s="141">
        <v>0.18268255004803033</v>
      </c>
      <c r="K155" s="44" t="e">
        <f t="shared" si="13"/>
        <v>#REF!</v>
      </c>
      <c r="L155" s="44">
        <f>+VLOOKUP(B155,'[95]Armado '!$C$442:$F$651,4,0)</f>
        <v>665529488</v>
      </c>
      <c r="M155" s="44" t="e">
        <f>+VLOOKUP(B155,#REF!,3,0)</f>
        <v>#REF!</v>
      </c>
      <c r="N155" s="44" t="e">
        <f t="shared" si="14"/>
        <v>#REF!</v>
      </c>
    </row>
    <row r="156" spans="2:14">
      <c r="B156">
        <v>63030102</v>
      </c>
      <c r="C156" t="s">
        <v>1951</v>
      </c>
      <c r="D156" t="s">
        <v>573</v>
      </c>
      <c r="E156" s="44" t="e">
        <f t="shared" si="10"/>
        <v>#REF!</v>
      </c>
      <c r="F156" s="141">
        <v>0.85134192022596544</v>
      </c>
      <c r="G156" s="44" t="e">
        <f t="shared" si="11"/>
        <v>#REF!</v>
      </c>
      <c r="H156" s="141">
        <v>2.4569692140633204E-2</v>
      </c>
      <c r="I156" s="44" t="e">
        <f t="shared" si="12"/>
        <v>#REF!</v>
      </c>
      <c r="J156" s="141">
        <v>0.12408838763340137</v>
      </c>
      <c r="K156" s="44" t="e">
        <f t="shared" si="13"/>
        <v>#REF!</v>
      </c>
      <c r="L156" s="44">
        <f>+VLOOKUP(B156,'[95]Armado '!$C$442:$F$651,4,0)</f>
        <v>3673655188</v>
      </c>
      <c r="M156" s="44" t="e">
        <f>+VLOOKUP(B156,#REF!,3,0)</f>
        <v>#REF!</v>
      </c>
      <c r="N156" s="44" t="e">
        <f t="shared" si="14"/>
        <v>#REF!</v>
      </c>
    </row>
    <row r="157" spans="2:14">
      <c r="B157">
        <v>63030103</v>
      </c>
      <c r="C157" t="s">
        <v>1952</v>
      </c>
      <c r="D157" t="s">
        <v>573</v>
      </c>
      <c r="E157" s="44" t="e">
        <f t="shared" si="10"/>
        <v>#REF!</v>
      </c>
      <c r="F157" s="141">
        <v>8.2411661775838432E-2</v>
      </c>
      <c r="G157" s="44" t="e">
        <f t="shared" si="11"/>
        <v>#REF!</v>
      </c>
      <c r="H157" s="141">
        <v>0.78332478147017381</v>
      </c>
      <c r="I157" s="44" t="e">
        <f t="shared" si="12"/>
        <v>#REF!</v>
      </c>
      <c r="J157" s="141">
        <v>0.13426355675398774</v>
      </c>
      <c r="K157" s="44" t="e">
        <f t="shared" si="13"/>
        <v>#REF!</v>
      </c>
      <c r="L157" s="44">
        <f>+VLOOKUP(B157,'[95]Armado '!$C$442:$F$651,4,0)</f>
        <v>108896348</v>
      </c>
      <c r="M157" s="44" t="e">
        <f>+VLOOKUP(B157,#REF!,3,0)</f>
        <v>#REF!</v>
      </c>
      <c r="N157" s="44" t="e">
        <f t="shared" si="14"/>
        <v>#REF!</v>
      </c>
    </row>
    <row r="158" spans="2:14">
      <c r="B158">
        <v>63030104</v>
      </c>
      <c r="C158" t="s">
        <v>1953</v>
      </c>
      <c r="D158" t="s">
        <v>573</v>
      </c>
      <c r="E158" s="44" t="e">
        <f t="shared" si="10"/>
        <v>#REF!</v>
      </c>
      <c r="F158" s="141">
        <v>0.59389125802663045</v>
      </c>
      <c r="G158" s="44" t="e">
        <f t="shared" si="11"/>
        <v>#REF!</v>
      </c>
      <c r="H158" s="141">
        <v>3.3106545385271795E-2</v>
      </c>
      <c r="I158" s="44" t="e">
        <f t="shared" si="12"/>
        <v>#REF!</v>
      </c>
      <c r="J158" s="141">
        <v>0.37300219658809769</v>
      </c>
      <c r="K158" s="44" t="e">
        <f t="shared" si="13"/>
        <v>#REF!</v>
      </c>
      <c r="L158" s="44">
        <f>+VLOOKUP(B158,'[95]Armado '!$C$442:$F$651,4,0)</f>
        <v>3690207558</v>
      </c>
      <c r="M158" s="44" t="e">
        <f>+VLOOKUP(B158,#REF!,3,0)</f>
        <v>#REF!</v>
      </c>
      <c r="N158" s="44" t="e">
        <f t="shared" si="14"/>
        <v>#REF!</v>
      </c>
    </row>
    <row r="159" spans="2:14">
      <c r="B159">
        <v>63030201</v>
      </c>
      <c r="C159" t="s">
        <v>1954</v>
      </c>
      <c r="D159" t="s">
        <v>579</v>
      </c>
      <c r="E159" s="44" t="e">
        <f t="shared" si="10"/>
        <v>#REF!</v>
      </c>
      <c r="F159" s="141">
        <v>1.0000000076692674</v>
      </c>
      <c r="G159" s="44" t="e">
        <f t="shared" si="11"/>
        <v>#REF!</v>
      </c>
      <c r="H159" s="141">
        <v>0</v>
      </c>
      <c r="I159" s="44" t="e">
        <f t="shared" si="12"/>
        <v>#REF!</v>
      </c>
      <c r="J159" s="141">
        <v>-7.6692673842600764E-9</v>
      </c>
      <c r="K159" s="44" t="e">
        <f t="shared" si="13"/>
        <v>#REF!</v>
      </c>
      <c r="L159" s="44">
        <f>+VLOOKUP(B159,'[95]Armado '!$C$442:$F$651,4,0)</f>
        <v>912733857</v>
      </c>
      <c r="M159" s="44" t="e">
        <f>+VLOOKUP(B159,#REF!,3,0)</f>
        <v>#REF!</v>
      </c>
      <c r="N159" s="44" t="e">
        <f t="shared" si="14"/>
        <v>#REF!</v>
      </c>
    </row>
    <row r="160" spans="2:14">
      <c r="B160" t="s">
        <v>1849</v>
      </c>
      <c r="E160" s="44" t="e">
        <f>+SUM(E4:E159)</f>
        <v>#REF!</v>
      </c>
      <c r="F160" s="44"/>
      <c r="G160" s="44" t="e">
        <f t="shared" ref="G160:I160" si="15">+SUM(G4:G158)</f>
        <v>#REF!</v>
      </c>
      <c r="H160" s="44"/>
      <c r="I160" s="44" t="e">
        <f t="shared" si="15"/>
        <v>#REF!</v>
      </c>
      <c r="J160" s="44"/>
      <c r="K160" s="44" t="e">
        <f>+SUM(K4:K159)</f>
        <v>#REF!</v>
      </c>
      <c r="L160" s="44">
        <f>+SUM(L4:L159)</f>
        <v>183030199926</v>
      </c>
      <c r="M160" s="44" t="e">
        <f>+SUM(M4:M159)</f>
        <v>#REF!</v>
      </c>
    </row>
    <row r="161" spans="3:13">
      <c r="E161" s="44" t="e">
        <f>+E160+G160+I160</f>
        <v>#REF!</v>
      </c>
      <c r="K161" s="44"/>
      <c r="M161" s="65">
        <v>241958614665</v>
      </c>
    </row>
    <row r="162" spans="3:13">
      <c r="E162" s="65" t="e">
        <f>+E161-M161</f>
        <v>#REF!</v>
      </c>
      <c r="K162" s="44"/>
      <c r="M162" s="44" t="e">
        <f>+M160-M161</f>
        <v>#REF!</v>
      </c>
    </row>
    <row r="163" spans="3:13">
      <c r="F163">
        <v>151755377.55603001</v>
      </c>
    </row>
    <row r="165" spans="3:13">
      <c r="C165" s="8">
        <v>11060101</v>
      </c>
      <c r="D165" s="4" t="s">
        <v>848</v>
      </c>
    </row>
    <row r="166" spans="3:13">
      <c r="C166" s="8">
        <v>11060102</v>
      </c>
      <c r="D166" s="4" t="s">
        <v>105</v>
      </c>
    </row>
    <row r="167" spans="3:13">
      <c r="C167" s="8">
        <v>11060103</v>
      </c>
      <c r="D167" s="4" t="s">
        <v>107</v>
      </c>
    </row>
    <row r="168" spans="3:13">
      <c r="C168" s="8">
        <v>11060104</v>
      </c>
      <c r="D168" s="4" t="s">
        <v>852</v>
      </c>
    </row>
    <row r="169" spans="3:13">
      <c r="C169" s="8">
        <v>11060105</v>
      </c>
      <c r="D169" s="4" t="s">
        <v>854</v>
      </c>
    </row>
    <row r="170" spans="3:13">
      <c r="C170" s="8">
        <v>11060122</v>
      </c>
      <c r="D170" s="4" t="s">
        <v>864</v>
      </c>
    </row>
    <row r="171" spans="3:13">
      <c r="C171" s="8">
        <v>11080103</v>
      </c>
      <c r="D171" s="4" t="s">
        <v>910</v>
      </c>
    </row>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17C43-26DC-400A-9283-8A3305525075}">
  <dimension ref="B2:F550"/>
  <sheetViews>
    <sheetView showGridLines="0" workbookViewId="0">
      <selection activeCell="E6" sqref="E6"/>
    </sheetView>
  </sheetViews>
  <sheetFormatPr baseColWidth="10" defaultColWidth="11.5703125" defaultRowHeight="12.75"/>
  <cols>
    <col min="1" max="1" width="11.5703125" style="77"/>
    <col min="2" max="2" width="13.5703125" style="77" bestFit="1" customWidth="1"/>
    <col min="3" max="3" width="35.28515625" style="77" bestFit="1" customWidth="1"/>
    <col min="4" max="5" width="15.140625" style="77" bestFit="1" customWidth="1"/>
    <col min="6" max="6" width="13.28515625" style="77" bestFit="1" customWidth="1"/>
    <col min="7" max="16384" width="11.5703125" style="77"/>
  </cols>
  <sheetData>
    <row r="2" spans="2:5">
      <c r="B2" s="78" t="s">
        <v>1787</v>
      </c>
      <c r="C2" s="78" t="s">
        <v>0</v>
      </c>
      <c r="D2" s="78" t="s">
        <v>1788</v>
      </c>
      <c r="E2" s="78" t="s">
        <v>1789</v>
      </c>
    </row>
    <row r="3" spans="2:5">
      <c r="B3" s="77">
        <v>1</v>
      </c>
      <c r="C3" s="79" t="s">
        <v>3</v>
      </c>
      <c r="D3" s="84">
        <v>896495964205</v>
      </c>
      <c r="E3" s="84">
        <v>834691365594</v>
      </c>
    </row>
    <row r="4" spans="2:5">
      <c r="B4" s="77">
        <v>11</v>
      </c>
      <c r="C4" s="79" t="s">
        <v>4</v>
      </c>
      <c r="D4" s="84">
        <v>591634908965</v>
      </c>
      <c r="E4" s="84">
        <v>527783536768</v>
      </c>
    </row>
    <row r="5" spans="2:5">
      <c r="B5" s="77">
        <v>111</v>
      </c>
      <c r="C5" s="79" t="s">
        <v>5</v>
      </c>
      <c r="D5" s="84">
        <v>25305765581</v>
      </c>
      <c r="E5" s="84">
        <v>37017323076</v>
      </c>
    </row>
    <row r="6" spans="2:5">
      <c r="B6" s="77">
        <v>1111</v>
      </c>
      <c r="C6" s="79" t="s">
        <v>6</v>
      </c>
      <c r="D6" s="84">
        <v>319900271</v>
      </c>
      <c r="E6" s="84">
        <v>33229610</v>
      </c>
    </row>
    <row r="7" spans="2:5">
      <c r="B7" s="77">
        <v>11111</v>
      </c>
      <c r="C7" s="4" t="s">
        <v>597</v>
      </c>
      <c r="D7" s="85">
        <v>0</v>
      </c>
      <c r="E7" s="86">
        <v>33229610</v>
      </c>
    </row>
    <row r="8" spans="2:5">
      <c r="B8" s="77">
        <v>11112</v>
      </c>
      <c r="C8" s="4" t="s">
        <v>603</v>
      </c>
      <c r="D8" s="85">
        <v>745040</v>
      </c>
      <c r="E8" s="86">
        <v>0</v>
      </c>
    </row>
    <row r="9" spans="2:5">
      <c r="B9" s="77">
        <v>11113</v>
      </c>
      <c r="C9" s="4" t="s">
        <v>611</v>
      </c>
      <c r="D9" s="85">
        <v>319155231</v>
      </c>
      <c r="E9" s="86">
        <v>0</v>
      </c>
    </row>
    <row r="10" spans="2:5">
      <c r="B10" s="77">
        <v>1112</v>
      </c>
      <c r="C10" s="79" t="s">
        <v>11</v>
      </c>
      <c r="D10" s="84">
        <v>576954830</v>
      </c>
      <c r="E10" s="84">
        <v>617122711</v>
      </c>
    </row>
    <row r="11" spans="2:5">
      <c r="B11" s="77">
        <v>11121</v>
      </c>
      <c r="C11" s="4" t="s">
        <v>13</v>
      </c>
      <c r="D11" s="85">
        <v>576954830</v>
      </c>
      <c r="E11" s="86">
        <v>543893711</v>
      </c>
    </row>
    <row r="12" spans="2:5">
      <c r="B12" s="77">
        <v>11122</v>
      </c>
      <c r="C12" s="4" t="s">
        <v>14</v>
      </c>
      <c r="D12" s="85">
        <v>0</v>
      </c>
      <c r="E12" s="86">
        <v>73229000</v>
      </c>
    </row>
    <row r="13" spans="2:5">
      <c r="B13" s="77">
        <v>1113</v>
      </c>
      <c r="C13" s="79" t="s">
        <v>15</v>
      </c>
      <c r="D13" s="84">
        <v>22908422962</v>
      </c>
      <c r="E13" s="84">
        <v>33265532817</v>
      </c>
    </row>
    <row r="14" spans="2:5">
      <c r="B14" s="77">
        <v>11131</v>
      </c>
      <c r="C14" s="4" t="s">
        <v>620</v>
      </c>
      <c r="D14" s="85">
        <v>3350855697</v>
      </c>
      <c r="E14" s="87">
        <v>8206732197</v>
      </c>
    </row>
    <row r="15" spans="2:5">
      <c r="B15" s="77">
        <v>11132</v>
      </c>
      <c r="C15" s="4" t="s">
        <v>622</v>
      </c>
      <c r="D15" s="85">
        <v>19143979157</v>
      </c>
      <c r="E15" s="86">
        <v>0</v>
      </c>
    </row>
    <row r="16" spans="2:5">
      <c r="B16" s="77">
        <v>11133</v>
      </c>
      <c r="C16" s="4" t="s">
        <v>624</v>
      </c>
      <c r="D16" s="85">
        <v>-20028527941</v>
      </c>
      <c r="E16" s="86">
        <v>0</v>
      </c>
    </row>
    <row r="17" spans="2:5">
      <c r="B17" s="77">
        <v>11134</v>
      </c>
      <c r="C17" s="4" t="s">
        <v>628</v>
      </c>
      <c r="D17" s="85">
        <v>289573735</v>
      </c>
      <c r="E17" s="87">
        <v>276387079</v>
      </c>
    </row>
    <row r="18" spans="2:5">
      <c r="B18" s="77">
        <v>11135</v>
      </c>
      <c r="C18" s="4" t="s">
        <v>630</v>
      </c>
      <c r="D18" s="85">
        <v>-3978034</v>
      </c>
      <c r="E18" s="86">
        <v>0</v>
      </c>
    </row>
    <row r="19" spans="2:5">
      <c r="B19" s="77">
        <v>11136</v>
      </c>
      <c r="C19" s="4" t="s">
        <v>632</v>
      </c>
      <c r="D19" s="85">
        <v>-11690481</v>
      </c>
      <c r="E19" s="86">
        <v>0</v>
      </c>
    </row>
    <row r="20" spans="2:5">
      <c r="B20" s="77">
        <v>11137</v>
      </c>
      <c r="C20" s="4" t="s">
        <v>636</v>
      </c>
      <c r="D20" s="85">
        <v>1270385087</v>
      </c>
      <c r="E20" s="87">
        <v>1341766215</v>
      </c>
    </row>
    <row r="21" spans="2:5">
      <c r="B21" s="77">
        <v>11138</v>
      </c>
      <c r="C21" s="4" t="s">
        <v>638</v>
      </c>
      <c r="D21" s="85">
        <v>-37663657</v>
      </c>
      <c r="E21" s="86">
        <v>0</v>
      </c>
    </row>
    <row r="22" spans="2:5">
      <c r="B22" s="77">
        <v>11139</v>
      </c>
      <c r="C22" s="4" t="s">
        <v>640</v>
      </c>
      <c r="D22" s="85">
        <v>-1500665918</v>
      </c>
      <c r="E22" s="86">
        <v>0</v>
      </c>
    </row>
    <row r="23" spans="2:5">
      <c r="B23" s="77">
        <v>11140</v>
      </c>
      <c r="C23" s="4" t="s">
        <v>644</v>
      </c>
      <c r="D23" s="85">
        <v>449212321</v>
      </c>
      <c r="E23" s="87">
        <v>708400083</v>
      </c>
    </row>
    <row r="24" spans="2:5">
      <c r="B24" s="77">
        <v>11141</v>
      </c>
      <c r="C24" s="4" t="s">
        <v>652</v>
      </c>
      <c r="D24" s="85">
        <v>442908135</v>
      </c>
      <c r="E24" s="87">
        <v>901315753</v>
      </c>
    </row>
    <row r="25" spans="2:5">
      <c r="B25" s="77">
        <v>11142</v>
      </c>
      <c r="C25" s="4" t="s">
        <v>654</v>
      </c>
      <c r="D25" s="85">
        <v>25312649157</v>
      </c>
      <c r="E25" s="86">
        <v>0</v>
      </c>
    </row>
    <row r="26" spans="2:5">
      <c r="B26" s="77">
        <v>11143</v>
      </c>
      <c r="C26" s="4" t="s">
        <v>656</v>
      </c>
      <c r="D26" s="85">
        <v>-25211151139</v>
      </c>
      <c r="E26" s="86">
        <v>0</v>
      </c>
    </row>
    <row r="27" spans="2:5">
      <c r="B27" s="77">
        <v>11144</v>
      </c>
      <c r="C27" s="4" t="s">
        <v>660</v>
      </c>
      <c r="D27" s="85">
        <v>10603532346</v>
      </c>
      <c r="E27" s="87">
        <v>5624611289</v>
      </c>
    </row>
    <row r="28" spans="2:5">
      <c r="B28" s="77">
        <v>11145</v>
      </c>
      <c r="C28" s="4" t="s">
        <v>662</v>
      </c>
      <c r="D28" s="85">
        <v>10250242590</v>
      </c>
      <c r="E28" s="86">
        <v>0</v>
      </c>
    </row>
    <row r="29" spans="2:5">
      <c r="B29" s="77">
        <v>11146</v>
      </c>
      <c r="C29" s="4" t="s">
        <v>664</v>
      </c>
      <c r="D29" s="85">
        <v>-10304422765</v>
      </c>
      <c r="E29" s="86">
        <v>0</v>
      </c>
    </row>
    <row r="30" spans="2:5">
      <c r="B30" s="77">
        <v>11147</v>
      </c>
      <c r="C30" s="4" t="s">
        <v>668</v>
      </c>
      <c r="D30" s="85">
        <v>146332572</v>
      </c>
      <c r="E30" s="87">
        <v>464506809</v>
      </c>
    </row>
    <row r="31" spans="2:5">
      <c r="B31" s="77">
        <v>11148</v>
      </c>
      <c r="C31" s="4" t="s">
        <v>672</v>
      </c>
      <c r="D31" s="85">
        <v>-7293457</v>
      </c>
      <c r="E31" s="86">
        <v>0</v>
      </c>
    </row>
    <row r="32" spans="2:5">
      <c r="B32" s="77">
        <v>11149</v>
      </c>
      <c r="C32" s="4" t="s">
        <v>676</v>
      </c>
      <c r="D32" s="85">
        <v>18180975</v>
      </c>
      <c r="E32" s="87">
        <v>591288751</v>
      </c>
    </row>
    <row r="33" spans="2:5">
      <c r="B33" s="77">
        <v>11150</v>
      </c>
      <c r="C33" s="4" t="s">
        <v>684</v>
      </c>
      <c r="D33" s="85">
        <v>2388937063</v>
      </c>
      <c r="E33" s="87">
        <v>271386586</v>
      </c>
    </row>
    <row r="34" spans="2:5">
      <c r="B34" s="77">
        <v>11151</v>
      </c>
      <c r="C34" s="4" t="s">
        <v>686</v>
      </c>
      <c r="D34" s="85">
        <v>-9668606021</v>
      </c>
      <c r="E34" s="86">
        <v>0</v>
      </c>
    </row>
    <row r="35" spans="2:5">
      <c r="B35" s="77">
        <v>11152</v>
      </c>
      <c r="C35" s="4" t="s">
        <v>688</v>
      </c>
      <c r="D35" s="85">
        <v>7800339108</v>
      </c>
      <c r="E35" s="86">
        <v>0</v>
      </c>
    </row>
    <row r="36" spans="2:5">
      <c r="B36" s="77">
        <v>11153</v>
      </c>
      <c r="C36" s="4" t="s">
        <v>694</v>
      </c>
      <c r="D36" s="85">
        <v>6995328740</v>
      </c>
      <c r="E36" s="87">
        <v>57473048</v>
      </c>
    </row>
    <row r="37" spans="2:5">
      <c r="B37" s="77">
        <v>11154</v>
      </c>
      <c r="C37" s="4" t="s">
        <v>696</v>
      </c>
      <c r="D37" s="85">
        <v>1838522</v>
      </c>
      <c r="E37" s="86">
        <v>0</v>
      </c>
    </row>
    <row r="38" spans="2:5">
      <c r="B38" s="77">
        <v>11155</v>
      </c>
      <c r="C38" s="4" t="s">
        <v>698</v>
      </c>
      <c r="D38" s="85">
        <v>-291245222</v>
      </c>
      <c r="E38" s="86">
        <v>0</v>
      </c>
    </row>
    <row r="39" spans="2:5">
      <c r="B39" s="77">
        <v>11156</v>
      </c>
      <c r="C39" s="4" t="s">
        <v>700</v>
      </c>
      <c r="D39" s="85">
        <v>-700465</v>
      </c>
      <c r="E39" s="86">
        <v>0</v>
      </c>
    </row>
    <row r="40" spans="2:5">
      <c r="B40" s="77">
        <v>11157</v>
      </c>
      <c r="C40" s="4" t="s">
        <v>1625</v>
      </c>
      <c r="D40" s="85">
        <v>-438</v>
      </c>
      <c r="E40" s="86">
        <v>0</v>
      </c>
    </row>
    <row r="41" spans="2:5">
      <c r="B41" s="77">
        <v>11158</v>
      </c>
      <c r="C41" s="4" t="s">
        <v>1627</v>
      </c>
      <c r="D41" s="85">
        <v>73304758</v>
      </c>
      <c r="E41" s="86">
        <v>0</v>
      </c>
    </row>
    <row r="42" spans="2:5">
      <c r="B42" s="77">
        <v>11159</v>
      </c>
      <c r="C42" s="4" t="s">
        <v>1629</v>
      </c>
      <c r="D42" s="85">
        <v>-683635</v>
      </c>
      <c r="E42" s="86">
        <v>0</v>
      </c>
    </row>
    <row r="43" spans="2:5">
      <c r="B43" s="77">
        <v>11160</v>
      </c>
      <c r="C43" s="4" t="s">
        <v>704</v>
      </c>
      <c r="D43" s="85">
        <v>-542774502</v>
      </c>
      <c r="E43" s="87">
        <v>10216227365</v>
      </c>
    </row>
    <row r="44" spans="2:5">
      <c r="B44" s="77">
        <v>11161</v>
      </c>
      <c r="C44" s="4" t="s">
        <v>706</v>
      </c>
      <c r="D44" s="85">
        <v>-44467235</v>
      </c>
      <c r="E44" s="86">
        <v>0</v>
      </c>
    </row>
    <row r="45" spans="2:5">
      <c r="B45" s="77">
        <v>11162</v>
      </c>
      <c r="C45" s="4" t="s">
        <v>708</v>
      </c>
      <c r="D45" s="85">
        <v>-141243818</v>
      </c>
      <c r="E45" s="86">
        <v>0</v>
      </c>
    </row>
    <row r="46" spans="2:5">
      <c r="B46" s="77">
        <v>11163</v>
      </c>
      <c r="C46" s="4" t="s">
        <v>710</v>
      </c>
      <c r="D46" s="85">
        <v>2736333</v>
      </c>
      <c r="E46" s="86">
        <v>0</v>
      </c>
    </row>
    <row r="47" spans="2:5">
      <c r="B47" s="77">
        <v>11164</v>
      </c>
      <c r="C47" s="4" t="s">
        <v>714</v>
      </c>
      <c r="D47" s="85">
        <v>1019908211</v>
      </c>
      <c r="E47" s="87">
        <v>940121005</v>
      </c>
    </row>
    <row r="48" spans="2:5">
      <c r="B48" s="77">
        <v>11165</v>
      </c>
      <c r="C48" s="4" t="s">
        <v>1635</v>
      </c>
      <c r="D48" s="85">
        <v>508</v>
      </c>
      <c r="E48" s="86">
        <v>0</v>
      </c>
    </row>
    <row r="49" spans="2:5">
      <c r="B49" s="77">
        <v>11166</v>
      </c>
      <c r="C49" s="4" t="s">
        <v>722</v>
      </c>
      <c r="D49" s="85">
        <v>2075908</v>
      </c>
      <c r="E49" s="87">
        <v>241797984</v>
      </c>
    </row>
    <row r="50" spans="2:5">
      <c r="B50" s="77">
        <v>11167</v>
      </c>
      <c r="C50" s="4" t="s">
        <v>732</v>
      </c>
      <c r="D50" s="85">
        <v>87217033</v>
      </c>
      <c r="E50" s="87">
        <v>25768260</v>
      </c>
    </row>
    <row r="51" spans="2:5">
      <c r="B51" s="77">
        <v>11168</v>
      </c>
      <c r="C51" s="4" t="s">
        <v>734</v>
      </c>
      <c r="D51" s="85">
        <v>69380694</v>
      </c>
      <c r="E51" s="86">
        <v>0</v>
      </c>
    </row>
    <row r="52" spans="2:5">
      <c r="B52" s="77">
        <v>11169</v>
      </c>
      <c r="C52" s="4" t="s">
        <v>736</v>
      </c>
      <c r="D52" s="85">
        <v>-73723819</v>
      </c>
      <c r="E52" s="86">
        <v>0</v>
      </c>
    </row>
    <row r="53" spans="2:5">
      <c r="B53" s="77">
        <v>11170</v>
      </c>
      <c r="C53" s="4" t="s">
        <v>738</v>
      </c>
      <c r="D53" s="85">
        <v>102280</v>
      </c>
      <c r="E53" s="86">
        <v>0</v>
      </c>
    </row>
    <row r="54" spans="2:5">
      <c r="B54" s="77">
        <v>11171</v>
      </c>
      <c r="C54" s="4" t="s">
        <v>29</v>
      </c>
      <c r="D54" s="85">
        <v>0</v>
      </c>
      <c r="E54" s="87">
        <v>146</v>
      </c>
    </row>
    <row r="55" spans="2:5">
      <c r="B55" s="77">
        <v>11172</v>
      </c>
      <c r="C55" s="4" t="s">
        <v>742</v>
      </c>
      <c r="D55" s="85">
        <v>25179288</v>
      </c>
      <c r="E55" s="87">
        <v>2877494231</v>
      </c>
    </row>
    <row r="56" spans="2:5">
      <c r="B56" s="77">
        <v>11173</v>
      </c>
      <c r="C56" s="4" t="s">
        <v>750</v>
      </c>
      <c r="D56" s="85">
        <v>40479514</v>
      </c>
      <c r="E56" s="87">
        <v>520256016</v>
      </c>
    </row>
    <row r="57" spans="2:5">
      <c r="B57" s="77">
        <v>11174</v>
      </c>
      <c r="C57" s="4" t="s">
        <v>758</v>
      </c>
      <c r="D57" s="85">
        <v>992581778</v>
      </c>
      <c r="E57" s="86">
        <v>0</v>
      </c>
    </row>
    <row r="58" spans="2:5">
      <c r="B58" s="77">
        <v>11175</v>
      </c>
      <c r="C58" s="4" t="s">
        <v>760</v>
      </c>
      <c r="D58" s="85">
        <v>-3145954</v>
      </c>
      <c r="E58" s="86">
        <v>0</v>
      </c>
    </row>
    <row r="59" spans="2:5">
      <c r="B59" s="77">
        <v>11176</v>
      </c>
      <c r="C59" s="4" t="s">
        <v>764</v>
      </c>
      <c r="D59" s="85">
        <v>3145953</v>
      </c>
      <c r="E59" s="86">
        <v>0</v>
      </c>
    </row>
    <row r="60" spans="2:5">
      <c r="C60" s="79" t="s">
        <v>35</v>
      </c>
      <c r="D60" s="84">
        <v>1500487518</v>
      </c>
      <c r="E60" s="84">
        <v>3101437938</v>
      </c>
    </row>
    <row r="61" spans="2:5">
      <c r="C61" s="4" t="s">
        <v>767</v>
      </c>
      <c r="D61" s="85">
        <v>1495123675</v>
      </c>
      <c r="E61" s="86">
        <v>3101437938</v>
      </c>
    </row>
    <row r="62" spans="2:5">
      <c r="C62" s="4" t="s">
        <v>769</v>
      </c>
      <c r="D62" s="85">
        <v>5363843</v>
      </c>
      <c r="E62" s="86">
        <v>0</v>
      </c>
    </row>
    <row r="63" spans="2:5">
      <c r="C63" s="79" t="s">
        <v>43</v>
      </c>
      <c r="D63" s="84">
        <v>2315848534</v>
      </c>
      <c r="E63" s="84">
        <v>4692905893</v>
      </c>
    </row>
    <row r="64" spans="2:5">
      <c r="C64" s="4" t="s">
        <v>777</v>
      </c>
      <c r="D64" s="85">
        <v>2315848534</v>
      </c>
      <c r="E64" s="87">
        <v>1052103231</v>
      </c>
    </row>
    <row r="65" spans="3:5">
      <c r="C65" s="4" t="s">
        <v>47</v>
      </c>
      <c r="D65" s="85">
        <v>0</v>
      </c>
      <c r="E65" s="87">
        <v>10</v>
      </c>
    </row>
    <row r="66" spans="3:5">
      <c r="C66" s="4" t="s">
        <v>48</v>
      </c>
      <c r="D66" s="85">
        <v>0</v>
      </c>
      <c r="E66" s="87">
        <v>132845</v>
      </c>
    </row>
    <row r="67" spans="3:5">
      <c r="C67" s="4" t="s">
        <v>49</v>
      </c>
      <c r="D67" s="85">
        <v>0</v>
      </c>
      <c r="E67" s="87">
        <v>3640669807</v>
      </c>
    </row>
    <row r="68" spans="3:5">
      <c r="C68" s="79" t="s">
        <v>50</v>
      </c>
      <c r="D68" s="84">
        <v>336422082838</v>
      </c>
      <c r="E68" s="84">
        <v>234165867707</v>
      </c>
    </row>
    <row r="69" spans="3:5">
      <c r="C69" s="79" t="s">
        <v>51</v>
      </c>
      <c r="D69" s="84">
        <v>311384069215</v>
      </c>
      <c r="E69" s="84">
        <v>212854437703</v>
      </c>
    </row>
    <row r="70" spans="3:5">
      <c r="C70" s="4" t="s">
        <v>781</v>
      </c>
      <c r="D70" s="85">
        <v>90874003197</v>
      </c>
      <c r="E70" s="87">
        <v>212906512434</v>
      </c>
    </row>
    <row r="71" spans="3:5">
      <c r="C71" s="4" t="s">
        <v>783</v>
      </c>
      <c r="D71" s="85">
        <v>218107496139</v>
      </c>
      <c r="E71" s="86">
        <v>0</v>
      </c>
    </row>
    <row r="72" spans="3:5">
      <c r="C72" s="4" t="s">
        <v>785</v>
      </c>
      <c r="D72" s="85">
        <v>9289984035</v>
      </c>
      <c r="E72" s="86">
        <v>0</v>
      </c>
    </row>
    <row r="73" spans="3:5">
      <c r="C73" s="4" t="s">
        <v>787</v>
      </c>
      <c r="D73" s="85">
        <v>-16947376</v>
      </c>
      <c r="E73" s="87">
        <v>6250096</v>
      </c>
    </row>
    <row r="74" spans="3:5">
      <c r="C74" s="4" t="s">
        <v>793</v>
      </c>
      <c r="D74" s="85">
        <v>14126771</v>
      </c>
      <c r="E74" s="86">
        <v>0</v>
      </c>
    </row>
    <row r="75" spans="3:5">
      <c r="C75" s="4" t="s">
        <v>789</v>
      </c>
      <c r="D75" s="85">
        <v>195539279</v>
      </c>
      <c r="E75" s="87">
        <v>133469443</v>
      </c>
    </row>
    <row r="76" spans="3:5">
      <c r="C76" s="4" t="s">
        <v>791</v>
      </c>
      <c r="D76" s="85">
        <v>-6941432255</v>
      </c>
      <c r="E76" s="87">
        <v>-6941432255</v>
      </c>
    </row>
    <row r="77" spans="3:5">
      <c r="C77" s="4" t="s">
        <v>799</v>
      </c>
      <c r="D77" s="85">
        <v>-138700575</v>
      </c>
      <c r="E77" s="86">
        <v>0</v>
      </c>
    </row>
    <row r="78" spans="3:5">
      <c r="C78" s="4" t="s">
        <v>56</v>
      </c>
      <c r="D78" s="85">
        <v>0</v>
      </c>
      <c r="E78" s="87">
        <v>-153958686</v>
      </c>
    </row>
    <row r="79" spans="3:5">
      <c r="C79" s="4" t="s">
        <v>59</v>
      </c>
      <c r="D79" s="85">
        <v>0</v>
      </c>
      <c r="E79" s="87">
        <v>6903596671</v>
      </c>
    </row>
    <row r="80" spans="3:5">
      <c r="C80" s="79" t="s">
        <v>60</v>
      </c>
      <c r="D80" s="82">
        <v>25038013623</v>
      </c>
      <c r="E80" s="82">
        <v>21311430004</v>
      </c>
    </row>
    <row r="81" spans="3:5">
      <c r="C81" s="4" t="s">
        <v>804</v>
      </c>
      <c r="D81" s="85">
        <v>2768194472</v>
      </c>
      <c r="E81" s="87">
        <v>2694194472</v>
      </c>
    </row>
    <row r="82" spans="3:5">
      <c r="C82" s="4" t="s">
        <v>802</v>
      </c>
      <c r="D82" s="85">
        <v>22269819151</v>
      </c>
      <c r="E82" s="87">
        <v>17638752056</v>
      </c>
    </row>
    <row r="83" spans="3:5">
      <c r="C83" s="4" t="s">
        <v>771</v>
      </c>
      <c r="D83" s="85">
        <v>0</v>
      </c>
      <c r="E83" s="87">
        <v>978483476</v>
      </c>
    </row>
    <row r="84" spans="3:5">
      <c r="C84" s="79" t="s">
        <v>63</v>
      </c>
      <c r="D84" s="84">
        <v>45445748117</v>
      </c>
      <c r="E84" s="84">
        <v>50251886864</v>
      </c>
    </row>
    <row r="85" spans="3:5">
      <c r="C85" s="79" t="s">
        <v>64</v>
      </c>
      <c r="D85" s="84">
        <v>4087163726</v>
      </c>
      <c r="E85" s="84">
        <v>4156313471</v>
      </c>
    </row>
    <row r="86" spans="3:5">
      <c r="C86" s="4" t="s">
        <v>808</v>
      </c>
      <c r="D86" s="85">
        <v>165105371</v>
      </c>
      <c r="E86" s="87">
        <v>4681885637</v>
      </c>
    </row>
    <row r="87" spans="3:5">
      <c r="C87" s="4" t="s">
        <v>810</v>
      </c>
      <c r="D87" s="85">
        <v>4231801443</v>
      </c>
      <c r="E87" s="86">
        <v>0</v>
      </c>
    </row>
    <row r="88" spans="3:5">
      <c r="C88" s="4" t="s">
        <v>814</v>
      </c>
      <c r="D88" s="85">
        <v>49677385</v>
      </c>
      <c r="E88" s="86">
        <v>0</v>
      </c>
    </row>
    <row r="89" spans="3:5">
      <c r="C89" s="4" t="s">
        <v>70</v>
      </c>
      <c r="D89" s="85">
        <v>0</v>
      </c>
      <c r="E89" s="87">
        <v>107514271</v>
      </c>
    </row>
    <row r="90" spans="3:5">
      <c r="C90" s="4" t="s">
        <v>816</v>
      </c>
      <c r="D90" s="85">
        <v>3640000</v>
      </c>
      <c r="E90" s="87">
        <v>4678780</v>
      </c>
    </row>
    <row r="91" spans="3:5">
      <c r="C91" s="4" t="s">
        <v>74</v>
      </c>
      <c r="D91" s="85">
        <v>454300</v>
      </c>
      <c r="E91" s="87">
        <v>8626309</v>
      </c>
    </row>
    <row r="92" spans="3:5">
      <c r="C92" s="4" t="s">
        <v>75</v>
      </c>
      <c r="D92" s="85">
        <v>-538877255</v>
      </c>
      <c r="E92" s="87">
        <v>-538877255</v>
      </c>
    </row>
    <row r="93" spans="3:5">
      <c r="C93" s="4" t="s">
        <v>819</v>
      </c>
      <c r="D93" s="88">
        <v>0</v>
      </c>
      <c r="E93" s="87">
        <v>-107514271</v>
      </c>
    </row>
    <row r="94" spans="3:5">
      <c r="C94" s="4" t="s">
        <v>821</v>
      </c>
      <c r="D94" s="85">
        <v>175362482</v>
      </c>
      <c r="E94" s="86">
        <v>0</v>
      </c>
    </row>
    <row r="95" spans="3:5">
      <c r="C95" s="79" t="s">
        <v>77</v>
      </c>
      <c r="D95" s="84">
        <v>39865163131</v>
      </c>
      <c r="E95" s="84">
        <v>44569849139</v>
      </c>
    </row>
    <row r="96" spans="3:5">
      <c r="C96" s="4" t="s">
        <v>826</v>
      </c>
      <c r="D96" s="85">
        <v>17550702813</v>
      </c>
      <c r="E96" s="87">
        <v>17495533155</v>
      </c>
    </row>
    <row r="97" spans="3:5">
      <c r="C97" s="4" t="s">
        <v>828</v>
      </c>
      <c r="D97" s="85">
        <v>8799162749</v>
      </c>
      <c r="E97" s="87">
        <v>5935058342</v>
      </c>
    </row>
    <row r="98" spans="3:5">
      <c r="C98" s="4" t="s">
        <v>832</v>
      </c>
      <c r="D98" s="85">
        <v>111572876</v>
      </c>
      <c r="E98" s="87">
        <v>100729618</v>
      </c>
    </row>
    <row r="99" spans="3:5">
      <c r="C99" s="4" t="s">
        <v>830</v>
      </c>
      <c r="D99" s="85">
        <v>11933968065</v>
      </c>
      <c r="E99" s="87">
        <v>11854218692</v>
      </c>
    </row>
    <row r="100" spans="3:5">
      <c r="C100" s="4" t="s">
        <v>87</v>
      </c>
      <c r="D100" s="85">
        <v>0</v>
      </c>
      <c r="E100" s="87">
        <v>7714552704</v>
      </c>
    </row>
    <row r="101" spans="3:5">
      <c r="C101" s="4" t="s">
        <v>90</v>
      </c>
      <c r="D101" s="85">
        <v>1469756628</v>
      </c>
      <c r="E101" s="87">
        <v>1469756628</v>
      </c>
    </row>
    <row r="102" spans="3:5">
      <c r="C102" s="79" t="s">
        <v>91</v>
      </c>
      <c r="D102" s="84">
        <v>48259993</v>
      </c>
      <c r="E102" s="84">
        <v>113785474</v>
      </c>
    </row>
    <row r="103" spans="3:5">
      <c r="C103" s="4" t="s">
        <v>836</v>
      </c>
      <c r="D103" s="85">
        <v>48259993</v>
      </c>
      <c r="E103" s="87">
        <v>113785474</v>
      </c>
    </row>
    <row r="104" spans="3:5">
      <c r="C104" s="79" t="s">
        <v>94</v>
      </c>
      <c r="D104" s="84">
        <v>1445161267</v>
      </c>
      <c r="E104" s="84">
        <v>1411938780</v>
      </c>
    </row>
    <row r="105" spans="3:5">
      <c r="C105" s="4" t="s">
        <v>95</v>
      </c>
      <c r="D105" s="85">
        <v>1434451147</v>
      </c>
      <c r="E105" s="87">
        <v>1411938780</v>
      </c>
    </row>
    <row r="106" spans="3:5">
      <c r="C106" s="4" t="s">
        <v>839</v>
      </c>
      <c r="D106" s="85">
        <v>10710120</v>
      </c>
      <c r="E106" s="89">
        <v>0</v>
      </c>
    </row>
    <row r="107" spans="3:5">
      <c r="C107" s="79" t="s">
        <v>96</v>
      </c>
      <c r="D107" s="84">
        <v>764071260</v>
      </c>
      <c r="E107" s="84">
        <v>0</v>
      </c>
    </row>
    <row r="108" spans="3:5">
      <c r="C108" s="79" t="s">
        <v>97</v>
      </c>
      <c r="D108" s="84">
        <v>764071260</v>
      </c>
      <c r="E108" s="84">
        <v>0</v>
      </c>
    </row>
    <row r="109" spans="3:5">
      <c r="C109" s="4" t="s">
        <v>844</v>
      </c>
      <c r="D109" s="85">
        <v>764071260</v>
      </c>
      <c r="E109" s="86">
        <v>0</v>
      </c>
    </row>
    <row r="110" spans="3:5">
      <c r="C110" s="79" t="s">
        <v>99</v>
      </c>
      <c r="D110" s="84">
        <v>161270869025</v>
      </c>
      <c r="E110" s="84">
        <v>185606836290</v>
      </c>
    </row>
    <row r="111" spans="3:5">
      <c r="C111" s="79" t="s">
        <v>100</v>
      </c>
      <c r="D111" s="84">
        <v>145630486434</v>
      </c>
      <c r="E111" s="84">
        <v>152657175506</v>
      </c>
    </row>
    <row r="112" spans="3:5">
      <c r="C112" s="4" t="s">
        <v>848</v>
      </c>
      <c r="D112" s="85">
        <v>44608289201</v>
      </c>
      <c r="E112" s="87">
        <v>42861745198</v>
      </c>
    </row>
    <row r="113" spans="3:5">
      <c r="C113" s="4" t="s">
        <v>105</v>
      </c>
      <c r="D113" s="85">
        <v>24476444054</v>
      </c>
      <c r="E113" s="87">
        <v>26561153116</v>
      </c>
    </row>
    <row r="114" spans="3:5">
      <c r="C114" s="4" t="s">
        <v>107</v>
      </c>
      <c r="D114" s="85">
        <v>8865582712</v>
      </c>
      <c r="E114" s="87">
        <v>5332817133</v>
      </c>
    </row>
    <row r="115" spans="3:5">
      <c r="C115" s="4" t="s">
        <v>852</v>
      </c>
      <c r="D115" s="85">
        <v>15388186201</v>
      </c>
      <c r="E115" s="87">
        <v>18747459746</v>
      </c>
    </row>
    <row r="116" spans="3:5">
      <c r="C116" s="4" t="s">
        <v>854</v>
      </c>
      <c r="D116" s="85">
        <v>33269504404</v>
      </c>
      <c r="E116" s="87">
        <v>34684316877</v>
      </c>
    </row>
    <row r="117" spans="3:5">
      <c r="C117" s="4" t="s">
        <v>856</v>
      </c>
      <c r="D117" s="85">
        <v>861818296</v>
      </c>
      <c r="E117" s="87">
        <v>586821599</v>
      </c>
    </row>
    <row r="118" spans="3:5">
      <c r="C118" s="4" t="s">
        <v>858</v>
      </c>
      <c r="D118" s="85">
        <v>-1469521735</v>
      </c>
      <c r="E118" s="87">
        <v>-1469521735</v>
      </c>
    </row>
    <row r="119" spans="3:5">
      <c r="C119" s="4" t="s">
        <v>860</v>
      </c>
      <c r="D119" s="85">
        <v>2221691582</v>
      </c>
      <c r="E119" s="87">
        <v>1796402670</v>
      </c>
    </row>
    <row r="120" spans="3:5">
      <c r="C120" s="4" t="s">
        <v>862</v>
      </c>
      <c r="D120" s="85">
        <v>460765483</v>
      </c>
      <c r="E120" s="87">
        <v>520824575</v>
      </c>
    </row>
    <row r="121" spans="3:5">
      <c r="C121" s="4" t="s">
        <v>864</v>
      </c>
      <c r="D121" s="85">
        <v>16931397050</v>
      </c>
      <c r="E121" s="87">
        <v>23027815428</v>
      </c>
    </row>
    <row r="122" spans="3:5">
      <c r="C122" s="4" t="s">
        <v>866</v>
      </c>
      <c r="D122" s="85">
        <v>5630636</v>
      </c>
      <c r="E122" s="87">
        <v>7340899</v>
      </c>
    </row>
    <row r="123" spans="3:5">
      <c r="C123" s="4" t="s">
        <v>868</v>
      </c>
      <c r="D123" s="85">
        <v>10698550</v>
      </c>
      <c r="E123" s="87">
        <v>0</v>
      </c>
    </row>
    <row r="124" spans="3:5">
      <c r="C124" s="79" t="s">
        <v>120</v>
      </c>
      <c r="D124" s="84">
        <v>8677038690</v>
      </c>
      <c r="E124" s="84">
        <v>24175002834</v>
      </c>
    </row>
    <row r="125" spans="3:5">
      <c r="C125" s="4" t="s">
        <v>871</v>
      </c>
      <c r="D125" s="85">
        <v>8677038690</v>
      </c>
      <c r="E125" s="87">
        <v>24175002834</v>
      </c>
    </row>
    <row r="126" spans="3:5">
      <c r="C126" s="79" t="s">
        <v>123</v>
      </c>
      <c r="D126" s="84">
        <v>6963343901</v>
      </c>
      <c r="E126" s="84">
        <v>8774657950</v>
      </c>
    </row>
    <row r="127" spans="3:5">
      <c r="C127" s="4" t="s">
        <v>124</v>
      </c>
      <c r="D127" s="85">
        <v>0</v>
      </c>
      <c r="E127" s="87">
        <v>1669386133</v>
      </c>
    </row>
    <row r="128" spans="3:5">
      <c r="C128" s="4" t="s">
        <v>126</v>
      </c>
      <c r="D128" s="85">
        <v>0</v>
      </c>
      <c r="E128" s="87">
        <v>1</v>
      </c>
    </row>
    <row r="129" spans="3:5">
      <c r="C129" s="4" t="s">
        <v>127</v>
      </c>
      <c r="D129" s="85">
        <v>0</v>
      </c>
      <c r="E129" s="87">
        <v>317895336</v>
      </c>
    </row>
    <row r="130" spans="3:5">
      <c r="C130" s="4" t="s">
        <v>874</v>
      </c>
      <c r="D130" s="85">
        <v>6787376480</v>
      </c>
      <c r="E130" s="87">
        <v>6787376480</v>
      </c>
    </row>
    <row r="131" spans="3:5">
      <c r="C131" s="4" t="s">
        <v>876</v>
      </c>
      <c r="D131" s="85">
        <v>175967421</v>
      </c>
      <c r="E131" s="87">
        <v>0</v>
      </c>
    </row>
    <row r="132" spans="3:5">
      <c r="C132" s="79" t="s">
        <v>130</v>
      </c>
      <c r="D132" s="84">
        <v>8228308861</v>
      </c>
      <c r="E132" s="84">
        <v>4854157706</v>
      </c>
    </row>
    <row r="133" spans="3:5">
      <c r="C133" s="79" t="s">
        <v>131</v>
      </c>
      <c r="D133" s="84">
        <v>753036508</v>
      </c>
      <c r="E133" s="84">
        <v>0</v>
      </c>
    </row>
    <row r="134" spans="3:5">
      <c r="C134" s="4" t="s">
        <v>892</v>
      </c>
      <c r="D134" s="85">
        <v>491901034</v>
      </c>
      <c r="E134" s="86">
        <v>0</v>
      </c>
    </row>
    <row r="135" spans="3:5">
      <c r="C135" s="4" t="s">
        <v>894</v>
      </c>
      <c r="D135" s="85">
        <v>261135474</v>
      </c>
      <c r="E135" s="86">
        <v>0</v>
      </c>
    </row>
    <row r="136" spans="3:5">
      <c r="C136" s="79" t="s">
        <v>141</v>
      </c>
      <c r="D136" s="84">
        <v>7456100855</v>
      </c>
      <c r="E136" s="84">
        <v>4813751208</v>
      </c>
    </row>
    <row r="137" spans="3:5">
      <c r="C137" s="4" t="s">
        <v>897</v>
      </c>
      <c r="D137" s="85">
        <v>624859354</v>
      </c>
      <c r="E137" s="87">
        <v>0</v>
      </c>
    </row>
    <row r="138" spans="3:5">
      <c r="C138" s="4" t="s">
        <v>899</v>
      </c>
      <c r="D138" s="85">
        <v>308739556</v>
      </c>
      <c r="E138" s="87">
        <v>428859560</v>
      </c>
    </row>
    <row r="139" spans="3:5">
      <c r="C139" s="4" t="s">
        <v>901</v>
      </c>
      <c r="D139" s="85">
        <v>6328743044</v>
      </c>
      <c r="E139" s="87">
        <v>3792331506</v>
      </c>
    </row>
    <row r="140" spans="3:5">
      <c r="C140" s="4" t="s">
        <v>149</v>
      </c>
      <c r="D140" s="85">
        <v>0</v>
      </c>
      <c r="E140" s="87">
        <v>426759574</v>
      </c>
    </row>
    <row r="141" spans="3:5">
      <c r="C141" s="4" t="s">
        <v>150</v>
      </c>
      <c r="D141" s="85">
        <v>193758901</v>
      </c>
      <c r="E141" s="87">
        <v>165800568</v>
      </c>
    </row>
    <row r="142" spans="3:5">
      <c r="C142" s="79" t="s">
        <v>151</v>
      </c>
      <c r="D142" s="84">
        <v>19171498</v>
      </c>
      <c r="E142" s="84">
        <v>40406498</v>
      </c>
    </row>
    <row r="143" spans="3:5">
      <c r="C143" s="4" t="s">
        <v>905</v>
      </c>
      <c r="D143" s="85">
        <v>19171498</v>
      </c>
      <c r="E143" s="87">
        <v>40406498</v>
      </c>
    </row>
    <row r="144" spans="3:5">
      <c r="C144" s="79" t="s">
        <v>155</v>
      </c>
      <c r="D144" s="84">
        <v>11882214749</v>
      </c>
      <c r="E144" s="84">
        <v>11194559232</v>
      </c>
    </row>
    <row r="145" spans="2:5">
      <c r="C145" s="79" t="s">
        <v>155</v>
      </c>
      <c r="D145" s="84">
        <v>11882214749</v>
      </c>
      <c r="E145" s="84">
        <v>11194559232</v>
      </c>
    </row>
    <row r="146" spans="2:5">
      <c r="C146" s="4" t="s">
        <v>133</v>
      </c>
      <c r="D146" s="85">
        <v>116008105</v>
      </c>
      <c r="E146" s="87">
        <v>116008105</v>
      </c>
    </row>
    <row r="147" spans="2:5">
      <c r="C147" s="4" t="s">
        <v>910</v>
      </c>
      <c r="D147" s="85">
        <v>10707946403</v>
      </c>
      <c r="E147" s="87">
        <v>9853742823</v>
      </c>
    </row>
    <row r="148" spans="2:5">
      <c r="C148" s="4" t="s">
        <v>912</v>
      </c>
      <c r="D148" s="85">
        <v>1058260240</v>
      </c>
      <c r="E148" s="87">
        <v>0</v>
      </c>
    </row>
    <row r="149" spans="2:5">
      <c r="C149" s="4" t="s">
        <v>158</v>
      </c>
      <c r="D149" s="85">
        <v>1221452662</v>
      </c>
      <c r="E149" s="87">
        <v>1224808304</v>
      </c>
    </row>
    <row r="150" spans="2:5">
      <c r="C150" s="4" t="s">
        <v>160</v>
      </c>
      <c r="D150" s="85">
        <v>-1221452661</v>
      </c>
      <c r="E150" s="87">
        <v>0</v>
      </c>
    </row>
    <row r="151" spans="2:5">
      <c r="B151" s="77">
        <v>12</v>
      </c>
      <c r="C151" s="79" t="s">
        <v>161</v>
      </c>
      <c r="D151" s="84">
        <v>304861055240</v>
      </c>
      <c r="E151" s="84">
        <v>306907828826</v>
      </c>
    </row>
    <row r="152" spans="2:5">
      <c r="C152" s="79" t="s">
        <v>162</v>
      </c>
      <c r="D152" s="84">
        <v>242994518387</v>
      </c>
      <c r="E152" s="84">
        <v>237677332139</v>
      </c>
    </row>
    <row r="153" spans="2:5">
      <c r="C153" s="79" t="s">
        <v>163</v>
      </c>
      <c r="D153" s="84">
        <v>7087297210</v>
      </c>
      <c r="E153" s="84">
        <v>4482659159</v>
      </c>
    </row>
    <row r="154" spans="2:5">
      <c r="C154" s="4" t="s">
        <v>920</v>
      </c>
      <c r="D154" s="85">
        <v>10517600198</v>
      </c>
      <c r="E154" s="87">
        <v>7239272176</v>
      </c>
    </row>
    <row r="155" spans="2:5">
      <c r="C155" s="11" t="s">
        <v>1519</v>
      </c>
      <c r="D155" s="85">
        <v>470299011</v>
      </c>
      <c r="E155" s="87">
        <v>0</v>
      </c>
    </row>
    <row r="156" spans="2:5">
      <c r="C156" s="4" t="s">
        <v>926</v>
      </c>
      <c r="D156" s="85">
        <v>499343682</v>
      </c>
      <c r="E156" s="87">
        <v>311160173</v>
      </c>
    </row>
    <row r="157" spans="2:5">
      <c r="C157" s="4" t="s">
        <v>1521</v>
      </c>
      <c r="D157" s="85">
        <v>10794727</v>
      </c>
      <c r="E157" s="87">
        <v>482573913</v>
      </c>
    </row>
    <row r="158" spans="2:5">
      <c r="C158" s="4" t="s">
        <v>1523</v>
      </c>
      <c r="D158" s="85">
        <v>-267038456</v>
      </c>
      <c r="E158" s="87">
        <v>0</v>
      </c>
    </row>
    <row r="159" spans="2:5">
      <c r="C159" s="4" t="s">
        <v>922</v>
      </c>
      <c r="D159" s="85">
        <v>-4143701952</v>
      </c>
      <c r="E159" s="87">
        <v>-3550347103</v>
      </c>
    </row>
    <row r="160" spans="2:5">
      <c r="C160" s="79" t="s">
        <v>165</v>
      </c>
      <c r="D160" s="84">
        <v>69481413722</v>
      </c>
      <c r="E160" s="84">
        <v>37200581279</v>
      </c>
    </row>
    <row r="161" spans="3:5">
      <c r="C161" s="4" t="s">
        <v>930</v>
      </c>
      <c r="D161" s="85">
        <v>89966648044</v>
      </c>
      <c r="E161" s="87">
        <v>57282026451</v>
      </c>
    </row>
    <row r="162" spans="3:5">
      <c r="C162" s="4" t="s">
        <v>934</v>
      </c>
      <c r="D162" s="85">
        <v>9792436934</v>
      </c>
      <c r="E162" s="87">
        <v>6354348374</v>
      </c>
    </row>
    <row r="163" spans="3:5">
      <c r="C163" s="4" t="s">
        <v>940</v>
      </c>
      <c r="D163" s="85">
        <v>2382425443</v>
      </c>
      <c r="E163" s="87">
        <v>1513134419</v>
      </c>
    </row>
    <row r="164" spans="3:5">
      <c r="C164" s="4" t="s">
        <v>166</v>
      </c>
      <c r="D164" s="85">
        <v>0</v>
      </c>
      <c r="E164" s="87">
        <v>1</v>
      </c>
    </row>
    <row r="165" spans="3:5">
      <c r="C165" s="4" t="s">
        <v>1525</v>
      </c>
      <c r="D165" s="85">
        <v>4450975738</v>
      </c>
      <c r="E165" s="87">
        <v>4735003357</v>
      </c>
    </row>
    <row r="166" spans="3:5">
      <c r="C166" s="4" t="s">
        <v>1529</v>
      </c>
      <c r="D166" s="85">
        <v>60524137</v>
      </c>
      <c r="E166" s="87">
        <v>0</v>
      </c>
    </row>
    <row r="167" spans="3:5">
      <c r="C167" s="4" t="s">
        <v>1531</v>
      </c>
      <c r="D167" s="85">
        <v>14584355</v>
      </c>
      <c r="E167" s="87">
        <v>0</v>
      </c>
    </row>
    <row r="168" spans="3:5">
      <c r="C168" s="4" t="s">
        <v>1533</v>
      </c>
      <c r="D168" s="85">
        <v>-1232180237</v>
      </c>
      <c r="E168" s="87">
        <v>0</v>
      </c>
    </row>
    <row r="169" spans="3:5">
      <c r="C169" s="4" t="s">
        <v>1527</v>
      </c>
      <c r="D169" s="85">
        <v>-33415191490</v>
      </c>
      <c r="E169" s="87">
        <v>0</v>
      </c>
    </row>
    <row r="170" spans="3:5">
      <c r="C170" s="4" t="s">
        <v>936</v>
      </c>
      <c r="D170" s="85">
        <v>-2538809202</v>
      </c>
      <c r="E170" s="87">
        <v>-32683931323</v>
      </c>
    </row>
    <row r="171" spans="3:5">
      <c r="C171" s="79" t="s">
        <v>167</v>
      </c>
      <c r="D171" s="84">
        <v>910409655</v>
      </c>
      <c r="E171" s="84">
        <v>796553664</v>
      </c>
    </row>
    <row r="172" spans="3:5">
      <c r="C172" s="4" t="s">
        <v>1535</v>
      </c>
      <c r="D172" s="85">
        <v>3669024173</v>
      </c>
      <c r="E172" s="87">
        <v>3336959441</v>
      </c>
    </row>
    <row r="173" spans="3:5">
      <c r="C173" s="4" t="s">
        <v>1537</v>
      </c>
      <c r="D173" s="85">
        <v>348732775</v>
      </c>
      <c r="E173" s="87">
        <v>733443279</v>
      </c>
    </row>
    <row r="174" spans="3:5">
      <c r="C174" s="4" t="s">
        <v>944</v>
      </c>
      <c r="D174" s="85">
        <v>-3107347293</v>
      </c>
      <c r="E174" s="87">
        <v>-3273849056</v>
      </c>
    </row>
    <row r="175" spans="3:5">
      <c r="C175" s="79" t="s">
        <v>168</v>
      </c>
      <c r="D175" s="84">
        <v>147811150985</v>
      </c>
      <c r="E175" s="84">
        <v>121604323330</v>
      </c>
    </row>
    <row r="176" spans="3:5">
      <c r="C176" s="81" t="s">
        <v>1541</v>
      </c>
      <c r="D176" s="85">
        <v>20160209439</v>
      </c>
      <c r="E176" s="87">
        <v>0</v>
      </c>
    </row>
    <row r="177" spans="3:5">
      <c r="C177" s="81" t="s">
        <v>1543</v>
      </c>
      <c r="D177" s="85">
        <v>1710005273</v>
      </c>
      <c r="E177" s="87">
        <v>0</v>
      </c>
    </row>
    <row r="178" spans="3:5">
      <c r="C178" s="4" t="s">
        <v>1675</v>
      </c>
      <c r="D178" s="85">
        <v>47637859991</v>
      </c>
      <c r="E178" s="86">
        <v>0</v>
      </c>
    </row>
    <row r="179" spans="3:5">
      <c r="C179" s="4" t="s">
        <v>948</v>
      </c>
      <c r="D179" s="85">
        <v>-792470106</v>
      </c>
      <c r="E179" s="86">
        <v>0</v>
      </c>
    </row>
    <row r="180" spans="3:5">
      <c r="C180" s="4" t="s">
        <v>169</v>
      </c>
      <c r="D180" s="85">
        <v>0</v>
      </c>
      <c r="E180" s="87">
        <v>81105031134</v>
      </c>
    </row>
    <row r="181" spans="3:5">
      <c r="C181" s="4" t="s">
        <v>170</v>
      </c>
      <c r="D181" s="85">
        <v>0</v>
      </c>
      <c r="E181" s="87">
        <v>11182164828</v>
      </c>
    </row>
    <row r="182" spans="3:5">
      <c r="C182" s="4" t="s">
        <v>1547</v>
      </c>
      <c r="D182" s="85">
        <v>5181333918</v>
      </c>
      <c r="E182" s="87">
        <v>1696463572</v>
      </c>
    </row>
    <row r="183" spans="3:5">
      <c r="C183" s="4" t="s">
        <v>1583</v>
      </c>
      <c r="D183" s="85">
        <v>43024701221</v>
      </c>
      <c r="E183" s="86">
        <v>0</v>
      </c>
    </row>
    <row r="184" spans="3:5">
      <c r="C184" s="4" t="s">
        <v>1553</v>
      </c>
      <c r="D184" s="85">
        <v>419893637</v>
      </c>
      <c r="E184" s="87">
        <v>419893637</v>
      </c>
    </row>
    <row r="185" spans="3:5">
      <c r="C185" s="4" t="s">
        <v>1679</v>
      </c>
      <c r="D185" s="85">
        <v>-75580855</v>
      </c>
      <c r="E185" s="86">
        <v>0</v>
      </c>
    </row>
    <row r="186" spans="3:5">
      <c r="C186" s="4" t="s">
        <v>1571</v>
      </c>
      <c r="D186" s="85">
        <v>39103637</v>
      </c>
      <c r="E186" s="87">
        <v>39103637</v>
      </c>
    </row>
    <row r="187" spans="3:5">
      <c r="C187" s="11" t="s">
        <v>1687</v>
      </c>
      <c r="D187" s="85">
        <v>-2085527</v>
      </c>
      <c r="E187" s="86">
        <v>0</v>
      </c>
    </row>
    <row r="188" spans="3:5">
      <c r="C188" s="4" t="s">
        <v>1557</v>
      </c>
      <c r="D188" s="85">
        <v>375344526</v>
      </c>
      <c r="E188" s="87">
        <v>1695270046</v>
      </c>
    </row>
    <row r="189" spans="3:5">
      <c r="C189" s="4" t="s">
        <v>1561</v>
      </c>
      <c r="D189" s="85">
        <v>5276031283</v>
      </c>
      <c r="E189" s="86">
        <v>0</v>
      </c>
    </row>
    <row r="190" spans="3:5">
      <c r="C190" s="4" t="s">
        <v>1575</v>
      </c>
      <c r="D190" s="85">
        <v>22392236407</v>
      </c>
      <c r="E190" s="87">
        <v>19406337545</v>
      </c>
    </row>
    <row r="191" spans="3:5">
      <c r="C191" s="4" t="s">
        <v>1690</v>
      </c>
      <c r="D191" s="85">
        <v>-1376398897</v>
      </c>
      <c r="E191" s="86">
        <v>0</v>
      </c>
    </row>
    <row r="192" spans="3:5">
      <c r="C192" s="4" t="s">
        <v>1579</v>
      </c>
      <c r="D192" s="85">
        <v>2336952243</v>
      </c>
      <c r="E192" s="86">
        <v>0</v>
      </c>
    </row>
    <row r="193" spans="3:5">
      <c r="C193" s="4" t="s">
        <v>1693</v>
      </c>
      <c r="D193" s="85">
        <v>-352216214</v>
      </c>
      <c r="E193" s="86">
        <v>0</v>
      </c>
    </row>
    <row r="194" spans="3:5">
      <c r="C194" s="4" t="s">
        <v>1567</v>
      </c>
      <c r="D194" s="85">
        <v>1061315007</v>
      </c>
      <c r="E194" s="87">
        <v>964983189</v>
      </c>
    </row>
    <row r="195" spans="3:5">
      <c r="C195" s="4" t="s">
        <v>1585</v>
      </c>
      <c r="D195" s="85">
        <v>28186138500</v>
      </c>
      <c r="E195" s="87">
        <v>34985872817</v>
      </c>
    </row>
    <row r="196" spans="3:5">
      <c r="C196" s="11" t="s">
        <v>1684</v>
      </c>
      <c r="D196" s="85">
        <v>-154397310</v>
      </c>
      <c r="E196" s="86">
        <v>0</v>
      </c>
    </row>
    <row r="197" spans="3:5">
      <c r="C197" s="4" t="s">
        <v>1549</v>
      </c>
      <c r="D197" s="85">
        <v>-708760252</v>
      </c>
      <c r="E197" s="86">
        <v>0</v>
      </c>
    </row>
    <row r="198" spans="3:5">
      <c r="C198" s="4" t="s">
        <v>1563</v>
      </c>
      <c r="D198" s="85">
        <v>-220974106</v>
      </c>
      <c r="E198" s="86">
        <v>0</v>
      </c>
    </row>
    <row r="199" spans="3:5">
      <c r="C199" s="4" t="s">
        <v>1587</v>
      </c>
      <c r="D199" s="85">
        <v>-26307090830</v>
      </c>
      <c r="E199" s="87">
        <v>-29890797075</v>
      </c>
    </row>
    <row r="200" spans="3:5">
      <c r="C200" s="79" t="s">
        <v>171</v>
      </c>
      <c r="D200" s="84">
        <v>17704246815</v>
      </c>
      <c r="E200" s="84">
        <v>73593214707</v>
      </c>
    </row>
    <row r="201" spans="3:5">
      <c r="C201" s="4" t="s">
        <v>951</v>
      </c>
      <c r="D201" s="85">
        <v>17704246815</v>
      </c>
      <c r="E201" s="87">
        <v>1783370086</v>
      </c>
    </row>
    <row r="202" spans="3:5">
      <c r="C202" s="4" t="s">
        <v>173</v>
      </c>
      <c r="D202" s="85">
        <v>0</v>
      </c>
      <c r="E202" s="87">
        <v>954027082</v>
      </c>
    </row>
    <row r="203" spans="3:5">
      <c r="C203" s="4" t="s">
        <v>174</v>
      </c>
      <c r="D203" s="85">
        <v>0</v>
      </c>
      <c r="E203" s="87">
        <v>50458162313</v>
      </c>
    </row>
    <row r="204" spans="3:5">
      <c r="C204" s="4" t="s">
        <v>175</v>
      </c>
      <c r="D204" s="85">
        <v>0</v>
      </c>
      <c r="E204" s="87">
        <v>4051517827</v>
      </c>
    </row>
    <row r="205" spans="3:5">
      <c r="C205" s="4" t="s">
        <v>176</v>
      </c>
      <c r="D205" s="85">
        <v>0</v>
      </c>
      <c r="E205" s="87">
        <v>4916420130</v>
      </c>
    </row>
    <row r="206" spans="3:5">
      <c r="C206" s="4" t="s">
        <v>177</v>
      </c>
      <c r="D206" s="85">
        <v>0</v>
      </c>
      <c r="E206" s="87">
        <v>11429717269</v>
      </c>
    </row>
    <row r="207" spans="3:5">
      <c r="C207" s="79" t="s">
        <v>96</v>
      </c>
      <c r="D207" s="84">
        <v>57769245960</v>
      </c>
      <c r="E207" s="84">
        <v>65148497692</v>
      </c>
    </row>
    <row r="208" spans="3:5">
      <c r="C208" s="79" t="s">
        <v>178</v>
      </c>
      <c r="D208" s="84">
        <v>57769245960</v>
      </c>
      <c r="E208" s="84">
        <v>65148497692</v>
      </c>
    </row>
    <row r="209" spans="2:5">
      <c r="C209" s="4" t="s">
        <v>180</v>
      </c>
      <c r="D209" s="85">
        <v>16788082828</v>
      </c>
      <c r="E209" s="87">
        <v>16118013904</v>
      </c>
    </row>
    <row r="210" spans="2:5">
      <c r="C210" s="4" t="s">
        <v>901</v>
      </c>
      <c r="D210" s="85">
        <v>40438589971</v>
      </c>
      <c r="E210" s="87">
        <v>27982864376</v>
      </c>
    </row>
    <row r="211" spans="2:5">
      <c r="C211" s="11" t="s">
        <v>1699</v>
      </c>
      <c r="D211" s="85">
        <v>542573161</v>
      </c>
      <c r="E211" s="87">
        <v>0</v>
      </c>
    </row>
    <row r="212" spans="2:5">
      <c r="C212" s="4" t="s">
        <v>183</v>
      </c>
      <c r="D212" s="85">
        <v>0</v>
      </c>
      <c r="E212" s="87">
        <v>21047619412</v>
      </c>
    </row>
    <row r="213" spans="2:5">
      <c r="C213" s="79" t="s">
        <v>186</v>
      </c>
      <c r="D213" s="82">
        <v>4073557771</v>
      </c>
      <c r="E213" s="82">
        <v>4058265873</v>
      </c>
    </row>
    <row r="214" spans="2:5">
      <c r="C214" s="79" t="s">
        <v>186</v>
      </c>
      <c r="D214" s="84">
        <v>4073557771</v>
      </c>
      <c r="E214" s="84">
        <v>4058265873</v>
      </c>
    </row>
    <row r="215" spans="2:5">
      <c r="C215" s="4" t="s">
        <v>959</v>
      </c>
      <c r="D215" s="85">
        <v>912000002</v>
      </c>
      <c r="E215" s="87">
        <v>912000002</v>
      </c>
    </row>
    <row r="216" spans="2:5">
      <c r="C216" s="4" t="s">
        <v>190</v>
      </c>
      <c r="D216" s="85">
        <v>179090909</v>
      </c>
      <c r="E216" s="87">
        <v>179090909</v>
      </c>
    </row>
    <row r="217" spans="2:5">
      <c r="C217" s="4" t="s">
        <v>192</v>
      </c>
      <c r="D217" s="85">
        <v>3054103224</v>
      </c>
      <c r="E217" s="87">
        <v>3002993144</v>
      </c>
    </row>
    <row r="218" spans="2:5">
      <c r="C218" s="4" t="s">
        <v>194</v>
      </c>
      <c r="D218" s="85">
        <v>-71636364</v>
      </c>
      <c r="E218" s="87">
        <v>-35818182</v>
      </c>
    </row>
    <row r="219" spans="2:5">
      <c r="C219" s="80" t="s">
        <v>155</v>
      </c>
      <c r="D219" s="84">
        <v>23733122</v>
      </c>
      <c r="E219" s="84">
        <v>23733122</v>
      </c>
    </row>
    <row r="220" spans="2:5">
      <c r="C220" s="80" t="s">
        <v>155</v>
      </c>
      <c r="D220" s="84">
        <v>23733122</v>
      </c>
      <c r="E220" s="84">
        <v>23733122</v>
      </c>
    </row>
    <row r="221" spans="2:5">
      <c r="C221" s="4" t="s">
        <v>195</v>
      </c>
      <c r="D221" s="85">
        <v>23733122</v>
      </c>
      <c r="E221" s="87">
        <v>23733122</v>
      </c>
    </row>
    <row r="222" spans="2:5">
      <c r="B222" s="77">
        <v>2</v>
      </c>
      <c r="C222" s="79" t="s">
        <v>196</v>
      </c>
      <c r="D222" s="84">
        <v>-311260915111</v>
      </c>
      <c r="E222" s="84">
        <v>-299520315585</v>
      </c>
    </row>
    <row r="223" spans="2:5">
      <c r="C223" s="79" t="s">
        <v>197</v>
      </c>
      <c r="D223" s="84">
        <v>-178555571521</v>
      </c>
      <c r="E223" s="84">
        <v>-160183989375</v>
      </c>
    </row>
    <row r="224" spans="2:5">
      <c r="C224" s="79" t="s">
        <v>198</v>
      </c>
      <c r="D224" s="84">
        <v>-110080000598</v>
      </c>
      <c r="E224" s="84">
        <v>-120985878250</v>
      </c>
    </row>
    <row r="225" spans="3:5">
      <c r="C225" s="79" t="s">
        <v>199</v>
      </c>
      <c r="D225" s="84">
        <v>-110080000598</v>
      </c>
      <c r="E225" s="84">
        <v>-120985878250</v>
      </c>
    </row>
    <row r="226" spans="3:5">
      <c r="C226" s="4" t="s">
        <v>969</v>
      </c>
      <c r="D226" s="85">
        <v>-78803033214</v>
      </c>
      <c r="E226" s="86">
        <v>-59028733044</v>
      </c>
    </row>
    <row r="227" spans="3:5">
      <c r="C227" s="4" t="s">
        <v>971</v>
      </c>
      <c r="D227" s="85">
        <v>-30553623466</v>
      </c>
      <c r="E227" s="86">
        <v>-58385462209</v>
      </c>
    </row>
    <row r="228" spans="3:5">
      <c r="C228" s="4" t="s">
        <v>975</v>
      </c>
      <c r="D228" s="85">
        <v>-910281073</v>
      </c>
      <c r="E228" s="86">
        <v>-919702451</v>
      </c>
    </row>
    <row r="229" spans="3:5">
      <c r="C229" s="4" t="s">
        <v>978</v>
      </c>
      <c r="D229" s="85">
        <v>186937155</v>
      </c>
      <c r="E229" s="86">
        <v>0</v>
      </c>
    </row>
    <row r="230" spans="3:5">
      <c r="C230" s="4" t="s">
        <v>206</v>
      </c>
      <c r="D230" s="85">
        <v>0</v>
      </c>
      <c r="E230" s="86">
        <v>-2651980546</v>
      </c>
    </row>
    <row r="231" spans="3:5">
      <c r="C231" s="79" t="s">
        <v>207</v>
      </c>
      <c r="D231" s="84">
        <v>-50705496678</v>
      </c>
      <c r="E231" s="84">
        <v>-21008712650</v>
      </c>
    </row>
    <row r="232" spans="3:5">
      <c r="C232" s="79" t="s">
        <v>208</v>
      </c>
      <c r="D232" s="84">
        <v>-48218241305</v>
      </c>
      <c r="E232" s="84">
        <v>-21008712650</v>
      </c>
    </row>
    <row r="233" spans="3:5">
      <c r="C233" s="4" t="s">
        <v>210</v>
      </c>
      <c r="D233" s="85">
        <v>-48471917795</v>
      </c>
      <c r="E233" s="86">
        <v>-21008712650</v>
      </c>
    </row>
    <row r="234" spans="3:5">
      <c r="C234" s="4" t="s">
        <v>983</v>
      </c>
      <c r="D234" s="85">
        <v>253676490</v>
      </c>
      <c r="E234" s="86">
        <v>0</v>
      </c>
    </row>
    <row r="235" spans="3:5">
      <c r="C235" s="79" t="s">
        <v>214</v>
      </c>
      <c r="D235" s="82">
        <v>-2487255373</v>
      </c>
      <c r="E235" s="82">
        <v>0</v>
      </c>
    </row>
    <row r="236" spans="3:5">
      <c r="C236" s="4" t="s">
        <v>986</v>
      </c>
      <c r="D236" s="85">
        <v>-2486592697</v>
      </c>
      <c r="E236" s="86">
        <v>0</v>
      </c>
    </row>
    <row r="237" spans="3:5">
      <c r="C237" s="4" t="s">
        <v>988</v>
      </c>
      <c r="D237" s="85">
        <v>-662676</v>
      </c>
      <c r="E237" s="86">
        <v>0</v>
      </c>
    </row>
    <row r="238" spans="3:5">
      <c r="C238" s="79" t="s">
        <v>216</v>
      </c>
      <c r="D238" s="84">
        <v>-1386056554</v>
      </c>
      <c r="E238" s="84">
        <v>-1292744446</v>
      </c>
    </row>
    <row r="239" spans="3:5">
      <c r="C239" s="79" t="s">
        <v>217</v>
      </c>
      <c r="D239" s="84">
        <v>-1386056554</v>
      </c>
      <c r="E239" s="84">
        <v>-1292744446</v>
      </c>
    </row>
    <row r="240" spans="3:5">
      <c r="C240" s="4" t="s">
        <v>992</v>
      </c>
      <c r="D240" s="85">
        <v>-1386056554</v>
      </c>
      <c r="E240" s="86">
        <v>-1292744446</v>
      </c>
    </row>
    <row r="241" spans="3:5">
      <c r="C241" s="79" t="s">
        <v>221</v>
      </c>
      <c r="D241" s="84">
        <v>-6422729196</v>
      </c>
      <c r="E241" s="84">
        <v>-10128657607</v>
      </c>
    </row>
    <row r="242" spans="3:5">
      <c r="C242" s="79" t="s">
        <v>222</v>
      </c>
      <c r="D242" s="84">
        <v>-6422729196</v>
      </c>
      <c r="E242" s="84">
        <v>-10128657607</v>
      </c>
    </row>
    <row r="243" spans="3:5">
      <c r="C243" s="4" t="s">
        <v>1000</v>
      </c>
      <c r="D243" s="85">
        <v>0</v>
      </c>
      <c r="E243" s="86">
        <v>-1145286833</v>
      </c>
    </row>
    <row r="244" spans="3:5">
      <c r="C244" s="4" t="s">
        <v>1003</v>
      </c>
      <c r="D244" s="85">
        <v>-6425000000</v>
      </c>
      <c r="E244" s="86">
        <v>-8983370774</v>
      </c>
    </row>
    <row r="245" spans="3:5">
      <c r="C245" s="4" t="s">
        <v>1005</v>
      </c>
      <c r="D245" s="85">
        <v>2270804</v>
      </c>
      <c r="E245" s="86">
        <v>0</v>
      </c>
    </row>
    <row r="246" spans="3:5">
      <c r="C246" s="79" t="s">
        <v>229</v>
      </c>
      <c r="D246" s="84">
        <v>-8459999663</v>
      </c>
      <c r="E246" s="84">
        <v>-3000000000</v>
      </c>
    </row>
    <row r="247" spans="3:5">
      <c r="C247" s="79" t="s">
        <v>229</v>
      </c>
      <c r="D247" s="84">
        <v>-8459999663</v>
      </c>
      <c r="E247" s="84">
        <v>-3000000000</v>
      </c>
    </row>
    <row r="248" spans="3:5">
      <c r="C248" s="4" t="s">
        <v>1011</v>
      </c>
      <c r="D248" s="85">
        <v>-8459999663</v>
      </c>
      <c r="E248" s="87">
        <v>0</v>
      </c>
    </row>
    <row r="249" spans="3:5">
      <c r="C249" s="4" t="s">
        <v>230</v>
      </c>
      <c r="D249" s="85">
        <v>0</v>
      </c>
      <c r="E249" s="86">
        <v>-300000000</v>
      </c>
    </row>
    <row r="250" spans="3:5">
      <c r="C250" s="4" t="s">
        <v>233</v>
      </c>
      <c r="D250" s="85">
        <v>0</v>
      </c>
      <c r="E250" s="86">
        <v>-1000000000</v>
      </c>
    </row>
    <row r="251" spans="3:5">
      <c r="C251" s="4" t="s">
        <v>234</v>
      </c>
      <c r="D251" s="85">
        <v>0</v>
      </c>
      <c r="E251" s="86">
        <v>-119000000</v>
      </c>
    </row>
    <row r="252" spans="3:5">
      <c r="C252" s="4" t="s">
        <v>235</v>
      </c>
      <c r="D252" s="85">
        <v>0</v>
      </c>
      <c r="E252" s="86">
        <v>-119000000</v>
      </c>
    </row>
    <row r="253" spans="3:5">
      <c r="C253" s="4" t="s">
        <v>236</v>
      </c>
      <c r="D253" s="85">
        <v>0</v>
      </c>
      <c r="E253" s="86">
        <v>-119000000</v>
      </c>
    </row>
    <row r="254" spans="3:5">
      <c r="C254" s="4" t="s">
        <v>237</v>
      </c>
      <c r="D254" s="85">
        <v>0</v>
      </c>
      <c r="E254" s="86">
        <v>-119000000</v>
      </c>
    </row>
    <row r="255" spans="3:5">
      <c r="C255" s="4" t="s">
        <v>238</v>
      </c>
      <c r="D255" s="85">
        <v>0</v>
      </c>
      <c r="E255" s="86">
        <v>-119000000</v>
      </c>
    </row>
    <row r="256" spans="3:5">
      <c r="C256" s="4" t="s">
        <v>239</v>
      </c>
      <c r="D256" s="85">
        <v>0</v>
      </c>
      <c r="E256" s="86">
        <v>-105000000</v>
      </c>
    </row>
    <row r="257" spans="3:5">
      <c r="C257" s="4" t="s">
        <v>240</v>
      </c>
      <c r="D257" s="85">
        <v>0</v>
      </c>
      <c r="E257" s="86">
        <v>-500000000</v>
      </c>
    </row>
    <row r="258" spans="3:5">
      <c r="C258" s="4" t="s">
        <v>241</v>
      </c>
      <c r="D258" s="85">
        <v>0</v>
      </c>
      <c r="E258" s="86">
        <v>-500000000</v>
      </c>
    </row>
    <row r="259" spans="3:5">
      <c r="C259" s="79" t="s">
        <v>242</v>
      </c>
      <c r="D259" s="84">
        <v>-1501288832</v>
      </c>
      <c r="E259" s="84">
        <v>-3767996422</v>
      </c>
    </row>
    <row r="260" spans="3:5">
      <c r="C260" s="79" t="s">
        <v>242</v>
      </c>
      <c r="D260" s="84">
        <v>-1501288832</v>
      </c>
      <c r="E260" s="84">
        <v>-3767996422</v>
      </c>
    </row>
    <row r="261" spans="3:5">
      <c r="C261" s="4" t="s">
        <v>1015</v>
      </c>
      <c r="D261" s="85">
        <v>-1</v>
      </c>
      <c r="E261" s="86">
        <v>-9</v>
      </c>
    </row>
    <row r="262" spans="3:5">
      <c r="C262" s="4" t="s">
        <v>1019</v>
      </c>
      <c r="D262" s="85">
        <v>-388910351</v>
      </c>
      <c r="E262" s="86">
        <v>-709340269</v>
      </c>
    </row>
    <row r="263" spans="3:5">
      <c r="C263" s="4" t="s">
        <v>249</v>
      </c>
      <c r="D263" s="85">
        <v>0</v>
      </c>
      <c r="E263" s="86">
        <v>-2049995443</v>
      </c>
    </row>
    <row r="264" spans="3:5">
      <c r="C264" s="4" t="s">
        <v>1021</v>
      </c>
      <c r="D264" s="85">
        <v>-77524180</v>
      </c>
      <c r="E264" s="86">
        <v>-1764734</v>
      </c>
    </row>
    <row r="265" spans="3:5">
      <c r="C265" s="4" t="s">
        <v>252</v>
      </c>
      <c r="D265" s="85">
        <v>-841095399</v>
      </c>
      <c r="E265" s="86">
        <v>-841095399</v>
      </c>
    </row>
    <row r="266" spans="3:5">
      <c r="C266" s="4" t="s">
        <v>253</v>
      </c>
      <c r="D266" s="85">
        <v>-193758901</v>
      </c>
      <c r="E266" s="86">
        <v>-165800568</v>
      </c>
    </row>
    <row r="267" spans="3:5">
      <c r="C267" s="79" t="s">
        <v>255</v>
      </c>
      <c r="D267" s="84">
        <v>-132705343590</v>
      </c>
      <c r="E267" s="84">
        <v>-139336326210</v>
      </c>
    </row>
    <row r="268" spans="3:5">
      <c r="C268" s="80" t="s">
        <v>256</v>
      </c>
      <c r="D268" s="82">
        <v>-85847400000</v>
      </c>
      <c r="E268" s="82">
        <v>-86037720000</v>
      </c>
    </row>
    <row r="269" spans="3:5">
      <c r="C269" s="4" t="s">
        <v>1030</v>
      </c>
      <c r="D269" s="85">
        <v>-82796770000</v>
      </c>
      <c r="E269" s="89">
        <v>0</v>
      </c>
    </row>
    <row r="270" spans="3:5">
      <c r="C270" s="4" t="s">
        <v>1032</v>
      </c>
      <c r="D270" s="85">
        <v>-3050630000</v>
      </c>
      <c r="E270" s="89">
        <v>0</v>
      </c>
    </row>
    <row r="271" spans="3:5">
      <c r="C271" s="4" t="s">
        <v>257</v>
      </c>
      <c r="D271" s="85">
        <v>0</v>
      </c>
      <c r="E271" s="86">
        <v>-42000000000</v>
      </c>
    </row>
    <row r="272" spans="3:5">
      <c r="C272" s="4" t="s">
        <v>258</v>
      </c>
      <c r="D272" s="85">
        <v>0</v>
      </c>
      <c r="E272" s="86">
        <v>-44037720000</v>
      </c>
    </row>
    <row r="273" spans="2:5">
      <c r="C273" s="80" t="s">
        <v>259</v>
      </c>
      <c r="D273" s="82">
        <v>-46857943590</v>
      </c>
      <c r="E273" s="82">
        <v>-53298606210</v>
      </c>
    </row>
    <row r="274" spans="2:5">
      <c r="C274" s="4" t="s">
        <v>1036</v>
      </c>
      <c r="D274" s="85">
        <v>-45727292730</v>
      </c>
      <c r="E274" s="89">
        <v>0</v>
      </c>
    </row>
    <row r="275" spans="2:5">
      <c r="C275" s="4" t="s">
        <v>1038</v>
      </c>
      <c r="D275" s="85">
        <v>-1130650860</v>
      </c>
      <c r="E275" s="89">
        <v>0</v>
      </c>
    </row>
    <row r="276" spans="2:5">
      <c r="C276" s="4" t="s">
        <v>260</v>
      </c>
      <c r="D276" s="85">
        <v>0</v>
      </c>
      <c r="E276" s="86">
        <v>-31775195882</v>
      </c>
    </row>
    <row r="277" spans="2:5">
      <c r="C277" s="4" t="s">
        <v>261</v>
      </c>
      <c r="D277" s="85">
        <v>0</v>
      </c>
      <c r="E277" s="86">
        <v>-21523410328</v>
      </c>
    </row>
    <row r="278" spans="2:5">
      <c r="B278" s="77">
        <v>3</v>
      </c>
      <c r="C278" s="79" t="s">
        <v>262</v>
      </c>
      <c r="D278" s="84">
        <v>-509171050009</v>
      </c>
      <c r="E278" s="84">
        <v>-477133536989</v>
      </c>
    </row>
    <row r="279" spans="2:5">
      <c r="C279" s="79" t="s">
        <v>263</v>
      </c>
      <c r="D279" s="84">
        <v>-509171050009</v>
      </c>
      <c r="E279" s="84">
        <v>-477133536989</v>
      </c>
    </row>
    <row r="280" spans="2:5">
      <c r="C280" s="79" t="s">
        <v>264</v>
      </c>
      <c r="D280" s="84">
        <v>-441000000000</v>
      </c>
      <c r="E280" s="84">
        <v>-441000000000</v>
      </c>
    </row>
    <row r="281" spans="2:5">
      <c r="C281" s="79" t="s">
        <v>265</v>
      </c>
      <c r="D281" s="84">
        <v>-441000000000</v>
      </c>
      <c r="E281" s="84">
        <v>-441000000000</v>
      </c>
    </row>
    <row r="282" spans="2:5">
      <c r="C282" s="4" t="s">
        <v>1043</v>
      </c>
      <c r="D282" s="85">
        <v>-441000000000</v>
      </c>
      <c r="E282" s="86">
        <v>-441000000000</v>
      </c>
    </row>
    <row r="283" spans="2:5">
      <c r="C283" s="79" t="s">
        <v>269</v>
      </c>
      <c r="D283" s="84">
        <v>-68171050009</v>
      </c>
      <c r="E283" s="84">
        <v>-36133536989</v>
      </c>
    </row>
    <row r="284" spans="2:5">
      <c r="C284" s="79" t="s">
        <v>270</v>
      </c>
      <c r="D284" s="84">
        <v>-22913395102</v>
      </c>
      <c r="E284" s="84">
        <v>-20011519451</v>
      </c>
    </row>
    <row r="285" spans="2:5">
      <c r="C285" s="4" t="s">
        <v>1046</v>
      </c>
      <c r="D285" s="85">
        <v>-22913395102</v>
      </c>
      <c r="E285" s="86">
        <v>-20011519451</v>
      </c>
    </row>
    <row r="286" spans="2:5">
      <c r="C286" s="79" t="s">
        <v>273</v>
      </c>
      <c r="D286" s="84">
        <v>-2989952292</v>
      </c>
      <c r="E286" s="84">
        <v>-2989952292</v>
      </c>
    </row>
    <row r="287" spans="2:5">
      <c r="C287" s="4" t="s">
        <v>1048</v>
      </c>
      <c r="D287" s="85">
        <v>-2989952292</v>
      </c>
      <c r="E287" s="86">
        <v>-2989952292</v>
      </c>
    </row>
    <row r="288" spans="2:5">
      <c r="C288" s="79" t="s">
        <v>276</v>
      </c>
      <c r="D288" s="84">
        <v>-42267702615</v>
      </c>
      <c r="E288" s="84">
        <v>-13132065246</v>
      </c>
    </row>
    <row r="289" spans="2:6">
      <c r="C289" s="4" t="s">
        <v>1050</v>
      </c>
      <c r="D289" s="85">
        <v>-42267702615</v>
      </c>
      <c r="E289" s="86">
        <v>-13132065246</v>
      </c>
    </row>
    <row r="290" spans="2:6">
      <c r="B290" s="77">
        <v>4</v>
      </c>
      <c r="C290" s="79" t="s">
        <v>281</v>
      </c>
      <c r="D290" s="84">
        <v>-548802934828</v>
      </c>
      <c r="E290" s="84">
        <v>515842523301</v>
      </c>
    </row>
    <row r="291" spans="2:6">
      <c r="C291" s="79" t="s">
        <v>282</v>
      </c>
      <c r="D291" s="84">
        <v>-522229686197</v>
      </c>
      <c r="E291" s="84">
        <v>494523919682</v>
      </c>
    </row>
    <row r="292" spans="2:6">
      <c r="C292" s="79" t="s">
        <v>283</v>
      </c>
      <c r="D292" s="84">
        <v>-522229686197</v>
      </c>
      <c r="E292" s="84">
        <v>494523919682</v>
      </c>
    </row>
    <row r="293" spans="2:6">
      <c r="C293" s="79" t="s">
        <v>284</v>
      </c>
      <c r="D293" s="84">
        <v>-522229686197</v>
      </c>
      <c r="E293" s="84">
        <v>494523919682</v>
      </c>
    </row>
    <row r="294" spans="2:6">
      <c r="C294" s="4" t="s">
        <v>1055</v>
      </c>
      <c r="D294" s="85">
        <v>-479622441324</v>
      </c>
      <c r="E294" s="87">
        <v>466523183362</v>
      </c>
    </row>
    <row r="295" spans="2:6">
      <c r="C295" s="4" t="s">
        <v>1057</v>
      </c>
      <c r="D295" s="85">
        <v>-4599433604</v>
      </c>
      <c r="E295" s="87">
        <v>2227961571</v>
      </c>
    </row>
    <row r="296" spans="2:6">
      <c r="C296" s="4" t="s">
        <v>1059</v>
      </c>
      <c r="D296" s="85">
        <v>-17980428928</v>
      </c>
      <c r="E296" s="87">
        <v>25772774749</v>
      </c>
    </row>
    <row r="297" spans="2:6">
      <c r="C297" s="4" t="s">
        <v>1061</v>
      </c>
      <c r="D297" s="85">
        <v>-20027382341</v>
      </c>
      <c r="E297" s="87">
        <v>0</v>
      </c>
    </row>
    <row r="298" spans="2:6">
      <c r="C298" s="79" t="s">
        <v>291</v>
      </c>
      <c r="D298" s="84">
        <v>26573248631</v>
      </c>
      <c r="E298" s="84">
        <v>21318603619</v>
      </c>
      <c r="F298" s="83"/>
    </row>
    <row r="299" spans="2:6">
      <c r="C299" s="79" t="s">
        <v>292</v>
      </c>
      <c r="D299" s="84">
        <v>4266052508</v>
      </c>
      <c r="E299" s="84">
        <v>4118502911</v>
      </c>
      <c r="F299" s="83"/>
    </row>
    <row r="300" spans="2:6">
      <c r="C300" s="4" t="s">
        <v>293</v>
      </c>
      <c r="D300" s="85">
        <v>0</v>
      </c>
      <c r="E300" s="87">
        <v>17601353</v>
      </c>
      <c r="F300" s="83"/>
    </row>
    <row r="301" spans="2:6">
      <c r="C301" s="4" t="s">
        <v>1066</v>
      </c>
      <c r="D301" s="85">
        <v>84479</v>
      </c>
      <c r="E301" s="87">
        <v>0</v>
      </c>
      <c r="F301" s="83"/>
    </row>
    <row r="302" spans="2:6">
      <c r="C302" s="4" t="s">
        <v>1068</v>
      </c>
      <c r="D302" s="85">
        <v>35500000</v>
      </c>
      <c r="E302" s="87">
        <v>23561169</v>
      </c>
      <c r="F302" s="83"/>
    </row>
    <row r="303" spans="2:6">
      <c r="C303" s="4" t="s">
        <v>1070</v>
      </c>
      <c r="D303" s="85">
        <v>18016911</v>
      </c>
      <c r="E303" s="87">
        <v>27305489</v>
      </c>
      <c r="F303" s="83"/>
    </row>
    <row r="304" spans="2:6">
      <c r="C304" s="4" t="s">
        <v>1072</v>
      </c>
      <c r="D304" s="85">
        <v>718514823</v>
      </c>
      <c r="E304" s="87">
        <v>806347933</v>
      </c>
      <c r="F304" s="83"/>
    </row>
    <row r="305" spans="2:6">
      <c r="C305" s="4" t="s">
        <v>1074</v>
      </c>
      <c r="D305" s="85">
        <v>3330503065</v>
      </c>
      <c r="E305" s="87">
        <v>1800751645</v>
      </c>
      <c r="F305" s="83"/>
    </row>
    <row r="306" spans="2:6">
      <c r="C306" s="4" t="s">
        <v>1076</v>
      </c>
      <c r="D306" s="85">
        <v>33393682</v>
      </c>
      <c r="E306" s="87">
        <v>47519477</v>
      </c>
      <c r="F306" s="83"/>
    </row>
    <row r="307" spans="2:6">
      <c r="C307" s="4" t="s">
        <v>305</v>
      </c>
      <c r="D307" s="85">
        <v>0</v>
      </c>
      <c r="E307" s="87">
        <v>1235559352</v>
      </c>
      <c r="F307" s="83"/>
    </row>
    <row r="308" spans="2:6">
      <c r="C308" s="4" t="s">
        <v>1078</v>
      </c>
      <c r="D308" s="85">
        <v>130039548</v>
      </c>
      <c r="E308" s="87">
        <v>159856493</v>
      </c>
      <c r="F308" s="83"/>
    </row>
    <row r="309" spans="2:6">
      <c r="C309" s="79" t="s">
        <v>310</v>
      </c>
      <c r="D309" s="84">
        <v>22307196123</v>
      </c>
      <c r="E309" s="84">
        <v>17200100708</v>
      </c>
      <c r="F309" s="83"/>
    </row>
    <row r="310" spans="2:6">
      <c r="C310" s="4" t="s">
        <v>1081</v>
      </c>
      <c r="D310" s="85">
        <v>361960325</v>
      </c>
      <c r="E310" s="87">
        <v>194305348</v>
      </c>
      <c r="F310" s="83"/>
    </row>
    <row r="311" spans="2:6">
      <c r="C311" s="4" t="s">
        <v>1083</v>
      </c>
      <c r="D311" s="85">
        <v>3449312558</v>
      </c>
      <c r="E311" s="87">
        <v>4442938890</v>
      </c>
      <c r="F311" s="83"/>
    </row>
    <row r="312" spans="2:6">
      <c r="C312" s="4" t="s">
        <v>1085</v>
      </c>
      <c r="D312" s="85">
        <v>3132476988</v>
      </c>
      <c r="E312" s="87">
        <v>3006921340</v>
      </c>
      <c r="F312" s="83"/>
    </row>
    <row r="313" spans="2:6">
      <c r="C313" s="4" t="s">
        <v>1087</v>
      </c>
      <c r="D313" s="85">
        <v>9470259941</v>
      </c>
      <c r="E313" s="87">
        <v>573091269</v>
      </c>
      <c r="F313" s="83"/>
    </row>
    <row r="314" spans="2:6">
      <c r="C314" s="4" t="s">
        <v>1089</v>
      </c>
      <c r="D314" s="85">
        <v>1271716867</v>
      </c>
      <c r="E314" s="87">
        <v>193875096</v>
      </c>
      <c r="F314" s="83"/>
    </row>
    <row r="315" spans="2:6">
      <c r="C315" s="4" t="s">
        <v>321</v>
      </c>
      <c r="D315" s="85">
        <v>0</v>
      </c>
      <c r="E315" s="87">
        <v>2997260406</v>
      </c>
      <c r="F315" s="83"/>
    </row>
    <row r="316" spans="2:6">
      <c r="C316" s="4" t="s">
        <v>323</v>
      </c>
      <c r="D316" s="85">
        <v>4406864042</v>
      </c>
      <c r="E316" s="87">
        <v>4636459959</v>
      </c>
      <c r="F316" s="83"/>
    </row>
    <row r="317" spans="2:6">
      <c r="C317" s="4" t="s">
        <v>1092</v>
      </c>
      <c r="D317" s="85">
        <v>214605402</v>
      </c>
      <c r="E317" s="87">
        <v>573977612</v>
      </c>
      <c r="F317" s="83"/>
    </row>
    <row r="318" spans="2:6">
      <c r="C318" s="4" t="s">
        <v>324</v>
      </c>
      <c r="D318" s="85">
        <v>0</v>
      </c>
      <c r="E318" s="87">
        <v>581270788</v>
      </c>
      <c r="F318" s="83"/>
    </row>
    <row r="319" spans="2:6">
      <c r="B319" s="77">
        <v>5</v>
      </c>
      <c r="C319" s="79" t="s">
        <v>327</v>
      </c>
      <c r="D319" s="84">
        <v>-472738935743</v>
      </c>
      <c r="E319" s="84">
        <v>-457805010281</v>
      </c>
      <c r="F319" s="83"/>
    </row>
    <row r="320" spans="2:6">
      <c r="C320" s="79" t="s">
        <v>328</v>
      </c>
      <c r="D320" s="84">
        <v>-207084310980</v>
      </c>
      <c r="E320" s="84">
        <v>-206944387464</v>
      </c>
      <c r="F320" s="83"/>
    </row>
    <row r="321" spans="3:6">
      <c r="C321" s="4" t="s">
        <v>1098</v>
      </c>
      <c r="D321" s="85">
        <v>-186904998666</v>
      </c>
      <c r="E321" s="87">
        <v>-181883643913</v>
      </c>
      <c r="F321" s="83"/>
    </row>
    <row r="322" spans="3:6">
      <c r="C322" s="4" t="s">
        <v>1100</v>
      </c>
      <c r="D322" s="85">
        <v>-12565276865</v>
      </c>
      <c r="E322" s="87">
        <v>-12977490478</v>
      </c>
      <c r="F322" s="83"/>
    </row>
    <row r="323" spans="3:6">
      <c r="C323" s="4" t="s">
        <v>333</v>
      </c>
      <c r="D323" s="85">
        <v>0</v>
      </c>
      <c r="E323" s="87">
        <v>-459778220</v>
      </c>
      <c r="F323" s="83"/>
    </row>
    <row r="324" spans="3:6">
      <c r="C324" s="4" t="s">
        <v>1102</v>
      </c>
      <c r="D324" s="85">
        <v>-1680700</v>
      </c>
      <c r="E324" s="87">
        <v>66607770</v>
      </c>
      <c r="F324" s="83"/>
    </row>
    <row r="325" spans="3:6">
      <c r="C325" s="4" t="s">
        <v>1104</v>
      </c>
      <c r="D325" s="85">
        <v>-10454981419</v>
      </c>
      <c r="E325" s="87">
        <v>0</v>
      </c>
      <c r="F325" s="83"/>
    </row>
    <row r="326" spans="3:6">
      <c r="C326" s="4" t="s">
        <v>1106</v>
      </c>
      <c r="D326" s="85">
        <v>-475429647</v>
      </c>
      <c r="E326" s="87">
        <v>-210044975</v>
      </c>
      <c r="F326" s="83"/>
    </row>
    <row r="327" spans="3:6">
      <c r="C327" s="4" t="s">
        <v>1108</v>
      </c>
      <c r="D327" s="85">
        <v>1722258693</v>
      </c>
      <c r="E327" s="87">
        <v>0</v>
      </c>
      <c r="F327" s="83"/>
    </row>
    <row r="328" spans="3:6">
      <c r="C328" s="4" t="s">
        <v>338</v>
      </c>
      <c r="D328" s="85">
        <v>-11092038</v>
      </c>
      <c r="E328" s="87">
        <v>0</v>
      </c>
      <c r="F328" s="83"/>
    </row>
    <row r="329" spans="3:6">
      <c r="C329" s="4" t="s">
        <v>1111</v>
      </c>
      <c r="D329" s="85">
        <v>7970353629</v>
      </c>
      <c r="E329" s="87">
        <v>1782877506</v>
      </c>
      <c r="F329" s="83"/>
    </row>
    <row r="330" spans="3:6">
      <c r="C330" s="4" t="s">
        <v>1113</v>
      </c>
      <c r="D330" s="85">
        <v>-3137496091</v>
      </c>
      <c r="E330" s="87">
        <v>-700096575</v>
      </c>
      <c r="F330" s="83"/>
    </row>
    <row r="331" spans="3:6">
      <c r="C331" s="4" t="s">
        <v>1115</v>
      </c>
      <c r="D331" s="85">
        <v>-109578213</v>
      </c>
      <c r="E331" s="87">
        <v>-551062339</v>
      </c>
      <c r="F331" s="83"/>
    </row>
    <row r="332" spans="3:6">
      <c r="C332" s="4" t="s">
        <v>1117</v>
      </c>
      <c r="D332" s="85">
        <v>3101566157</v>
      </c>
      <c r="E332" s="87">
        <v>701292359</v>
      </c>
      <c r="F332" s="83"/>
    </row>
    <row r="333" spans="3:6">
      <c r="C333" s="4" t="s">
        <v>1119</v>
      </c>
      <c r="D333" s="85">
        <v>-3652977763</v>
      </c>
      <c r="E333" s="87">
        <v>-1247176773</v>
      </c>
      <c r="F333" s="83"/>
    </row>
    <row r="334" spans="3:6">
      <c r="C334" s="4" t="s">
        <v>1121</v>
      </c>
      <c r="D334" s="85">
        <v>-123046054</v>
      </c>
      <c r="E334" s="87">
        <v>167653719</v>
      </c>
      <c r="F334" s="83"/>
    </row>
    <row r="335" spans="3:6">
      <c r="C335" s="4" t="s">
        <v>1123</v>
      </c>
      <c r="D335" s="85">
        <v>-4432711</v>
      </c>
      <c r="E335" s="87">
        <v>-48452930</v>
      </c>
      <c r="F335" s="83"/>
    </row>
    <row r="336" spans="3:6">
      <c r="C336" s="4" t="s">
        <v>346</v>
      </c>
      <c r="D336" s="85">
        <v>0</v>
      </c>
      <c r="E336" s="87">
        <v>-3435222212</v>
      </c>
      <c r="F336" s="83"/>
    </row>
    <row r="337" spans="3:6">
      <c r="C337" s="4" t="s">
        <v>347</v>
      </c>
      <c r="D337" s="85">
        <v>-5115346</v>
      </c>
      <c r="E337" s="87">
        <v>-202130428</v>
      </c>
      <c r="F337" s="83"/>
    </row>
    <row r="338" spans="3:6">
      <c r="C338" s="4" t="s">
        <v>1126</v>
      </c>
      <c r="D338" s="85">
        <v>-30832652</v>
      </c>
      <c r="E338" s="87">
        <v>0</v>
      </c>
      <c r="F338" s="83"/>
    </row>
    <row r="339" spans="3:6">
      <c r="C339" s="4" t="s">
        <v>1128</v>
      </c>
      <c r="D339" s="85">
        <v>-1272034820</v>
      </c>
      <c r="E339" s="87">
        <v>0</v>
      </c>
      <c r="F339" s="83"/>
    </row>
    <row r="340" spans="3:6">
      <c r="C340" s="4" t="s">
        <v>1130</v>
      </c>
      <c r="D340" s="85">
        <v>-1129516474</v>
      </c>
      <c r="E340" s="87">
        <v>-7947719975</v>
      </c>
      <c r="F340" s="83"/>
    </row>
    <row r="341" spans="3:6">
      <c r="C341" s="79" t="s">
        <v>349</v>
      </c>
      <c r="D341" s="84">
        <v>-223499796767</v>
      </c>
      <c r="E341" s="84">
        <v>-202488637468</v>
      </c>
      <c r="F341" s="83"/>
    </row>
    <row r="342" spans="3:6">
      <c r="C342" s="79" t="s">
        <v>350</v>
      </c>
      <c r="D342" s="84">
        <v>-114637087128</v>
      </c>
      <c r="E342" s="84">
        <v>-105499356868</v>
      </c>
      <c r="F342" s="83"/>
    </row>
    <row r="343" spans="3:6">
      <c r="C343" s="79" t="s">
        <v>351</v>
      </c>
      <c r="D343" s="84">
        <v>-77835936403</v>
      </c>
      <c r="E343" s="84">
        <v>-70072376269</v>
      </c>
      <c r="F343" s="83"/>
    </row>
    <row r="344" spans="3:6">
      <c r="C344" s="4" t="s">
        <v>1135</v>
      </c>
      <c r="D344" s="85">
        <v>-51586765141</v>
      </c>
      <c r="E344" s="87">
        <v>-42390938050</v>
      </c>
      <c r="F344" s="83"/>
    </row>
    <row r="345" spans="3:6">
      <c r="C345" s="4" t="s">
        <v>1137</v>
      </c>
      <c r="D345" s="85">
        <v>-9722914858</v>
      </c>
      <c r="E345" s="87">
        <v>-13136788605</v>
      </c>
      <c r="F345" s="83"/>
    </row>
    <row r="346" spans="3:6">
      <c r="C346" s="4" t="s">
        <v>1139</v>
      </c>
      <c r="D346" s="85">
        <v>-1575928752</v>
      </c>
      <c r="E346" s="87">
        <v>-1477944941</v>
      </c>
      <c r="F346" s="83"/>
    </row>
    <row r="347" spans="3:6">
      <c r="C347" s="4" t="s">
        <v>1141</v>
      </c>
      <c r="D347" s="85">
        <v>-3014937002</v>
      </c>
      <c r="E347" s="87">
        <v>-2559748219</v>
      </c>
      <c r="F347" s="83"/>
    </row>
    <row r="348" spans="3:6">
      <c r="C348" s="4" t="s">
        <v>1143</v>
      </c>
      <c r="D348" s="85">
        <v>-168515693</v>
      </c>
      <c r="E348" s="87">
        <v>-157243479</v>
      </c>
      <c r="F348" s="83"/>
    </row>
    <row r="349" spans="3:6">
      <c r="C349" s="4" t="s">
        <v>1145</v>
      </c>
      <c r="D349" s="85">
        <v>-11024632061</v>
      </c>
      <c r="E349" s="87">
        <v>-9924413806</v>
      </c>
      <c r="F349" s="83"/>
    </row>
    <row r="350" spans="3:6">
      <c r="C350" s="4" t="s">
        <v>1147</v>
      </c>
      <c r="D350" s="85">
        <v>-111336483</v>
      </c>
      <c r="E350" s="87">
        <v>-130407227</v>
      </c>
      <c r="F350" s="83"/>
    </row>
    <row r="351" spans="3:6">
      <c r="C351" s="4" t="s">
        <v>366</v>
      </c>
      <c r="D351" s="85">
        <v>-630906413</v>
      </c>
      <c r="E351" s="87">
        <v>-294891942</v>
      </c>
      <c r="F351" s="83"/>
    </row>
    <row r="352" spans="3:6">
      <c r="C352" s="79" t="s">
        <v>367</v>
      </c>
      <c r="D352" s="84">
        <v>-18426150725</v>
      </c>
      <c r="E352" s="84">
        <v>-15980837304</v>
      </c>
      <c r="F352" s="83"/>
    </row>
    <row r="353" spans="3:6">
      <c r="C353" s="4" t="s">
        <v>1151</v>
      </c>
      <c r="D353" s="85">
        <v>-5516438247</v>
      </c>
      <c r="E353" s="87">
        <v>-4948705112</v>
      </c>
      <c r="F353" s="83"/>
    </row>
    <row r="354" spans="3:6">
      <c r="C354" s="4" t="s">
        <v>1153</v>
      </c>
      <c r="D354" s="85">
        <v>-2573032772</v>
      </c>
      <c r="E354" s="87">
        <v>-2408882224</v>
      </c>
      <c r="F354" s="83"/>
    </row>
    <row r="355" spans="3:6">
      <c r="C355" s="4" t="s">
        <v>1155</v>
      </c>
      <c r="D355" s="85">
        <v>-2930068516</v>
      </c>
      <c r="E355" s="87">
        <v>-2877202552</v>
      </c>
      <c r="F355" s="83"/>
    </row>
    <row r="356" spans="3:6">
      <c r="C356" s="4" t="s">
        <v>1157</v>
      </c>
      <c r="D356" s="85">
        <v>-1264075997</v>
      </c>
      <c r="E356" s="87">
        <v>-1125454269</v>
      </c>
      <c r="F356" s="83"/>
    </row>
    <row r="357" spans="3:6">
      <c r="C357" s="4" t="s">
        <v>1159</v>
      </c>
      <c r="D357" s="85">
        <v>-344506554</v>
      </c>
      <c r="E357" s="87">
        <v>-256518962</v>
      </c>
      <c r="F357" s="83"/>
    </row>
    <row r="358" spans="3:6">
      <c r="C358" s="4" t="s">
        <v>1161</v>
      </c>
      <c r="D358" s="85">
        <v>-683864911</v>
      </c>
      <c r="E358" s="87">
        <v>-583708528</v>
      </c>
      <c r="F358" s="83"/>
    </row>
    <row r="359" spans="3:6">
      <c r="C359" s="4" t="s">
        <v>1163</v>
      </c>
      <c r="D359" s="85">
        <v>-2653406073</v>
      </c>
      <c r="E359" s="87">
        <v>-2060843950</v>
      </c>
      <c r="F359" s="83"/>
    </row>
    <row r="360" spans="3:6">
      <c r="C360" s="4" t="s">
        <v>378</v>
      </c>
      <c r="D360" s="85">
        <v>-13437230</v>
      </c>
      <c r="E360" s="87">
        <v>-12000000</v>
      </c>
      <c r="F360" s="83"/>
    </row>
    <row r="361" spans="3:6">
      <c r="C361" s="4" t="s">
        <v>1165</v>
      </c>
      <c r="D361" s="85">
        <v>-406148233</v>
      </c>
      <c r="E361" s="87">
        <v>-375511127</v>
      </c>
      <c r="F361" s="83"/>
    </row>
    <row r="362" spans="3:6">
      <c r="C362" s="4" t="s">
        <v>1169</v>
      </c>
      <c r="D362" s="85">
        <v>-670078690</v>
      </c>
      <c r="E362" s="87">
        <v>-587897830</v>
      </c>
      <c r="F362" s="83"/>
    </row>
    <row r="363" spans="3:6">
      <c r="C363" s="4" t="s">
        <v>1171</v>
      </c>
      <c r="D363" s="85">
        <v>-60559689</v>
      </c>
      <c r="E363" s="87">
        <v>-259129554</v>
      </c>
      <c r="F363" s="83"/>
    </row>
    <row r="364" spans="3:6">
      <c r="C364" s="4" t="s">
        <v>382</v>
      </c>
      <c r="D364" s="85">
        <v>-1244833813</v>
      </c>
      <c r="E364" s="87">
        <v>-460683196</v>
      </c>
      <c r="F364" s="83"/>
    </row>
    <row r="365" spans="3:6">
      <c r="C365" s="4" t="s">
        <v>383</v>
      </c>
      <c r="D365" s="85">
        <v>-65700000</v>
      </c>
      <c r="E365" s="87">
        <v>-24300000</v>
      </c>
      <c r="F365" s="83"/>
    </row>
    <row r="366" spans="3:6">
      <c r="C366" s="79" t="s">
        <v>384</v>
      </c>
      <c r="D366" s="84">
        <v>-18375000000</v>
      </c>
      <c r="E366" s="84">
        <v>-19446143295</v>
      </c>
      <c r="F366" s="83"/>
    </row>
    <row r="367" spans="3:6">
      <c r="C367" s="4" t="s">
        <v>1177</v>
      </c>
      <c r="D367" s="85">
        <v>-17440000000</v>
      </c>
      <c r="E367" s="87">
        <v>-19446143295</v>
      </c>
      <c r="F367" s="83"/>
    </row>
    <row r="368" spans="3:6">
      <c r="C368" s="4" t="s">
        <v>387</v>
      </c>
      <c r="D368" s="85">
        <v>-935000000</v>
      </c>
      <c r="E368" s="87">
        <v>0</v>
      </c>
      <c r="F368" s="83"/>
    </row>
    <row r="369" spans="3:6">
      <c r="C369" s="79" t="s">
        <v>388</v>
      </c>
      <c r="D369" s="84">
        <v>-53216719700</v>
      </c>
      <c r="E369" s="84">
        <v>-50588446471</v>
      </c>
      <c r="F369" s="83"/>
    </row>
    <row r="370" spans="3:6">
      <c r="C370" s="79" t="s">
        <v>389</v>
      </c>
      <c r="D370" s="84">
        <v>-4315909505</v>
      </c>
      <c r="E370" s="84">
        <v>-4356994356</v>
      </c>
      <c r="F370" s="83"/>
    </row>
    <row r="371" spans="3:6">
      <c r="C371" s="4" t="s">
        <v>1183</v>
      </c>
      <c r="D371" s="85">
        <v>-2876498986</v>
      </c>
      <c r="E371" s="87">
        <v>-3072076618</v>
      </c>
      <c r="F371" s="83"/>
    </row>
    <row r="372" spans="3:6">
      <c r="C372" s="4" t="s">
        <v>1185</v>
      </c>
      <c r="D372" s="85">
        <v>-336541638</v>
      </c>
      <c r="E372" s="87">
        <v>-296603593</v>
      </c>
      <c r="F372" s="83"/>
    </row>
    <row r="373" spans="3:6">
      <c r="C373" s="4" t="s">
        <v>1187</v>
      </c>
      <c r="D373" s="85">
        <v>-280258411</v>
      </c>
      <c r="E373" s="87">
        <v>-232017889</v>
      </c>
      <c r="F373" s="83"/>
    </row>
    <row r="374" spans="3:6">
      <c r="C374" s="4" t="s">
        <v>1189</v>
      </c>
      <c r="D374" s="85">
        <v>-46661649</v>
      </c>
      <c r="E374" s="87">
        <v>-47356622</v>
      </c>
      <c r="F374" s="83"/>
    </row>
    <row r="375" spans="3:6">
      <c r="C375" s="4" t="s">
        <v>1191</v>
      </c>
      <c r="D375" s="85">
        <v>-6041398</v>
      </c>
      <c r="E375" s="87">
        <v>-12030477</v>
      </c>
      <c r="F375" s="83"/>
    </row>
    <row r="376" spans="3:6">
      <c r="C376" s="4" t="s">
        <v>1193</v>
      </c>
      <c r="D376" s="85">
        <v>-374552672</v>
      </c>
      <c r="E376" s="87">
        <v>-118226486</v>
      </c>
      <c r="F376" s="83"/>
    </row>
    <row r="377" spans="3:6">
      <c r="C377" s="4" t="s">
        <v>1195</v>
      </c>
      <c r="D377" s="85">
        <v>-128105185</v>
      </c>
      <c r="E377" s="87">
        <v>-224357242</v>
      </c>
      <c r="F377" s="83"/>
    </row>
    <row r="378" spans="3:6">
      <c r="C378" s="4" t="s">
        <v>1197</v>
      </c>
      <c r="D378" s="85">
        <v>-14489679</v>
      </c>
      <c r="E378" s="87">
        <v>-28219088</v>
      </c>
      <c r="F378" s="83"/>
    </row>
    <row r="379" spans="3:6">
      <c r="C379" s="4" t="s">
        <v>1199</v>
      </c>
      <c r="D379" s="85">
        <v>-252759887</v>
      </c>
      <c r="E379" s="87">
        <v>-326106341</v>
      </c>
      <c r="F379" s="83"/>
    </row>
    <row r="380" spans="3:6">
      <c r="C380" s="79" t="s">
        <v>401</v>
      </c>
      <c r="D380" s="84">
        <v>-13568931842</v>
      </c>
      <c r="E380" s="84">
        <v>-13334497981</v>
      </c>
      <c r="F380" s="83"/>
    </row>
    <row r="381" spans="3:6">
      <c r="C381" s="4" t="s">
        <v>1202</v>
      </c>
      <c r="D381" s="85">
        <v>-2085596409</v>
      </c>
      <c r="E381" s="87">
        <v>-2214691455</v>
      </c>
      <c r="F381" s="83"/>
    </row>
    <row r="382" spans="3:6">
      <c r="C382" s="4" t="s">
        <v>1204</v>
      </c>
      <c r="D382" s="85">
        <v>-412435330</v>
      </c>
      <c r="E382" s="87">
        <v>-268838927</v>
      </c>
      <c r="F382" s="83"/>
    </row>
    <row r="383" spans="3:6">
      <c r="C383" s="4" t="s">
        <v>1206</v>
      </c>
      <c r="D383" s="85">
        <v>-1231620141</v>
      </c>
      <c r="E383" s="87">
        <v>-808327201</v>
      </c>
      <c r="F383" s="83"/>
    </row>
    <row r="384" spans="3:6">
      <c r="C384" s="4" t="s">
        <v>1208</v>
      </c>
      <c r="D384" s="85">
        <v>-680135046</v>
      </c>
      <c r="E384" s="87">
        <v>-537146780</v>
      </c>
      <c r="F384" s="83"/>
    </row>
    <row r="385" spans="3:6">
      <c r="C385" s="4" t="s">
        <v>1210</v>
      </c>
      <c r="D385" s="85">
        <v>-1938948568</v>
      </c>
      <c r="E385" s="87">
        <v>-901345601</v>
      </c>
      <c r="F385" s="83"/>
    </row>
    <row r="386" spans="3:6">
      <c r="C386" s="4" t="s">
        <v>1212</v>
      </c>
      <c r="D386" s="85">
        <v>-3795174153</v>
      </c>
      <c r="E386" s="87">
        <v>-2300999352</v>
      </c>
      <c r="F386" s="83"/>
    </row>
    <row r="387" spans="3:6">
      <c r="C387" s="4" t="s">
        <v>1214</v>
      </c>
      <c r="D387" s="85">
        <v>-26796477</v>
      </c>
      <c r="E387" s="87">
        <v>-10215269</v>
      </c>
      <c r="F387" s="83"/>
    </row>
    <row r="388" spans="3:6">
      <c r="C388" s="4" t="s">
        <v>1216</v>
      </c>
      <c r="D388" s="85">
        <v>-155365997</v>
      </c>
      <c r="E388" s="87">
        <v>-15481342</v>
      </c>
      <c r="F388" s="83"/>
    </row>
    <row r="389" spans="3:6">
      <c r="C389" s="4" t="s">
        <v>1218</v>
      </c>
      <c r="D389" s="85">
        <v>-2310418770</v>
      </c>
      <c r="E389" s="87">
        <v>-5660485158</v>
      </c>
      <c r="F389" s="83"/>
    </row>
    <row r="390" spans="3:6">
      <c r="C390" s="4" t="s">
        <v>1224</v>
      </c>
      <c r="D390" s="85">
        <v>-210639174</v>
      </c>
      <c r="E390" s="87">
        <v>0</v>
      </c>
      <c r="F390" s="83"/>
    </row>
    <row r="391" spans="3:6">
      <c r="C391" s="4" t="s">
        <v>1220</v>
      </c>
      <c r="D391" s="85">
        <v>-2720946</v>
      </c>
      <c r="E391" s="87">
        <v>0</v>
      </c>
      <c r="F391" s="83"/>
    </row>
    <row r="392" spans="3:6">
      <c r="C392" s="4" t="s">
        <v>415</v>
      </c>
      <c r="D392" s="85">
        <v>-26300000</v>
      </c>
      <c r="E392" s="87">
        <v>-26984828</v>
      </c>
      <c r="F392" s="83"/>
    </row>
    <row r="393" spans="3:6">
      <c r="C393" s="4" t="s">
        <v>416</v>
      </c>
      <c r="D393" s="85">
        <v>-692780831</v>
      </c>
      <c r="E393" s="87">
        <v>-589982068</v>
      </c>
      <c r="F393" s="83"/>
    </row>
    <row r="394" spans="3:6">
      <c r="C394" s="79" t="s">
        <v>417</v>
      </c>
      <c r="D394" s="84">
        <v>-25759865791</v>
      </c>
      <c r="E394" s="84">
        <v>-24299583031</v>
      </c>
      <c r="F394" s="83"/>
    </row>
    <row r="395" spans="3:6">
      <c r="C395" s="4" t="s">
        <v>1227</v>
      </c>
      <c r="D395" s="85">
        <v>-8695259903</v>
      </c>
      <c r="E395" s="87">
        <v>-10310229401</v>
      </c>
      <c r="F395" s="83"/>
    </row>
    <row r="396" spans="3:6">
      <c r="C396" s="4" t="s">
        <v>1229</v>
      </c>
      <c r="D396" s="85">
        <v>-1941137101</v>
      </c>
      <c r="E396" s="87">
        <v>-1990143963</v>
      </c>
      <c r="F396" s="83"/>
    </row>
    <row r="397" spans="3:6">
      <c r="C397" s="4" t="s">
        <v>1231</v>
      </c>
      <c r="D397" s="85">
        <v>-883156630</v>
      </c>
      <c r="E397" s="87">
        <v>-728249402</v>
      </c>
      <c r="F397" s="83"/>
    </row>
    <row r="398" spans="3:6">
      <c r="C398" s="4" t="s">
        <v>1233</v>
      </c>
      <c r="D398" s="85">
        <v>-24768255</v>
      </c>
      <c r="E398" s="87">
        <v>-9794545</v>
      </c>
      <c r="F398" s="83"/>
    </row>
    <row r="399" spans="3:6">
      <c r="C399" s="4" t="s">
        <v>1235</v>
      </c>
      <c r="D399" s="85">
        <v>-5000000</v>
      </c>
      <c r="E399" s="87">
        <v>-60271835</v>
      </c>
      <c r="F399" s="83"/>
    </row>
    <row r="400" spans="3:6">
      <c r="C400" s="4" t="s">
        <v>1237</v>
      </c>
      <c r="D400" s="85">
        <v>-302244032</v>
      </c>
      <c r="E400" s="87">
        <v>-218936108</v>
      </c>
      <c r="F400" s="83"/>
    </row>
    <row r="401" spans="3:6">
      <c r="C401" s="4" t="s">
        <v>1239</v>
      </c>
      <c r="D401" s="85">
        <v>-44105999</v>
      </c>
      <c r="E401" s="87">
        <v>-25522140</v>
      </c>
      <c r="F401" s="83"/>
    </row>
    <row r="402" spans="3:6">
      <c r="C402" s="4" t="s">
        <v>1241</v>
      </c>
      <c r="D402" s="85">
        <v>-390139808</v>
      </c>
      <c r="E402" s="87">
        <v>-1042280669</v>
      </c>
      <c r="F402" s="83"/>
    </row>
    <row r="403" spans="3:6">
      <c r="C403" s="4" t="s">
        <v>1243</v>
      </c>
      <c r="D403" s="85">
        <v>-649751398</v>
      </c>
      <c r="E403" s="87">
        <v>-1929641396</v>
      </c>
      <c r="F403" s="83"/>
    </row>
    <row r="404" spans="3:6">
      <c r="C404" s="4" t="s">
        <v>1245</v>
      </c>
      <c r="D404" s="85">
        <v>-11453197</v>
      </c>
      <c r="E404" s="87">
        <v>28858148</v>
      </c>
      <c r="F404" s="83"/>
    </row>
    <row r="405" spans="3:6">
      <c r="C405" s="4" t="s">
        <v>1247</v>
      </c>
      <c r="D405" s="85">
        <v>-17923000</v>
      </c>
      <c r="E405" s="87">
        <v>0</v>
      </c>
      <c r="F405" s="83"/>
    </row>
    <row r="406" spans="3:6">
      <c r="C406" s="4" t="s">
        <v>1249</v>
      </c>
      <c r="D406" s="85">
        <v>-50143983</v>
      </c>
      <c r="E406" s="87">
        <v>-19343816</v>
      </c>
      <c r="F406" s="83"/>
    </row>
    <row r="407" spans="3:6">
      <c r="C407" s="4" t="s">
        <v>1251</v>
      </c>
      <c r="D407" s="85">
        <v>-7363538728</v>
      </c>
      <c r="E407" s="87">
        <v>-5364154653</v>
      </c>
      <c r="F407" s="83"/>
    </row>
    <row r="408" spans="3:6">
      <c r="C408" s="4" t="s">
        <v>436</v>
      </c>
      <c r="D408" s="85">
        <v>-5381243757</v>
      </c>
      <c r="E408" s="87">
        <v>-2629873251</v>
      </c>
      <c r="F408" s="83"/>
    </row>
    <row r="409" spans="3:6">
      <c r="C409" s="79" t="s">
        <v>438</v>
      </c>
      <c r="D409" s="84">
        <v>-7599059589</v>
      </c>
      <c r="E409" s="84">
        <v>-6445249618</v>
      </c>
      <c r="F409" s="83"/>
    </row>
    <row r="410" spans="3:6">
      <c r="C410" s="4" t="s">
        <v>1254</v>
      </c>
      <c r="D410" s="85">
        <v>-367230800</v>
      </c>
      <c r="E410" s="87">
        <v>-85958359</v>
      </c>
      <c r="F410" s="83"/>
    </row>
    <row r="411" spans="3:6">
      <c r="C411" s="4" t="s">
        <v>1256</v>
      </c>
      <c r="D411" s="85">
        <v>-6672319699</v>
      </c>
      <c r="E411" s="87">
        <v>-5668410348</v>
      </c>
      <c r="F411" s="83"/>
    </row>
    <row r="412" spans="3:6">
      <c r="C412" s="4" t="s">
        <v>1258</v>
      </c>
      <c r="D412" s="85">
        <v>-519545452</v>
      </c>
      <c r="E412" s="87">
        <v>-600000000</v>
      </c>
      <c r="F412" s="83"/>
    </row>
    <row r="413" spans="3:6">
      <c r="C413" s="4" t="s">
        <v>1260</v>
      </c>
      <c r="D413" s="85">
        <v>-39963638</v>
      </c>
      <c r="E413" s="87">
        <v>-90880911</v>
      </c>
      <c r="F413" s="83"/>
    </row>
    <row r="414" spans="3:6">
      <c r="C414" s="79" t="s">
        <v>443</v>
      </c>
      <c r="D414" s="84">
        <v>-1972952973</v>
      </c>
      <c r="E414" s="84">
        <v>-2152121485</v>
      </c>
      <c r="F414" s="83"/>
    </row>
    <row r="415" spans="3:6">
      <c r="C415" s="4" t="s">
        <v>1263</v>
      </c>
      <c r="D415" s="85">
        <v>-834945710</v>
      </c>
      <c r="E415" s="87">
        <v>-863837912</v>
      </c>
      <c r="F415" s="83"/>
    </row>
    <row r="416" spans="3:6">
      <c r="C416" s="4" t="s">
        <v>1265</v>
      </c>
      <c r="D416" s="85">
        <v>-678012668</v>
      </c>
      <c r="E416" s="87">
        <v>-754526864</v>
      </c>
      <c r="F416" s="83"/>
    </row>
    <row r="417" spans="3:6">
      <c r="C417" s="4" t="s">
        <v>1267</v>
      </c>
      <c r="D417" s="85">
        <v>-157832589</v>
      </c>
      <c r="E417" s="87">
        <v>-144370133</v>
      </c>
      <c r="F417" s="83"/>
    </row>
    <row r="418" spans="3:6">
      <c r="C418" s="4" t="s">
        <v>1269</v>
      </c>
      <c r="D418" s="85">
        <v>-302162006</v>
      </c>
      <c r="E418" s="87">
        <v>-389386576</v>
      </c>
      <c r="F418" s="83"/>
    </row>
    <row r="419" spans="3:6">
      <c r="C419" s="79" t="s">
        <v>447</v>
      </c>
      <c r="D419" s="84">
        <v>-55645989939</v>
      </c>
      <c r="E419" s="84">
        <v>-46400834129</v>
      </c>
      <c r="F419" s="83"/>
    </row>
    <row r="420" spans="3:6">
      <c r="C420" s="79" t="s">
        <v>151</v>
      </c>
      <c r="D420" s="84">
        <v>-894223533</v>
      </c>
      <c r="E420" s="84">
        <v>-1092783430</v>
      </c>
      <c r="F420" s="83"/>
    </row>
    <row r="421" spans="3:6">
      <c r="C421" s="4" t="s">
        <v>1274</v>
      </c>
      <c r="D421" s="85">
        <v>-64999998</v>
      </c>
      <c r="E421" s="87">
        <v>-54590908</v>
      </c>
      <c r="F421" s="83"/>
    </row>
    <row r="422" spans="3:6">
      <c r="C422" s="4" t="s">
        <v>1276</v>
      </c>
      <c r="D422" s="85">
        <v>-50997253</v>
      </c>
      <c r="E422" s="87">
        <v>-116045030</v>
      </c>
      <c r="F422" s="83"/>
    </row>
    <row r="423" spans="3:6">
      <c r="C423" s="4" t="s">
        <v>1278</v>
      </c>
      <c r="D423" s="85">
        <v>-778226282</v>
      </c>
      <c r="E423" s="87">
        <v>-922147492</v>
      </c>
      <c r="F423" s="83"/>
    </row>
    <row r="424" spans="3:6">
      <c r="C424" s="79" t="s">
        <v>452</v>
      </c>
      <c r="D424" s="84">
        <v>-15369135636</v>
      </c>
      <c r="E424" s="84">
        <v>-10528569890</v>
      </c>
      <c r="F424" s="83"/>
    </row>
    <row r="425" spans="3:6">
      <c r="C425" s="4" t="s">
        <v>1281</v>
      </c>
      <c r="D425" s="85">
        <v>-4764736335</v>
      </c>
      <c r="E425" s="87">
        <v>-2975065177</v>
      </c>
      <c r="F425" s="83"/>
    </row>
    <row r="426" spans="3:6">
      <c r="C426" s="4" t="s">
        <v>1283</v>
      </c>
      <c r="D426" s="85">
        <v>-420908232</v>
      </c>
      <c r="E426" s="87">
        <v>-398574122</v>
      </c>
      <c r="F426" s="83"/>
    </row>
    <row r="427" spans="3:6">
      <c r="C427" s="4" t="s">
        <v>1285</v>
      </c>
      <c r="D427" s="85">
        <v>-2120343780</v>
      </c>
      <c r="E427" s="87">
        <v>-2251297030</v>
      </c>
      <c r="F427" s="83"/>
    </row>
    <row r="428" spans="3:6">
      <c r="C428" s="4" t="s">
        <v>1287</v>
      </c>
      <c r="D428" s="85">
        <v>-120104194</v>
      </c>
      <c r="E428" s="87">
        <v>-67640987</v>
      </c>
      <c r="F428" s="83"/>
    </row>
    <row r="429" spans="3:6">
      <c r="C429" s="4" t="s">
        <v>1289</v>
      </c>
      <c r="D429" s="85">
        <v>-3489077620</v>
      </c>
      <c r="E429" s="87">
        <v>-2454136212</v>
      </c>
      <c r="F429" s="83"/>
    </row>
    <row r="430" spans="3:6">
      <c r="C430" s="4" t="s">
        <v>1291</v>
      </c>
      <c r="D430" s="85">
        <v>-649193944</v>
      </c>
      <c r="E430" s="87">
        <v>-714310902</v>
      </c>
      <c r="F430" s="83"/>
    </row>
    <row r="431" spans="3:6">
      <c r="C431" s="4" t="s">
        <v>1293</v>
      </c>
      <c r="D431" s="85">
        <v>-524878947</v>
      </c>
      <c r="E431" s="87">
        <v>-379014674</v>
      </c>
      <c r="F431" s="83"/>
    </row>
    <row r="432" spans="3:6">
      <c r="C432" s="4" t="s">
        <v>1295</v>
      </c>
      <c r="D432" s="85">
        <v>-1847964374</v>
      </c>
      <c r="E432" s="87">
        <v>-1120839877</v>
      </c>
      <c r="F432" s="83"/>
    </row>
    <row r="433" spans="3:6">
      <c r="C433" s="4" t="s">
        <v>1299</v>
      </c>
      <c r="D433" s="85">
        <v>-570992259</v>
      </c>
      <c r="E433" s="87">
        <v>0</v>
      </c>
      <c r="F433" s="83"/>
    </row>
    <row r="434" spans="3:6">
      <c r="C434" s="4" t="s">
        <v>1297</v>
      </c>
      <c r="D434" s="85">
        <v>-860935951</v>
      </c>
      <c r="E434" s="87">
        <v>-167690909</v>
      </c>
      <c r="F434" s="83"/>
    </row>
    <row r="435" spans="3:6">
      <c r="C435" s="79" t="s">
        <v>463</v>
      </c>
      <c r="D435" s="84">
        <v>-4971698288</v>
      </c>
      <c r="E435" s="84">
        <v>-4092549348</v>
      </c>
      <c r="F435" s="83"/>
    </row>
    <row r="436" spans="3:6">
      <c r="C436" s="4" t="s">
        <v>1302</v>
      </c>
      <c r="D436" s="85">
        <v>-4443573057</v>
      </c>
      <c r="E436" s="87">
        <v>-3522435371</v>
      </c>
      <c r="F436" s="83"/>
    </row>
    <row r="437" spans="3:6">
      <c r="C437" s="4" t="s">
        <v>1304</v>
      </c>
      <c r="D437" s="85">
        <v>-60486663</v>
      </c>
      <c r="E437" s="87">
        <v>-67747948</v>
      </c>
      <c r="F437" s="83"/>
    </row>
    <row r="438" spans="3:6">
      <c r="C438" s="4" t="s">
        <v>1306</v>
      </c>
      <c r="D438" s="85">
        <v>-79483803</v>
      </c>
      <c r="E438" s="87">
        <v>-228588878</v>
      </c>
      <c r="F438" s="83"/>
    </row>
    <row r="439" spans="3:6">
      <c r="C439" s="4" t="s">
        <v>1308</v>
      </c>
      <c r="D439" s="85">
        <v>-190991962</v>
      </c>
      <c r="E439" s="87">
        <v>-130622888</v>
      </c>
      <c r="F439" s="83"/>
    </row>
    <row r="440" spans="3:6">
      <c r="C440" s="4" t="s">
        <v>1310</v>
      </c>
      <c r="D440" s="85">
        <v>-39124950</v>
      </c>
      <c r="E440" s="87">
        <v>-14014975</v>
      </c>
      <c r="F440" s="83"/>
    </row>
    <row r="441" spans="3:6">
      <c r="C441" s="4" t="s">
        <v>1312</v>
      </c>
      <c r="D441" s="85">
        <v>-158037853</v>
      </c>
      <c r="E441" s="87">
        <v>-129139288</v>
      </c>
      <c r="F441" s="83"/>
    </row>
    <row r="442" spans="3:6">
      <c r="C442" s="79" t="s">
        <v>471</v>
      </c>
      <c r="D442" s="84">
        <v>-1900232291</v>
      </c>
      <c r="E442" s="84">
        <v>-2283123525</v>
      </c>
      <c r="F442" s="83"/>
    </row>
    <row r="443" spans="3:6">
      <c r="C443" s="4" t="s">
        <v>1315</v>
      </c>
      <c r="D443" s="85">
        <v>-348057994</v>
      </c>
      <c r="E443" s="87">
        <v>-1258803431</v>
      </c>
      <c r="F443" s="83"/>
    </row>
    <row r="444" spans="3:6">
      <c r="C444" s="4" t="s">
        <v>1317</v>
      </c>
      <c r="D444" s="85">
        <v>-1552174297</v>
      </c>
      <c r="E444" s="87">
        <v>-1024320094</v>
      </c>
      <c r="F444" s="83"/>
    </row>
    <row r="445" spans="3:6">
      <c r="C445" s="79" t="s">
        <v>131</v>
      </c>
      <c r="D445" s="84">
        <v>-1247819518</v>
      </c>
      <c r="E445" s="84">
        <v>-1481346394</v>
      </c>
      <c r="F445" s="83"/>
    </row>
    <row r="446" spans="3:6">
      <c r="C446" s="4" t="s">
        <v>1321</v>
      </c>
      <c r="D446" s="85">
        <v>-189038398</v>
      </c>
      <c r="E446" s="87">
        <v>-187392272</v>
      </c>
      <c r="F446" s="83"/>
    </row>
    <row r="447" spans="3:6">
      <c r="C447" s="4" t="s">
        <v>1323</v>
      </c>
      <c r="D447" s="85">
        <v>-265439270</v>
      </c>
      <c r="E447" s="87">
        <v>-248578661</v>
      </c>
      <c r="F447" s="83"/>
    </row>
    <row r="448" spans="3:6">
      <c r="C448" s="4" t="s">
        <v>884</v>
      </c>
      <c r="D448" s="85">
        <v>-98539175</v>
      </c>
      <c r="E448" s="87">
        <v>-86235071</v>
      </c>
      <c r="F448" s="83"/>
    </row>
    <row r="449" spans="3:6">
      <c r="C449" s="4" t="s">
        <v>1326</v>
      </c>
      <c r="D449" s="85">
        <v>-182663149</v>
      </c>
      <c r="E449" s="87">
        <v>-162679289</v>
      </c>
      <c r="F449" s="83"/>
    </row>
    <row r="450" spans="3:6">
      <c r="C450" s="4" t="s">
        <v>1328</v>
      </c>
      <c r="D450" s="85">
        <v>-12829410</v>
      </c>
      <c r="E450" s="87">
        <v>-12506867</v>
      </c>
      <c r="F450" s="83"/>
    </row>
    <row r="451" spans="3:6">
      <c r="C451" s="4" t="s">
        <v>888</v>
      </c>
      <c r="D451" s="85">
        <v>-4102116</v>
      </c>
      <c r="E451" s="87">
        <v>-4079700</v>
      </c>
      <c r="F451" s="83"/>
    </row>
    <row r="452" spans="3:6">
      <c r="C452" s="4" t="s">
        <v>1331</v>
      </c>
      <c r="D452" s="85">
        <v>-489750649</v>
      </c>
      <c r="E452" s="87">
        <v>-772281332</v>
      </c>
      <c r="F452" s="83"/>
    </row>
    <row r="453" spans="3:6">
      <c r="C453" s="4" t="s">
        <v>1333</v>
      </c>
      <c r="D453" s="85">
        <v>-5457351</v>
      </c>
      <c r="E453" s="87">
        <v>-4146741</v>
      </c>
      <c r="F453" s="83"/>
    </row>
    <row r="454" spans="3:6">
      <c r="C454" s="4" t="s">
        <v>481</v>
      </c>
      <c r="D454" s="85">
        <v>0</v>
      </c>
      <c r="E454" s="87">
        <v>-3446461</v>
      </c>
      <c r="F454" s="83"/>
    </row>
    <row r="455" spans="3:6">
      <c r="C455" s="79" t="s">
        <v>482</v>
      </c>
      <c r="D455" s="84">
        <v>-3290230174</v>
      </c>
      <c r="E455" s="84">
        <v>-2356245386</v>
      </c>
      <c r="F455" s="83"/>
    </row>
    <row r="456" spans="3:6">
      <c r="C456" s="4" t="s">
        <v>1337</v>
      </c>
      <c r="D456" s="85">
        <v>-3104239435</v>
      </c>
      <c r="E456" s="87">
        <v>-2069752173</v>
      </c>
      <c r="F456" s="83"/>
    </row>
    <row r="457" spans="3:6">
      <c r="C457" s="4" t="s">
        <v>1339</v>
      </c>
      <c r="D457" s="85">
        <v>-185990739</v>
      </c>
      <c r="E457" s="87">
        <v>-286493213</v>
      </c>
      <c r="F457" s="83"/>
    </row>
    <row r="458" spans="3:6">
      <c r="C458" s="79" t="s">
        <v>485</v>
      </c>
      <c r="D458" s="84">
        <v>-15537790438</v>
      </c>
      <c r="E458" s="84">
        <v>-13311720504</v>
      </c>
      <c r="F458" s="83"/>
    </row>
    <row r="459" spans="3:6">
      <c r="C459" s="4" t="s">
        <v>1343</v>
      </c>
      <c r="D459" s="85">
        <v>-6925687952</v>
      </c>
      <c r="E459" s="87">
        <v>-7212109990</v>
      </c>
      <c r="F459" s="83"/>
    </row>
    <row r="460" spans="3:6">
      <c r="C460" s="4" t="s">
        <v>1345</v>
      </c>
      <c r="D460" s="85">
        <v>-2485409187</v>
      </c>
      <c r="E460" s="87">
        <v>-2162274092</v>
      </c>
      <c r="F460" s="83"/>
    </row>
    <row r="461" spans="3:6">
      <c r="C461" s="4" t="s">
        <v>1347</v>
      </c>
      <c r="D461" s="85">
        <v>-407920821</v>
      </c>
      <c r="E461" s="87">
        <v>-229051742</v>
      </c>
      <c r="F461" s="83"/>
    </row>
    <row r="462" spans="3:6">
      <c r="C462" s="4" t="s">
        <v>1349</v>
      </c>
      <c r="D462" s="85">
        <v>-586391564</v>
      </c>
      <c r="E462" s="87">
        <v>-509919220</v>
      </c>
      <c r="F462" s="83"/>
    </row>
    <row r="463" spans="3:6">
      <c r="C463" s="4" t="s">
        <v>1351</v>
      </c>
      <c r="D463" s="85">
        <v>-878607896</v>
      </c>
      <c r="E463" s="87">
        <v>-724095148</v>
      </c>
      <c r="F463" s="83"/>
    </row>
    <row r="464" spans="3:6">
      <c r="C464" s="4" t="s">
        <v>1353</v>
      </c>
      <c r="D464" s="85">
        <v>-58433948</v>
      </c>
      <c r="E464" s="87">
        <v>-51802400</v>
      </c>
      <c r="F464" s="83"/>
    </row>
    <row r="465" spans="3:6">
      <c r="C465" s="4" t="s">
        <v>1355</v>
      </c>
      <c r="D465" s="85">
        <v>-1566845</v>
      </c>
      <c r="E465" s="87">
        <v>-1863636</v>
      </c>
      <c r="F465" s="83"/>
    </row>
    <row r="466" spans="3:6">
      <c r="C466" s="4" t="s">
        <v>1357</v>
      </c>
      <c r="D466" s="85">
        <v>-465069869</v>
      </c>
      <c r="E466" s="87">
        <v>-225367337</v>
      </c>
      <c r="F466" s="83"/>
    </row>
    <row r="467" spans="3:6">
      <c r="C467" s="4" t="s">
        <v>1359</v>
      </c>
      <c r="D467" s="85">
        <v>-1759398895</v>
      </c>
      <c r="E467" s="87">
        <v>-1067498380</v>
      </c>
      <c r="F467" s="83"/>
    </row>
    <row r="468" spans="3:6">
      <c r="C468" s="4" t="s">
        <v>1361</v>
      </c>
      <c r="D468" s="85">
        <v>-89473548</v>
      </c>
      <c r="E468" s="87">
        <v>-7341270</v>
      </c>
      <c r="F468" s="83"/>
    </row>
    <row r="469" spans="3:6">
      <c r="C469" s="4" t="s">
        <v>1363</v>
      </c>
      <c r="D469" s="85">
        <v>-32922222</v>
      </c>
      <c r="E469" s="87">
        <v>0</v>
      </c>
      <c r="F469" s="83"/>
    </row>
    <row r="470" spans="3:6">
      <c r="C470" s="4" t="s">
        <v>1365</v>
      </c>
      <c r="D470" s="85">
        <v>-495332786</v>
      </c>
      <c r="E470" s="87">
        <v>-516278959</v>
      </c>
      <c r="F470" s="83"/>
    </row>
    <row r="471" spans="3:6">
      <c r="C471" s="4" t="s">
        <v>499</v>
      </c>
      <c r="D471" s="85">
        <v>-110662312</v>
      </c>
      <c r="E471" s="87">
        <v>-79705103</v>
      </c>
      <c r="F471" s="83"/>
    </row>
    <row r="472" spans="3:6">
      <c r="C472" s="4" t="s">
        <v>500</v>
      </c>
      <c r="D472" s="85">
        <v>-983405324</v>
      </c>
      <c r="E472" s="87">
        <v>-123080185</v>
      </c>
      <c r="F472" s="83"/>
    </row>
    <row r="473" spans="3:6">
      <c r="C473" s="4" t="s">
        <v>1369</v>
      </c>
      <c r="D473" s="85">
        <v>-257507269</v>
      </c>
      <c r="E473" s="87">
        <v>-401333042</v>
      </c>
      <c r="F473" s="83"/>
    </row>
    <row r="474" spans="3:6">
      <c r="C474" s="79" t="s">
        <v>502</v>
      </c>
      <c r="D474" s="84">
        <v>-1431765652</v>
      </c>
      <c r="E474" s="84">
        <v>-1336839563</v>
      </c>
      <c r="F474" s="83"/>
    </row>
    <row r="475" spans="3:6">
      <c r="C475" s="4" t="s">
        <v>1373</v>
      </c>
      <c r="D475" s="85">
        <v>-529790308</v>
      </c>
      <c r="E475" s="87">
        <v>-460852544</v>
      </c>
      <c r="F475" s="83"/>
    </row>
    <row r="476" spans="3:6">
      <c r="C476" s="4" t="s">
        <v>1375</v>
      </c>
      <c r="D476" s="85">
        <v>-1219999</v>
      </c>
      <c r="E476" s="87">
        <v>-6972000</v>
      </c>
      <c r="F476" s="83"/>
    </row>
    <row r="477" spans="3:6">
      <c r="C477" s="4" t="s">
        <v>1377</v>
      </c>
      <c r="D477" s="85">
        <v>-517833837</v>
      </c>
      <c r="E477" s="87">
        <v>-476085054</v>
      </c>
      <c r="F477" s="83"/>
    </row>
    <row r="478" spans="3:6">
      <c r="C478" s="4" t="s">
        <v>1379</v>
      </c>
      <c r="D478" s="85">
        <v>-76162573</v>
      </c>
      <c r="E478" s="87">
        <v>-87101173</v>
      </c>
      <c r="F478" s="83"/>
    </row>
    <row r="479" spans="3:6">
      <c r="C479" s="4" t="s">
        <v>1381</v>
      </c>
      <c r="D479" s="85">
        <v>-102803287</v>
      </c>
      <c r="E479" s="87">
        <v>-48507769</v>
      </c>
      <c r="F479" s="83"/>
    </row>
    <row r="480" spans="3:6">
      <c r="C480" s="4" t="s">
        <v>1383</v>
      </c>
      <c r="D480" s="85">
        <v>-77122630</v>
      </c>
      <c r="E480" s="87">
        <v>-90537087</v>
      </c>
      <c r="F480" s="83"/>
    </row>
    <row r="481" spans="3:6">
      <c r="C481" s="4" t="s">
        <v>1385</v>
      </c>
      <c r="D481" s="85">
        <v>-126833018</v>
      </c>
      <c r="E481" s="87">
        <v>-166783936</v>
      </c>
      <c r="F481" s="83"/>
    </row>
    <row r="482" spans="3:6">
      <c r="C482" s="79" t="s">
        <v>510</v>
      </c>
      <c r="D482" s="84">
        <v>-6434386307</v>
      </c>
      <c r="E482" s="84">
        <v>-6116857016</v>
      </c>
      <c r="F482" s="83"/>
    </row>
    <row r="483" spans="3:6">
      <c r="C483" s="4" t="s">
        <v>1389</v>
      </c>
      <c r="D483" s="85">
        <v>-1274841056</v>
      </c>
      <c r="E483" s="87">
        <v>-923846796</v>
      </c>
      <c r="F483" s="83"/>
    </row>
    <row r="484" spans="3:6">
      <c r="C484" s="4" t="s">
        <v>1391</v>
      </c>
      <c r="D484" s="85">
        <v>-2422277721</v>
      </c>
      <c r="E484" s="87">
        <v>-2779495030</v>
      </c>
      <c r="F484" s="83"/>
    </row>
    <row r="485" spans="3:6">
      <c r="C485" s="4" t="s">
        <v>1393</v>
      </c>
      <c r="D485" s="85">
        <v>-1792127819</v>
      </c>
      <c r="E485" s="87">
        <v>-1533047381</v>
      </c>
      <c r="F485" s="83"/>
    </row>
    <row r="486" spans="3:6">
      <c r="C486" s="4" t="s">
        <v>1395</v>
      </c>
      <c r="D486" s="85">
        <v>-945139711</v>
      </c>
      <c r="E486" s="87">
        <v>-880467809</v>
      </c>
      <c r="F486" s="83"/>
    </row>
    <row r="487" spans="3:6">
      <c r="C487" s="79" t="s">
        <v>516</v>
      </c>
      <c r="D487" s="84">
        <v>-4568708102</v>
      </c>
      <c r="E487" s="84">
        <v>-3800799073</v>
      </c>
      <c r="F487" s="83"/>
    </row>
    <row r="488" spans="3:6">
      <c r="C488" s="4" t="s">
        <v>1399</v>
      </c>
      <c r="D488" s="85">
        <v>-2122751943</v>
      </c>
      <c r="E488" s="87">
        <v>-2298304398</v>
      </c>
      <c r="F488" s="83"/>
    </row>
    <row r="489" spans="3:6">
      <c r="C489" s="4" t="s">
        <v>1401</v>
      </c>
      <c r="D489" s="85">
        <v>-436453398</v>
      </c>
      <c r="E489" s="87">
        <v>-358729912</v>
      </c>
      <c r="F489" s="83"/>
    </row>
    <row r="490" spans="3:6">
      <c r="C490" s="4" t="s">
        <v>353</v>
      </c>
      <c r="D490" s="85">
        <v>-40652704</v>
      </c>
      <c r="E490" s="87">
        <v>0</v>
      </c>
      <c r="F490" s="83"/>
    </row>
    <row r="491" spans="3:6">
      <c r="C491" s="4" t="s">
        <v>1404</v>
      </c>
      <c r="D491" s="85">
        <v>-148732906</v>
      </c>
      <c r="E491" s="87">
        <v>-115927887</v>
      </c>
      <c r="F491" s="83"/>
    </row>
    <row r="492" spans="3:6">
      <c r="C492" s="4" t="s">
        <v>1406</v>
      </c>
      <c r="D492" s="85">
        <v>-5688034</v>
      </c>
      <c r="E492" s="87">
        <v>-8662402</v>
      </c>
      <c r="F492" s="83"/>
    </row>
    <row r="493" spans="3:6">
      <c r="C493" s="4" t="s">
        <v>1408</v>
      </c>
      <c r="D493" s="85">
        <v>8863843</v>
      </c>
      <c r="E493" s="87">
        <v>37572</v>
      </c>
      <c r="F493" s="83"/>
    </row>
    <row r="494" spans="3:6">
      <c r="C494" s="4" t="s">
        <v>1410</v>
      </c>
      <c r="D494" s="85">
        <v>-614329007</v>
      </c>
      <c r="E494" s="87">
        <v>-300777850</v>
      </c>
      <c r="F494" s="83"/>
    </row>
    <row r="495" spans="3:6">
      <c r="C495" s="4" t="s">
        <v>1078</v>
      </c>
      <c r="D495" s="85">
        <v>-166072381</v>
      </c>
      <c r="E495" s="87">
        <v>-186628633</v>
      </c>
      <c r="F495" s="83"/>
    </row>
    <row r="496" spans="3:6">
      <c r="C496" s="4" t="s">
        <v>523</v>
      </c>
      <c r="D496" s="85">
        <v>-25535992</v>
      </c>
      <c r="E496" s="87">
        <v>-46500159</v>
      </c>
      <c r="F496" s="83"/>
    </row>
    <row r="497" spans="3:6">
      <c r="C497" s="4" t="s">
        <v>1414</v>
      </c>
      <c r="D497" s="85">
        <v>-495299507</v>
      </c>
      <c r="E497" s="87">
        <v>-433341617</v>
      </c>
      <c r="F497" s="83"/>
    </row>
    <row r="498" spans="3:6">
      <c r="C498" s="4" t="s">
        <v>525</v>
      </c>
      <c r="D498" s="85">
        <v>-384107568</v>
      </c>
      <c r="E498" s="87">
        <v>-51420584</v>
      </c>
      <c r="F498" s="83"/>
    </row>
    <row r="499" spans="3:6">
      <c r="C499" s="4" t="s">
        <v>526</v>
      </c>
      <c r="D499" s="85">
        <v>-12667937</v>
      </c>
      <c r="E499" s="87">
        <v>-543203</v>
      </c>
      <c r="F499" s="83"/>
    </row>
    <row r="500" spans="3:6">
      <c r="C500" s="4" t="s">
        <v>527</v>
      </c>
      <c r="D500" s="85">
        <v>-125280568</v>
      </c>
      <c r="E500" s="87">
        <v>0</v>
      </c>
      <c r="F500" s="83"/>
    </row>
    <row r="501" spans="3:6">
      <c r="C501" s="79" t="s">
        <v>528</v>
      </c>
      <c r="D501" s="84">
        <v>-42154827996</v>
      </c>
      <c r="E501" s="84">
        <v>-48371985349</v>
      </c>
      <c r="F501" s="83"/>
    </row>
    <row r="502" spans="3:6">
      <c r="C502" s="79" t="s">
        <v>529</v>
      </c>
      <c r="D502" s="84">
        <v>-17501327754</v>
      </c>
      <c r="E502" s="84">
        <v>-22713591943</v>
      </c>
      <c r="F502" s="83"/>
    </row>
    <row r="503" spans="3:6">
      <c r="C503" s="79" t="s">
        <v>530</v>
      </c>
      <c r="D503" s="84">
        <v>-15831913035</v>
      </c>
      <c r="E503" s="84">
        <v>-20083428305</v>
      </c>
      <c r="F503" s="83"/>
    </row>
    <row r="504" spans="3:6">
      <c r="C504" s="4" t="s">
        <v>1422</v>
      </c>
      <c r="D504" s="85">
        <v>-5945037315</v>
      </c>
      <c r="E504" s="87">
        <v>-6818344641</v>
      </c>
      <c r="F504" s="83"/>
    </row>
    <row r="505" spans="3:6">
      <c r="C505" s="4" t="s">
        <v>1424</v>
      </c>
      <c r="D505" s="85">
        <v>-1860420</v>
      </c>
      <c r="E505" s="87">
        <v>37460</v>
      </c>
      <c r="F505" s="83"/>
    </row>
    <row r="506" spans="3:6">
      <c r="C506" s="4" t="s">
        <v>536</v>
      </c>
      <c r="D506" s="85">
        <v>-1319926634</v>
      </c>
      <c r="E506" s="87">
        <v>0</v>
      </c>
      <c r="F506" s="83"/>
    </row>
    <row r="507" spans="3:6">
      <c r="C507" s="4" t="s">
        <v>1426</v>
      </c>
      <c r="D507" s="85">
        <v>-121793084</v>
      </c>
      <c r="E507" s="87">
        <v>-364690421</v>
      </c>
      <c r="F507" s="83"/>
    </row>
    <row r="508" spans="3:6">
      <c r="C508" s="4" t="s">
        <v>1428</v>
      </c>
      <c r="D508" s="85">
        <v>-6344932440</v>
      </c>
      <c r="E508" s="87">
        <v>-3740608224</v>
      </c>
      <c r="F508" s="83"/>
    </row>
    <row r="509" spans="3:6">
      <c r="C509" s="4" t="s">
        <v>540</v>
      </c>
      <c r="D509" s="85">
        <v>0</v>
      </c>
      <c r="E509" s="87">
        <v>-2414236787</v>
      </c>
      <c r="F509" s="83"/>
    </row>
    <row r="510" spans="3:6">
      <c r="C510" s="4" t="s">
        <v>541</v>
      </c>
      <c r="D510" s="85">
        <v>-2082965980</v>
      </c>
      <c r="E510" s="87">
        <v>-6626940313</v>
      </c>
      <c r="F510" s="83"/>
    </row>
    <row r="511" spans="3:6">
      <c r="C511" s="4" t="s">
        <v>542</v>
      </c>
      <c r="D511" s="85">
        <v>0</v>
      </c>
      <c r="E511" s="87">
        <v>-104725425</v>
      </c>
      <c r="F511" s="83"/>
    </row>
    <row r="512" spans="3:6">
      <c r="C512" s="4" t="s">
        <v>544</v>
      </c>
      <c r="D512" s="85">
        <v>-15397162</v>
      </c>
      <c r="E512" s="87">
        <v>-13919954</v>
      </c>
      <c r="F512" s="83"/>
    </row>
    <row r="513" spans="3:6">
      <c r="C513" s="79" t="s">
        <v>545</v>
      </c>
      <c r="D513" s="84">
        <v>-1669414719</v>
      </c>
      <c r="E513" s="84">
        <v>-2630163638</v>
      </c>
      <c r="F513" s="83"/>
    </row>
    <row r="514" spans="3:6">
      <c r="C514" s="4" t="s">
        <v>1433</v>
      </c>
      <c r="D514" s="85">
        <v>-1437491024</v>
      </c>
      <c r="E514" s="87">
        <v>-188958652</v>
      </c>
      <c r="F514" s="83"/>
    </row>
    <row r="515" spans="3:6">
      <c r="C515" s="4" t="s">
        <v>1435</v>
      </c>
      <c r="D515" s="85">
        <v>-231783550</v>
      </c>
      <c r="E515" s="87">
        <v>-367539173</v>
      </c>
      <c r="F515" s="83"/>
    </row>
    <row r="516" spans="3:6">
      <c r="C516" s="4" t="s">
        <v>1437</v>
      </c>
      <c r="D516" s="85">
        <v>-140145</v>
      </c>
      <c r="E516" s="87">
        <v>-500000</v>
      </c>
      <c r="F516" s="83"/>
    </row>
    <row r="517" spans="3:6">
      <c r="C517" s="4" t="s">
        <v>550</v>
      </c>
      <c r="D517" s="85">
        <v>0</v>
      </c>
      <c r="E517" s="87">
        <v>-56694</v>
      </c>
      <c r="F517" s="83"/>
    </row>
    <row r="518" spans="3:6">
      <c r="C518" s="4" t="s">
        <v>551</v>
      </c>
      <c r="D518" s="85">
        <v>0</v>
      </c>
      <c r="E518" s="87">
        <v>-2073109119</v>
      </c>
      <c r="F518" s="83"/>
    </row>
    <row r="519" spans="3:6">
      <c r="C519" s="79" t="s">
        <v>552</v>
      </c>
      <c r="D519" s="84">
        <v>-12611149902</v>
      </c>
      <c r="E519" s="84">
        <v>-15155108148</v>
      </c>
      <c r="F519" s="83"/>
    </row>
    <row r="520" spans="3:6">
      <c r="C520" s="79" t="s">
        <v>553</v>
      </c>
      <c r="D520" s="84">
        <v>-11650866535</v>
      </c>
      <c r="E520" s="84">
        <v>-14300396917</v>
      </c>
      <c r="F520" s="83"/>
    </row>
    <row r="521" spans="3:6">
      <c r="C521" s="4" t="s">
        <v>306</v>
      </c>
      <c r="D521" s="85">
        <v>-6425000000</v>
      </c>
      <c r="E521" s="87">
        <v>-8983370774</v>
      </c>
      <c r="F521" s="83"/>
    </row>
    <row r="522" spans="3:6">
      <c r="C522" s="4" t="s">
        <v>555</v>
      </c>
      <c r="D522" s="85">
        <v>-1606039</v>
      </c>
      <c r="E522" s="87">
        <v>0</v>
      </c>
      <c r="F522" s="83"/>
    </row>
    <row r="523" spans="3:6">
      <c r="C523" s="4" t="s">
        <v>1443</v>
      </c>
      <c r="D523" s="85">
        <v>-616166567</v>
      </c>
      <c r="E523" s="87">
        <v>-698525058</v>
      </c>
      <c r="F523" s="83"/>
    </row>
    <row r="524" spans="3:6">
      <c r="C524" s="4" t="s">
        <v>1445</v>
      </c>
      <c r="D524" s="85">
        <v>-963741234</v>
      </c>
      <c r="E524" s="87">
        <v>-641056831</v>
      </c>
      <c r="F524" s="83"/>
    </row>
    <row r="525" spans="3:6">
      <c r="C525" s="4" t="s">
        <v>1447</v>
      </c>
      <c r="D525" s="85">
        <v>-49561753</v>
      </c>
      <c r="E525" s="87">
        <v>-814932181</v>
      </c>
      <c r="F525" s="83"/>
    </row>
    <row r="526" spans="3:6">
      <c r="C526" s="4" t="s">
        <v>559</v>
      </c>
      <c r="D526" s="85">
        <v>-255261686</v>
      </c>
      <c r="E526" s="87">
        <v>-487351272</v>
      </c>
      <c r="F526" s="83"/>
    </row>
    <row r="527" spans="3:6">
      <c r="C527" s="4" t="s">
        <v>1449</v>
      </c>
      <c r="D527" s="85">
        <v>-14803704</v>
      </c>
      <c r="E527" s="87">
        <v>-22578966</v>
      </c>
      <c r="F527" s="83"/>
    </row>
    <row r="528" spans="3:6">
      <c r="C528" s="4" t="s">
        <v>1451</v>
      </c>
      <c r="D528" s="85">
        <v>-9237712</v>
      </c>
      <c r="E528" s="87">
        <v>-12581835</v>
      </c>
      <c r="F528" s="83"/>
    </row>
    <row r="529" spans="3:6">
      <c r="C529" s="4" t="s">
        <v>562</v>
      </c>
      <c r="D529" s="85">
        <v>0</v>
      </c>
      <c r="E529" s="87">
        <v>0</v>
      </c>
      <c r="F529" s="83"/>
    </row>
    <row r="530" spans="3:6">
      <c r="C530" s="4" t="s">
        <v>1453</v>
      </c>
      <c r="D530" s="85">
        <v>-3117170310</v>
      </c>
      <c r="E530" s="87">
        <v>-2640000000</v>
      </c>
      <c r="F530" s="83"/>
    </row>
    <row r="531" spans="3:6">
      <c r="C531" s="4" t="s">
        <v>1455</v>
      </c>
      <c r="D531" s="85">
        <v>-198317530</v>
      </c>
      <c r="E531" s="87">
        <v>0</v>
      </c>
      <c r="F531" s="83"/>
    </row>
    <row r="532" spans="3:6">
      <c r="C532" s="79" t="s">
        <v>565</v>
      </c>
      <c r="D532" s="84">
        <v>-960283367</v>
      </c>
      <c r="E532" s="84">
        <v>-854711231</v>
      </c>
      <c r="F532" s="83"/>
    </row>
    <row r="533" spans="3:6">
      <c r="C533" s="4" t="s">
        <v>1458</v>
      </c>
      <c r="D533" s="85">
        <v>-608116686</v>
      </c>
      <c r="E533" s="87">
        <v>-516761620</v>
      </c>
      <c r="F533" s="83"/>
    </row>
    <row r="534" spans="3:6">
      <c r="C534" s="4" t="s">
        <v>1460</v>
      </c>
      <c r="D534" s="85">
        <v>-10256883</v>
      </c>
      <c r="E534" s="87">
        <v>-11280110</v>
      </c>
      <c r="F534" s="83"/>
    </row>
    <row r="535" spans="3:6">
      <c r="C535" s="4" t="s">
        <v>1462</v>
      </c>
      <c r="D535" s="85">
        <v>-341909798</v>
      </c>
      <c r="E535" s="87">
        <v>-313163796</v>
      </c>
      <c r="F535" s="83"/>
    </row>
    <row r="536" spans="3:6">
      <c r="C536" s="4" t="s">
        <v>569</v>
      </c>
      <c r="D536" s="85">
        <v>0</v>
      </c>
      <c r="E536" s="87">
        <v>-13505705</v>
      </c>
      <c r="F536" s="83"/>
    </row>
    <row r="537" spans="3:6">
      <c r="C537" s="79" t="s">
        <v>570</v>
      </c>
      <c r="D537" s="84">
        <v>-12042350340</v>
      </c>
      <c r="E537" s="84">
        <v>-7212760887</v>
      </c>
      <c r="F537" s="83"/>
    </row>
    <row r="538" spans="3:6">
      <c r="C538" s="79" t="s">
        <v>571</v>
      </c>
      <c r="D538" s="84">
        <v>-10781723854</v>
      </c>
      <c r="E538" s="84">
        <v>-7176942705</v>
      </c>
      <c r="F538" s="83"/>
    </row>
    <row r="539" spans="3:6">
      <c r="C539" s="4" t="s">
        <v>1466</v>
      </c>
      <c r="D539" s="85">
        <v>-887725976</v>
      </c>
      <c r="E539" s="87">
        <v>-581548826</v>
      </c>
      <c r="F539" s="83"/>
    </row>
    <row r="540" spans="3:6">
      <c r="C540" s="4" t="s">
        <v>1468</v>
      </c>
      <c r="D540" s="85">
        <v>-4898207194</v>
      </c>
      <c r="E540" s="87">
        <v>-4529999637</v>
      </c>
      <c r="F540" s="83"/>
    </row>
    <row r="541" spans="3:6">
      <c r="C541" s="4" t="s">
        <v>1470</v>
      </c>
      <c r="D541" s="85">
        <v>-145195134</v>
      </c>
      <c r="E541" s="87">
        <v>-142396759</v>
      </c>
      <c r="F541" s="83"/>
    </row>
    <row r="542" spans="3:6">
      <c r="C542" s="4" t="s">
        <v>1472</v>
      </c>
      <c r="D542" s="85">
        <v>-4850595550</v>
      </c>
      <c r="E542" s="87">
        <v>-1922997483</v>
      </c>
      <c r="F542" s="83"/>
    </row>
    <row r="543" spans="3:6">
      <c r="C543" s="79" t="s">
        <v>577</v>
      </c>
      <c r="D543" s="84">
        <v>-1260626486</v>
      </c>
      <c r="E543" s="84">
        <v>-35818182</v>
      </c>
      <c r="F543" s="83"/>
    </row>
    <row r="544" spans="3:6">
      <c r="C544" s="4" t="s">
        <v>1475</v>
      </c>
      <c r="D544" s="85">
        <v>-1260626486</v>
      </c>
      <c r="E544" s="87">
        <v>-35818182</v>
      </c>
      <c r="F544" s="83"/>
    </row>
    <row r="545" spans="3:6">
      <c r="C545" s="79" t="s">
        <v>580</v>
      </c>
      <c r="D545" s="84">
        <v>0</v>
      </c>
      <c r="E545" s="84">
        <v>-2115913261</v>
      </c>
      <c r="F545" s="83"/>
    </row>
    <row r="546" spans="3:6">
      <c r="C546" s="79" t="s">
        <v>581</v>
      </c>
      <c r="D546" s="84">
        <v>0</v>
      </c>
      <c r="E546" s="84">
        <v>-2115913261</v>
      </c>
      <c r="F546" s="83"/>
    </row>
    <row r="547" spans="3:6">
      <c r="C547" s="4" t="s">
        <v>582</v>
      </c>
      <c r="D547" s="85">
        <v>0</v>
      </c>
      <c r="E547" s="87">
        <v>-1469521735</v>
      </c>
      <c r="F547" s="83"/>
    </row>
    <row r="548" spans="3:6">
      <c r="C548" s="4" t="s">
        <v>584</v>
      </c>
      <c r="D548" s="85">
        <v>0</v>
      </c>
      <c r="E548" s="87">
        <v>-646391526</v>
      </c>
      <c r="F548" s="83"/>
    </row>
    <row r="549" spans="3:6">
      <c r="C549" s="79" t="s">
        <v>585</v>
      </c>
      <c r="D549" s="84">
        <v>0</v>
      </c>
      <c r="E549" s="84">
        <v>-1174611110</v>
      </c>
      <c r="F549" s="83"/>
    </row>
    <row r="550" spans="3:6">
      <c r="C550" s="4" t="s">
        <v>586</v>
      </c>
      <c r="D550" s="85">
        <v>0</v>
      </c>
      <c r="E550" s="87">
        <v>-1174611110</v>
      </c>
      <c r="F550" s="83"/>
    </row>
  </sheetData>
  <autoFilter ref="B2:E550" xr:uid="{39F17C43-26DC-400A-9283-8A3305525075}"/>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67"/>
  <sheetViews>
    <sheetView topLeftCell="A125" workbookViewId="0">
      <selection activeCell="A135" sqref="A135"/>
    </sheetView>
  </sheetViews>
  <sheetFormatPr baseColWidth="10" defaultRowHeight="15"/>
  <cols>
    <col min="1" max="1" width="28.140625" bestFit="1" customWidth="1"/>
    <col min="2" max="2" width="51" bestFit="1" customWidth="1"/>
    <col min="3" max="3" width="17.140625" bestFit="1" customWidth="1"/>
    <col min="4" max="4" width="15.42578125" bestFit="1" customWidth="1"/>
  </cols>
  <sheetData>
    <row r="1" spans="1:9" ht="15.75" thickBot="1">
      <c r="A1" s="70" t="s">
        <v>1598</v>
      </c>
      <c r="B1" s="70" t="s">
        <v>1599</v>
      </c>
      <c r="C1" s="76" t="s">
        <v>1600</v>
      </c>
    </row>
    <row r="2" spans="1:9" ht="15.75" thickBot="1">
      <c r="A2" s="19" t="s">
        <v>1601</v>
      </c>
      <c r="B2" s="19" t="s">
        <v>1602</v>
      </c>
      <c r="C2" s="21">
        <v>0</v>
      </c>
    </row>
    <row r="3" spans="1:9" ht="15.75" thickBot="1">
      <c r="A3" s="42" t="s">
        <v>1603</v>
      </c>
      <c r="B3" s="19" t="s">
        <v>3</v>
      </c>
      <c r="C3" s="21">
        <v>896495964205</v>
      </c>
    </row>
    <row r="4" spans="1:9" ht="15.75" thickBot="1">
      <c r="A4" s="25" t="s">
        <v>1604</v>
      </c>
      <c r="B4" s="19" t="s">
        <v>4</v>
      </c>
      <c r="C4" s="21">
        <v>591634908965</v>
      </c>
    </row>
    <row r="5" spans="1:9" ht="15.75" thickBot="1">
      <c r="A5" s="26" t="s">
        <v>1605</v>
      </c>
      <c r="B5" s="19" t="s">
        <v>5</v>
      </c>
      <c r="C5" s="21">
        <v>25305765581</v>
      </c>
    </row>
    <row r="6" spans="1:9" ht="15.75" thickBot="1">
      <c r="A6" s="27" t="s">
        <v>1606</v>
      </c>
      <c r="B6" s="19" t="s">
        <v>6</v>
      </c>
      <c r="C6" s="21">
        <v>319900271</v>
      </c>
    </row>
    <row r="7" spans="1:9" ht="15.75" thickBot="1">
      <c r="A7" s="28" t="s">
        <v>596</v>
      </c>
      <c r="B7" s="19" t="s">
        <v>597</v>
      </c>
      <c r="C7" s="21">
        <v>0</v>
      </c>
      <c r="D7" s="44">
        <f>+SUM(C7:C11,C13)</f>
        <v>896855101</v>
      </c>
      <c r="I7" s="44"/>
    </row>
    <row r="8" spans="1:9" ht="15.75" thickBot="1">
      <c r="A8" s="28" t="s">
        <v>600</v>
      </c>
      <c r="B8" s="19" t="s">
        <v>601</v>
      </c>
      <c r="C8" s="21">
        <v>0</v>
      </c>
      <c r="I8" s="44"/>
    </row>
    <row r="9" spans="1:9" ht="15.75" thickBot="1">
      <c r="A9" s="28" t="s">
        <v>602</v>
      </c>
      <c r="B9" s="19" t="s">
        <v>603</v>
      </c>
      <c r="C9" s="21">
        <v>745040</v>
      </c>
      <c r="I9" s="44"/>
    </row>
    <row r="10" spans="1:9" ht="15.75" thickBot="1">
      <c r="A10" s="28" t="s">
        <v>608</v>
      </c>
      <c r="B10" s="19" t="s">
        <v>609</v>
      </c>
      <c r="C10" s="21">
        <v>0</v>
      </c>
      <c r="I10" s="44"/>
    </row>
    <row r="11" spans="1:9" ht="15.75" thickBot="1">
      <c r="A11" s="28" t="s">
        <v>610</v>
      </c>
      <c r="B11" s="19" t="s">
        <v>611</v>
      </c>
      <c r="C11" s="21">
        <v>319155231</v>
      </c>
      <c r="I11" s="44"/>
    </row>
    <row r="12" spans="1:9" ht="15.75" thickBot="1">
      <c r="A12" s="27" t="s">
        <v>1607</v>
      </c>
      <c r="B12" s="33" t="s">
        <v>11</v>
      </c>
      <c r="C12" s="21">
        <v>576954830</v>
      </c>
    </row>
    <row r="13" spans="1:9" ht="15.75" thickBot="1">
      <c r="A13" s="28" t="s">
        <v>613</v>
      </c>
      <c r="B13" s="19" t="s">
        <v>13</v>
      </c>
      <c r="C13" s="21">
        <v>576954830</v>
      </c>
      <c r="I13" s="44"/>
    </row>
    <row r="14" spans="1:9" ht="15.75" thickBot="1">
      <c r="A14" s="27" t="s">
        <v>1608</v>
      </c>
      <c r="B14" s="19" t="s">
        <v>15</v>
      </c>
      <c r="C14" s="21">
        <v>22908422962</v>
      </c>
    </row>
    <row r="15" spans="1:9" ht="15.75" thickBot="1">
      <c r="A15" s="28" t="s">
        <v>1609</v>
      </c>
      <c r="B15" s="19" t="s">
        <v>616</v>
      </c>
      <c r="C15" s="21">
        <v>14693128530</v>
      </c>
    </row>
    <row r="16" spans="1:9" ht="15.75" thickBot="1">
      <c r="A16" s="29" t="s">
        <v>1610</v>
      </c>
      <c r="B16" s="19" t="s">
        <v>618</v>
      </c>
      <c r="C16" s="21">
        <v>2466306913</v>
      </c>
    </row>
    <row r="17" spans="1:9" ht="15.75" thickBot="1">
      <c r="A17" s="30" t="s">
        <v>619</v>
      </c>
      <c r="B17" s="19" t="s">
        <v>620</v>
      </c>
      <c r="C17" s="21">
        <v>3350855697</v>
      </c>
      <c r="I17" s="44"/>
    </row>
    <row r="18" spans="1:9" ht="15.75" thickBot="1">
      <c r="A18" s="30" t="s">
        <v>621</v>
      </c>
      <c r="B18" s="19" t="s">
        <v>622</v>
      </c>
      <c r="C18" s="21">
        <v>19143979157</v>
      </c>
      <c r="I18" s="44"/>
    </row>
    <row r="19" spans="1:9" ht="15.75" thickBot="1">
      <c r="A19" s="30" t="s">
        <v>623</v>
      </c>
      <c r="B19" s="19" t="s">
        <v>624</v>
      </c>
      <c r="C19" s="21">
        <v>-20028527941</v>
      </c>
      <c r="I19" s="44"/>
    </row>
    <row r="20" spans="1:9" ht="15.75" thickBot="1">
      <c r="A20" s="29" t="s">
        <v>1611</v>
      </c>
      <c r="B20" s="19" t="s">
        <v>626</v>
      </c>
      <c r="C20" s="21">
        <v>273905220</v>
      </c>
    </row>
    <row r="21" spans="1:9" ht="15.75" thickBot="1">
      <c r="A21" s="30" t="s">
        <v>627</v>
      </c>
      <c r="B21" s="19" t="s">
        <v>628</v>
      </c>
      <c r="C21" s="21">
        <v>289573735</v>
      </c>
      <c r="I21" s="44"/>
    </row>
    <row r="22" spans="1:9" ht="15.75" thickBot="1">
      <c r="A22" s="30" t="s">
        <v>629</v>
      </c>
      <c r="B22" s="19" t="s">
        <v>630</v>
      </c>
      <c r="C22" s="21">
        <v>-3978034</v>
      </c>
      <c r="I22" s="44"/>
    </row>
    <row r="23" spans="1:9" ht="15.75" thickBot="1">
      <c r="A23" s="30" t="s">
        <v>631</v>
      </c>
      <c r="B23" s="19" t="s">
        <v>632</v>
      </c>
      <c r="C23" s="21">
        <v>-11690481</v>
      </c>
      <c r="I23" s="44"/>
    </row>
    <row r="24" spans="1:9" ht="15.75" thickBot="1">
      <c r="A24" s="29" t="s">
        <v>1612</v>
      </c>
      <c r="B24" s="19" t="s">
        <v>634</v>
      </c>
      <c r="C24" s="21">
        <v>-267944488</v>
      </c>
    </row>
    <row r="25" spans="1:9" ht="15.75" thickBot="1">
      <c r="A25" s="30" t="s">
        <v>635</v>
      </c>
      <c r="B25" s="19" t="s">
        <v>636</v>
      </c>
      <c r="C25" s="21">
        <v>1270385087</v>
      </c>
      <c r="I25" s="44"/>
    </row>
    <row r="26" spans="1:9" ht="15.75" thickBot="1">
      <c r="A26" s="30" t="s">
        <v>637</v>
      </c>
      <c r="B26" s="19" t="s">
        <v>638</v>
      </c>
      <c r="C26" s="21">
        <v>-37663657</v>
      </c>
      <c r="I26" s="44"/>
    </row>
    <row r="27" spans="1:9" ht="15.75" thickBot="1">
      <c r="A27" s="30" t="s">
        <v>639</v>
      </c>
      <c r="B27" s="19" t="s">
        <v>640</v>
      </c>
      <c r="C27" s="21">
        <v>-1500665918</v>
      </c>
      <c r="I27" s="44"/>
    </row>
    <row r="28" spans="1:9" ht="15.75" thickBot="1">
      <c r="A28" s="29" t="s">
        <v>1613</v>
      </c>
      <c r="B28" s="19" t="s">
        <v>642</v>
      </c>
      <c r="C28" s="21">
        <v>449212321</v>
      </c>
    </row>
    <row r="29" spans="1:9" ht="15.75" thickBot="1">
      <c r="A29" s="30" t="s">
        <v>643</v>
      </c>
      <c r="B29" s="19" t="s">
        <v>644</v>
      </c>
      <c r="C29" s="21">
        <v>449212321</v>
      </c>
      <c r="I29" s="44"/>
    </row>
    <row r="30" spans="1:9" ht="15.75" thickBot="1">
      <c r="A30" s="30" t="s">
        <v>645</v>
      </c>
      <c r="B30" s="19" t="s">
        <v>646</v>
      </c>
      <c r="C30" s="21">
        <v>0</v>
      </c>
      <c r="I30" s="44"/>
    </row>
    <row r="31" spans="1:9" ht="15.75" thickBot="1">
      <c r="A31" s="30" t="s">
        <v>647</v>
      </c>
      <c r="B31" s="19" t="s">
        <v>648</v>
      </c>
      <c r="C31" s="21">
        <v>0</v>
      </c>
      <c r="I31" s="44"/>
    </row>
    <row r="32" spans="1:9" ht="15.75" thickBot="1">
      <c r="A32" s="29" t="s">
        <v>1614</v>
      </c>
      <c r="B32" s="19" t="s">
        <v>650</v>
      </c>
      <c r="C32" s="21">
        <v>544406153</v>
      </c>
    </row>
    <row r="33" spans="1:9" ht="15.75" thickBot="1">
      <c r="A33" s="30" t="s">
        <v>651</v>
      </c>
      <c r="B33" s="19" t="s">
        <v>652</v>
      </c>
      <c r="C33" s="21">
        <v>442908135</v>
      </c>
      <c r="I33" s="44"/>
    </row>
    <row r="34" spans="1:9" ht="15.75" thickBot="1">
      <c r="A34" s="30" t="s">
        <v>653</v>
      </c>
      <c r="B34" s="19" t="s">
        <v>654</v>
      </c>
      <c r="C34" s="21">
        <v>25312649157</v>
      </c>
      <c r="I34" s="44"/>
    </row>
    <row r="35" spans="1:9" ht="15.75" thickBot="1">
      <c r="A35" s="30" t="s">
        <v>655</v>
      </c>
      <c r="B35" s="19" t="s">
        <v>656</v>
      </c>
      <c r="C35" s="21">
        <v>-25211151139</v>
      </c>
      <c r="I35" s="44"/>
    </row>
    <row r="36" spans="1:9" ht="15.75" thickBot="1">
      <c r="A36" s="29" t="s">
        <v>1615</v>
      </c>
      <c r="B36" s="19" t="s">
        <v>658</v>
      </c>
      <c r="C36" s="21">
        <v>10549352171</v>
      </c>
    </row>
    <row r="37" spans="1:9" ht="15.75" thickBot="1">
      <c r="A37" s="30" t="s">
        <v>659</v>
      </c>
      <c r="B37" s="19" t="s">
        <v>660</v>
      </c>
      <c r="C37" s="21">
        <v>10603532346</v>
      </c>
      <c r="I37" s="44"/>
    </row>
    <row r="38" spans="1:9" ht="15.75" thickBot="1">
      <c r="A38" s="30" t="s">
        <v>661</v>
      </c>
      <c r="B38" s="19" t="s">
        <v>662</v>
      </c>
      <c r="C38" s="21">
        <v>10250242590</v>
      </c>
      <c r="I38" s="44"/>
    </row>
    <row r="39" spans="1:9" ht="15.75" thickBot="1">
      <c r="A39" s="30" t="s">
        <v>663</v>
      </c>
      <c r="B39" s="19" t="s">
        <v>664</v>
      </c>
      <c r="C39" s="21">
        <v>-10304422765</v>
      </c>
      <c r="I39" s="44"/>
    </row>
    <row r="40" spans="1:9" ht="15.75" thickBot="1">
      <c r="A40" s="29" t="s">
        <v>1616</v>
      </c>
      <c r="B40" s="19" t="s">
        <v>666</v>
      </c>
      <c r="C40" s="21">
        <v>139039115</v>
      </c>
    </row>
    <row r="41" spans="1:9" ht="15.75" thickBot="1">
      <c r="A41" s="30" t="s">
        <v>667</v>
      </c>
      <c r="B41" s="19" t="s">
        <v>668</v>
      </c>
      <c r="C41" s="21">
        <v>146332572</v>
      </c>
      <c r="I41" s="44"/>
    </row>
    <row r="42" spans="1:9" ht="15.75" thickBot="1">
      <c r="A42" s="30" t="s">
        <v>669</v>
      </c>
      <c r="B42" s="19" t="s">
        <v>670</v>
      </c>
      <c r="C42" s="21">
        <v>0</v>
      </c>
      <c r="I42" s="44"/>
    </row>
    <row r="43" spans="1:9" ht="15.75" thickBot="1">
      <c r="A43" s="30" t="s">
        <v>671</v>
      </c>
      <c r="B43" s="19" t="s">
        <v>672</v>
      </c>
      <c r="C43" s="21">
        <v>-7293457</v>
      </c>
      <c r="I43" s="44"/>
    </row>
    <row r="44" spans="1:9" ht="15.75" thickBot="1">
      <c r="A44" s="29" t="s">
        <v>1617</v>
      </c>
      <c r="B44" s="19" t="s">
        <v>674</v>
      </c>
      <c r="C44" s="21">
        <v>18180975</v>
      </c>
    </row>
    <row r="45" spans="1:9" ht="15.75" thickBot="1">
      <c r="A45" s="30" t="s">
        <v>675</v>
      </c>
      <c r="B45" s="19" t="s">
        <v>676</v>
      </c>
      <c r="C45" s="21">
        <v>18180975</v>
      </c>
      <c r="I45" s="44"/>
    </row>
    <row r="46" spans="1:9" ht="15.75" thickBot="1">
      <c r="A46" s="30" t="s">
        <v>679</v>
      </c>
      <c r="B46" s="19" t="s">
        <v>680</v>
      </c>
      <c r="C46" s="21">
        <v>0</v>
      </c>
      <c r="I46" s="44"/>
    </row>
    <row r="47" spans="1:9" ht="15.75" thickBot="1">
      <c r="A47" s="29" t="s">
        <v>1618</v>
      </c>
      <c r="B47" s="19" t="s">
        <v>682</v>
      </c>
      <c r="C47" s="21">
        <v>520670150</v>
      </c>
    </row>
    <row r="48" spans="1:9" ht="15.75" thickBot="1">
      <c r="A48" s="30" t="s">
        <v>683</v>
      </c>
      <c r="B48" s="19" t="s">
        <v>684</v>
      </c>
      <c r="C48" s="21">
        <v>2388937063</v>
      </c>
      <c r="I48" s="44"/>
    </row>
    <row r="49" spans="1:9" ht="15.75" thickBot="1">
      <c r="A49" s="30" t="s">
        <v>685</v>
      </c>
      <c r="B49" s="19" t="s">
        <v>686</v>
      </c>
      <c r="C49" s="21">
        <v>-9668606021</v>
      </c>
      <c r="I49" s="44"/>
    </row>
    <row r="50" spans="1:9" ht="15.75" thickBot="1">
      <c r="A50" s="30" t="s">
        <v>687</v>
      </c>
      <c r="B50" s="19" t="s">
        <v>688</v>
      </c>
      <c r="C50" s="21">
        <v>7800339108</v>
      </c>
      <c r="I50" s="44"/>
    </row>
    <row r="51" spans="1:9" ht="15.75" thickBot="1">
      <c r="A51" s="28" t="s">
        <v>1619</v>
      </c>
      <c r="B51" s="33" t="s">
        <v>690</v>
      </c>
      <c r="C51" s="21">
        <v>8215294432</v>
      </c>
    </row>
    <row r="52" spans="1:9" ht="15.75" thickBot="1">
      <c r="A52" s="29" t="s">
        <v>1620</v>
      </c>
      <c r="B52" s="19" t="s">
        <v>692</v>
      </c>
      <c r="C52" s="21">
        <v>6705221575</v>
      </c>
    </row>
    <row r="53" spans="1:9" ht="15.75" thickBot="1">
      <c r="A53" s="30" t="s">
        <v>693</v>
      </c>
      <c r="B53" s="19" t="s">
        <v>694</v>
      </c>
      <c r="C53" s="21">
        <v>6995328740</v>
      </c>
      <c r="I53" s="44"/>
    </row>
    <row r="54" spans="1:9" ht="15.75" thickBot="1">
      <c r="A54" s="30" t="s">
        <v>695</v>
      </c>
      <c r="B54" s="19" t="s">
        <v>696</v>
      </c>
      <c r="C54" s="21">
        <v>1838522</v>
      </c>
      <c r="I54" s="44"/>
    </row>
    <row r="55" spans="1:9" ht="15.75" thickBot="1">
      <c r="A55" s="30" t="s">
        <v>697</v>
      </c>
      <c r="B55" s="19" t="s">
        <v>698</v>
      </c>
      <c r="C55" s="21">
        <v>-291245222</v>
      </c>
      <c r="I55" s="44"/>
    </row>
    <row r="56" spans="1:9" ht="15.75" thickBot="1">
      <c r="A56" s="30" t="s">
        <v>699</v>
      </c>
      <c r="B56" s="19" t="s">
        <v>700</v>
      </c>
      <c r="C56" s="21">
        <v>-700465</v>
      </c>
      <c r="I56" s="44"/>
    </row>
    <row r="57" spans="1:9" ht="15.75" thickBot="1">
      <c r="A57" s="29" t="s">
        <v>1621</v>
      </c>
      <c r="B57" s="19" t="s">
        <v>702</v>
      </c>
      <c r="C57" s="21">
        <v>-725749222</v>
      </c>
    </row>
    <row r="58" spans="1:9" ht="15.75" thickBot="1">
      <c r="A58" s="30" t="s">
        <v>703</v>
      </c>
      <c r="B58" s="19" t="s">
        <v>704</v>
      </c>
      <c r="C58" s="21">
        <v>-542774502</v>
      </c>
      <c r="I58" s="44"/>
    </row>
    <row r="59" spans="1:9" ht="15.75" thickBot="1">
      <c r="A59" s="30" t="s">
        <v>705</v>
      </c>
      <c r="B59" s="19" t="s">
        <v>706</v>
      </c>
      <c r="C59" s="21">
        <v>-44467235</v>
      </c>
      <c r="I59" s="44"/>
    </row>
    <row r="60" spans="1:9" ht="15.75" thickBot="1">
      <c r="A60" s="30" t="s">
        <v>707</v>
      </c>
      <c r="B60" s="19" t="s">
        <v>708</v>
      </c>
      <c r="C60" s="21">
        <v>-141243818</v>
      </c>
      <c r="I60" s="44"/>
    </row>
    <row r="61" spans="1:9" ht="15.75" thickBot="1">
      <c r="A61" s="30" t="s">
        <v>709</v>
      </c>
      <c r="B61" s="19" t="s">
        <v>710</v>
      </c>
      <c r="C61" s="21">
        <v>2736333</v>
      </c>
      <c r="I61" s="44"/>
    </row>
    <row r="62" spans="1:9" ht="15.75" thickBot="1">
      <c r="A62" s="29" t="s">
        <v>1622</v>
      </c>
      <c r="B62" s="19" t="s">
        <v>1623</v>
      </c>
      <c r="C62" s="21">
        <v>72620685</v>
      </c>
    </row>
    <row r="63" spans="1:9" ht="15.75" thickBot="1">
      <c r="A63" s="30" t="s">
        <v>1624</v>
      </c>
      <c r="B63" s="19" t="s">
        <v>1625</v>
      </c>
      <c r="C63" s="21">
        <v>-438</v>
      </c>
      <c r="I63" s="44"/>
    </row>
    <row r="64" spans="1:9" ht="15.75" thickBot="1">
      <c r="A64" s="30" t="s">
        <v>1626</v>
      </c>
      <c r="B64" s="19" t="s">
        <v>1627</v>
      </c>
      <c r="C64" s="21">
        <v>73304758</v>
      </c>
      <c r="I64" s="44"/>
    </row>
    <row r="65" spans="1:9" ht="15.75" thickBot="1">
      <c r="A65" s="30" t="s">
        <v>1628</v>
      </c>
      <c r="B65" s="19" t="s">
        <v>1629</v>
      </c>
      <c r="C65" s="21">
        <v>-683635</v>
      </c>
      <c r="I65" s="44"/>
    </row>
    <row r="66" spans="1:9" ht="15.75" thickBot="1">
      <c r="A66" s="29" t="s">
        <v>1630</v>
      </c>
      <c r="B66" s="19" t="s">
        <v>712</v>
      </c>
      <c r="C66" s="21">
        <v>1019908211</v>
      </c>
    </row>
    <row r="67" spans="1:9" ht="15.75" thickBot="1">
      <c r="A67" s="30" t="s">
        <v>713</v>
      </c>
      <c r="B67" s="19" t="s">
        <v>714</v>
      </c>
      <c r="C67" s="21">
        <v>1019908211</v>
      </c>
      <c r="I67" s="44"/>
    </row>
    <row r="68" spans="1:9" ht="15.75" thickBot="1">
      <c r="A68" s="30" t="s">
        <v>715</v>
      </c>
      <c r="B68" s="19" t="s">
        <v>716</v>
      </c>
      <c r="C68" s="21">
        <v>0</v>
      </c>
      <c r="I68" s="44"/>
    </row>
    <row r="69" spans="1:9" ht="15.75" thickBot="1">
      <c r="A69" s="29" t="s">
        <v>1631</v>
      </c>
      <c r="B69" s="19" t="s">
        <v>720</v>
      </c>
      <c r="C69" s="21">
        <v>2075908</v>
      </c>
    </row>
    <row r="70" spans="1:9" ht="15.75" thickBot="1">
      <c r="A70" s="30" t="s">
        <v>721</v>
      </c>
      <c r="B70" s="19" t="s">
        <v>722</v>
      </c>
      <c r="C70" s="21">
        <v>2075908</v>
      </c>
      <c r="I70" s="44"/>
    </row>
    <row r="71" spans="1:9" ht="15.75" thickBot="1">
      <c r="A71" s="30" t="s">
        <v>725</v>
      </c>
      <c r="B71" s="19" t="s">
        <v>726</v>
      </c>
      <c r="C71" s="21">
        <v>0</v>
      </c>
      <c r="I71" s="44"/>
    </row>
    <row r="72" spans="1:9" ht="15.75" thickBot="1">
      <c r="A72" s="29" t="s">
        <v>1632</v>
      </c>
      <c r="B72" s="19" t="s">
        <v>1633</v>
      </c>
      <c r="C72" s="21">
        <v>508</v>
      </c>
    </row>
    <row r="73" spans="1:9" ht="15.75" thickBot="1">
      <c r="A73" s="30" t="s">
        <v>1634</v>
      </c>
      <c r="B73" s="19" t="s">
        <v>1635</v>
      </c>
      <c r="C73" s="21">
        <v>508</v>
      </c>
      <c r="I73" s="44"/>
    </row>
    <row r="74" spans="1:9" ht="15.75" thickBot="1">
      <c r="A74" s="29" t="s">
        <v>1636</v>
      </c>
      <c r="B74" s="19" t="s">
        <v>730</v>
      </c>
      <c r="C74" s="21">
        <v>82976188</v>
      </c>
    </row>
    <row r="75" spans="1:9" ht="15.75" thickBot="1">
      <c r="A75" s="30" t="s">
        <v>731</v>
      </c>
      <c r="B75" s="19" t="s">
        <v>732</v>
      </c>
      <c r="C75" s="21">
        <v>87217033</v>
      </c>
      <c r="I75" s="44"/>
    </row>
    <row r="76" spans="1:9" ht="15.75" thickBot="1">
      <c r="A76" s="30" t="s">
        <v>733</v>
      </c>
      <c r="B76" s="19" t="s">
        <v>734</v>
      </c>
      <c r="C76" s="21">
        <v>69380694</v>
      </c>
      <c r="I76" s="44"/>
    </row>
    <row r="77" spans="1:9" ht="15.75" thickBot="1">
      <c r="A77" s="30" t="s">
        <v>735</v>
      </c>
      <c r="B77" s="19" t="s">
        <v>736</v>
      </c>
      <c r="C77" s="21">
        <v>-73723819</v>
      </c>
      <c r="I77" s="44"/>
    </row>
    <row r="78" spans="1:9" ht="15.75" thickBot="1">
      <c r="A78" s="30" t="s">
        <v>737</v>
      </c>
      <c r="B78" s="19" t="s">
        <v>738</v>
      </c>
      <c r="C78" s="21">
        <v>102280</v>
      </c>
      <c r="I78" s="44"/>
    </row>
    <row r="79" spans="1:9" ht="15.75" thickBot="1">
      <c r="A79" s="29" t="s">
        <v>1637</v>
      </c>
      <c r="B79" s="19" t="s">
        <v>740</v>
      </c>
      <c r="C79" s="21">
        <v>25179288</v>
      </c>
    </row>
    <row r="80" spans="1:9" ht="15.75" thickBot="1">
      <c r="A80" s="30" t="s">
        <v>741</v>
      </c>
      <c r="B80" s="19" t="s">
        <v>742</v>
      </c>
      <c r="C80" s="21">
        <v>25179288</v>
      </c>
      <c r="I80" s="44"/>
    </row>
    <row r="81" spans="1:9" ht="15.75" thickBot="1">
      <c r="A81" s="30" t="s">
        <v>745</v>
      </c>
      <c r="B81" s="19" t="s">
        <v>746</v>
      </c>
      <c r="C81" s="21">
        <v>0</v>
      </c>
      <c r="I81" s="44"/>
    </row>
    <row r="82" spans="1:9" ht="15.75" thickBot="1">
      <c r="A82" s="29" t="s">
        <v>1638</v>
      </c>
      <c r="B82" s="19" t="s">
        <v>748</v>
      </c>
      <c r="C82" s="21">
        <v>40479514</v>
      </c>
    </row>
    <row r="83" spans="1:9" ht="15.75" thickBot="1">
      <c r="A83" s="30" t="s">
        <v>749</v>
      </c>
      <c r="B83" s="19" t="s">
        <v>750</v>
      </c>
      <c r="C83" s="21">
        <v>40479514</v>
      </c>
      <c r="I83" s="44"/>
    </row>
    <row r="84" spans="1:9" ht="15.75" thickBot="1">
      <c r="A84" s="29" t="s">
        <v>1639</v>
      </c>
      <c r="B84" s="19" t="s">
        <v>756</v>
      </c>
      <c r="C84" s="21">
        <v>992581777</v>
      </c>
    </row>
    <row r="85" spans="1:9" ht="15.75" thickBot="1">
      <c r="A85" s="30" t="s">
        <v>757</v>
      </c>
      <c r="B85" s="19" t="s">
        <v>758</v>
      </c>
      <c r="C85" s="21">
        <v>992581778</v>
      </c>
      <c r="I85" s="44"/>
    </row>
    <row r="86" spans="1:9" ht="15.75" thickBot="1">
      <c r="A86" s="30" t="s">
        <v>759</v>
      </c>
      <c r="B86" s="19" t="s">
        <v>760</v>
      </c>
      <c r="C86" s="21">
        <v>-3145954</v>
      </c>
      <c r="I86" s="44"/>
    </row>
    <row r="87" spans="1:9" ht="15.75" thickBot="1">
      <c r="A87" s="30" t="s">
        <v>761</v>
      </c>
      <c r="B87" s="19" t="s">
        <v>762</v>
      </c>
      <c r="C87" s="21">
        <v>0</v>
      </c>
      <c r="I87" s="44"/>
    </row>
    <row r="88" spans="1:9" ht="15.75" thickBot="1">
      <c r="A88" s="30" t="s">
        <v>763</v>
      </c>
      <c r="B88" s="19" t="s">
        <v>764</v>
      </c>
      <c r="C88" s="21">
        <v>3145953</v>
      </c>
      <c r="I88" s="44"/>
    </row>
    <row r="89" spans="1:9" ht="15.75" thickBot="1"/>
    <row r="90" spans="1:9" ht="15.75" thickBot="1">
      <c r="A90" s="27" t="s">
        <v>1640</v>
      </c>
      <c r="B90" s="19" t="s">
        <v>35</v>
      </c>
      <c r="C90" s="21">
        <v>1500487518</v>
      </c>
    </row>
    <row r="91" spans="1:9" ht="15.75" thickBot="1">
      <c r="A91" s="28" t="s">
        <v>766</v>
      </c>
      <c r="B91" s="19" t="s">
        <v>767</v>
      </c>
      <c r="C91" s="21">
        <v>1495123675</v>
      </c>
      <c r="I91" s="44"/>
    </row>
    <row r="92" spans="1:9" ht="15.75" thickBot="1">
      <c r="A92" s="28" t="s">
        <v>768</v>
      </c>
      <c r="B92" s="19" t="s">
        <v>769</v>
      </c>
      <c r="C92" s="21">
        <v>5363843</v>
      </c>
      <c r="I92" s="44"/>
    </row>
    <row r="93" spans="1:9" ht="15.75" thickBot="1">
      <c r="A93" s="28" t="s">
        <v>770</v>
      </c>
      <c r="B93" s="19" t="s">
        <v>771</v>
      </c>
      <c r="C93" s="21">
        <v>0</v>
      </c>
      <c r="I93" s="44"/>
    </row>
    <row r="94" spans="1:9" ht="15.75" thickBot="1">
      <c r="A94" s="28" t="s">
        <v>772</v>
      </c>
      <c r="B94" s="19" t="s">
        <v>773</v>
      </c>
      <c r="C94" s="21">
        <v>0</v>
      </c>
      <c r="I94" s="44"/>
    </row>
    <row r="95" spans="1:9" ht="15.75" thickBot="1">
      <c r="A95" s="74" t="s">
        <v>1641</v>
      </c>
      <c r="B95" s="19" t="s">
        <v>775</v>
      </c>
      <c r="C95" s="21">
        <v>2315848534</v>
      </c>
    </row>
    <row r="96" spans="1:9" ht="15.75" thickBot="1">
      <c r="A96" s="27" t="s">
        <v>776</v>
      </c>
      <c r="B96" s="19" t="s">
        <v>777</v>
      </c>
      <c r="C96" s="21">
        <v>2315848534</v>
      </c>
      <c r="I96" s="44"/>
    </row>
    <row r="97" spans="1:9" ht="15.75" thickBot="1">
      <c r="A97" s="74" t="s">
        <v>1642</v>
      </c>
      <c r="B97" s="19" t="s">
        <v>50</v>
      </c>
      <c r="C97" s="21">
        <v>336422082838</v>
      </c>
    </row>
    <row r="98" spans="1:9" ht="15.75" thickBot="1">
      <c r="A98" s="27" t="s">
        <v>1643</v>
      </c>
      <c r="B98" s="19" t="s">
        <v>51</v>
      </c>
      <c r="C98" s="21">
        <v>311384069215</v>
      </c>
    </row>
    <row r="99" spans="1:9" ht="15.75" thickBot="1">
      <c r="A99" s="28" t="s">
        <v>780</v>
      </c>
      <c r="B99" s="19" t="s">
        <v>781</v>
      </c>
      <c r="C99" s="21">
        <v>90874003197</v>
      </c>
      <c r="I99" s="44"/>
    </row>
    <row r="100" spans="1:9" ht="15.75" thickBot="1">
      <c r="A100" s="28" t="s">
        <v>782</v>
      </c>
      <c r="B100" s="19" t="s">
        <v>783</v>
      </c>
      <c r="C100" s="21">
        <v>218107496139</v>
      </c>
      <c r="I100" s="44"/>
    </row>
    <row r="101" spans="1:9" ht="15.75" thickBot="1">
      <c r="A101" s="28" t="s">
        <v>784</v>
      </c>
      <c r="B101" s="19" t="s">
        <v>785</v>
      </c>
      <c r="C101" s="21">
        <v>9289984035</v>
      </c>
      <c r="I101" s="44"/>
    </row>
    <row r="102" spans="1:9" ht="15.75" thickBot="1">
      <c r="A102" s="71" t="s">
        <v>786</v>
      </c>
      <c r="B102" s="72" t="s">
        <v>787</v>
      </c>
      <c r="C102" s="21">
        <v>-16947376</v>
      </c>
      <c r="D102" t="s">
        <v>1644</v>
      </c>
      <c r="I102" s="44"/>
    </row>
    <row r="103" spans="1:9" ht="15.75" thickBot="1">
      <c r="A103" s="28" t="s">
        <v>788</v>
      </c>
      <c r="B103" s="19" t="s">
        <v>789</v>
      </c>
      <c r="C103" s="21">
        <v>195539279</v>
      </c>
      <c r="I103" s="44"/>
    </row>
    <row r="104" spans="1:9" ht="15.75" thickBot="1">
      <c r="A104" s="28" t="s">
        <v>790</v>
      </c>
      <c r="B104" s="19" t="s">
        <v>791</v>
      </c>
      <c r="C104" s="21">
        <v>-6941432255</v>
      </c>
      <c r="I104" s="44"/>
    </row>
    <row r="105" spans="1:9" ht="15.75" thickBot="1">
      <c r="A105" s="28" t="s">
        <v>792</v>
      </c>
      <c r="B105" s="19" t="s">
        <v>793</v>
      </c>
      <c r="C105" s="21">
        <v>14126771</v>
      </c>
      <c r="I105" s="44"/>
    </row>
    <row r="106" spans="1:9" ht="15.75" thickBot="1">
      <c r="A106" s="28" t="s">
        <v>794</v>
      </c>
      <c r="B106" s="19" t="s">
        <v>795</v>
      </c>
      <c r="C106" s="21">
        <v>0</v>
      </c>
      <c r="I106" s="44"/>
    </row>
    <row r="107" spans="1:9" ht="15.75" thickBot="1">
      <c r="A107" s="28" t="s">
        <v>796</v>
      </c>
      <c r="B107" s="19" t="s">
        <v>797</v>
      </c>
      <c r="C107" s="21">
        <v>0</v>
      </c>
      <c r="I107" s="44"/>
    </row>
    <row r="108" spans="1:9" ht="15.75" thickBot="1">
      <c r="A108" s="28" t="s">
        <v>798</v>
      </c>
      <c r="B108" s="19" t="s">
        <v>799</v>
      </c>
      <c r="C108" s="21">
        <v>-138700575</v>
      </c>
      <c r="I108" s="44"/>
    </row>
    <row r="109" spans="1:9" ht="15.75" thickBot="1">
      <c r="A109" s="27" t="s">
        <v>1645</v>
      </c>
      <c r="B109" s="19" t="s">
        <v>60</v>
      </c>
      <c r="C109" s="21">
        <v>25038013623</v>
      </c>
    </row>
    <row r="110" spans="1:9" ht="15.75" thickBot="1">
      <c r="A110" s="28" t="s">
        <v>801</v>
      </c>
      <c r="B110" s="19" t="s">
        <v>802</v>
      </c>
      <c r="C110" s="21">
        <v>22269819151</v>
      </c>
      <c r="I110" s="44"/>
    </row>
    <row r="111" spans="1:9" ht="15.75" thickBot="1">
      <c r="A111" s="28" t="s">
        <v>803</v>
      </c>
      <c r="B111" s="19" t="s">
        <v>804</v>
      </c>
      <c r="C111" s="21">
        <v>2768194472</v>
      </c>
      <c r="I111" s="44"/>
    </row>
    <row r="112" spans="1:9" ht="15.75" thickBot="1">
      <c r="A112" s="26" t="s">
        <v>1646</v>
      </c>
      <c r="B112" s="19" t="s">
        <v>63</v>
      </c>
      <c r="C112" s="21">
        <v>45445748117</v>
      </c>
    </row>
    <row r="113" spans="1:9" ht="15.75" thickBot="1">
      <c r="A113" s="27" t="s">
        <v>1647</v>
      </c>
      <c r="B113" s="19" t="s">
        <v>64</v>
      </c>
      <c r="C113" s="21">
        <v>4087163726</v>
      </c>
    </row>
    <row r="114" spans="1:9" ht="15.75" thickBot="1">
      <c r="A114" s="28" t="s">
        <v>807</v>
      </c>
      <c r="B114" s="19" t="s">
        <v>808</v>
      </c>
      <c r="C114" s="21">
        <v>165105371</v>
      </c>
      <c r="I114" s="44"/>
    </row>
    <row r="115" spans="1:9" ht="15.75" thickBot="1">
      <c r="A115" s="28" t="s">
        <v>809</v>
      </c>
      <c r="B115" s="19" t="s">
        <v>810</v>
      </c>
      <c r="C115" s="21">
        <v>4231801443</v>
      </c>
      <c r="I115" s="44"/>
    </row>
    <row r="116" spans="1:9" ht="15.75" thickBot="1">
      <c r="A116" s="28" t="s">
        <v>813</v>
      </c>
      <c r="B116" s="19" t="s">
        <v>814</v>
      </c>
      <c r="C116" s="21">
        <v>49677385</v>
      </c>
      <c r="I116" s="44"/>
    </row>
    <row r="117" spans="1:9" ht="15.75" thickBot="1">
      <c r="A117" s="28" t="s">
        <v>815</v>
      </c>
      <c r="B117" s="19" t="s">
        <v>816</v>
      </c>
      <c r="C117" s="21">
        <v>3640000</v>
      </c>
      <c r="I117" s="44"/>
    </row>
    <row r="118" spans="1:9" ht="15.75" thickBot="1">
      <c r="A118" s="28" t="s">
        <v>817</v>
      </c>
      <c r="B118" s="19" t="s">
        <v>74</v>
      </c>
      <c r="C118" s="21">
        <v>454300</v>
      </c>
      <c r="I118" s="44"/>
    </row>
    <row r="119" spans="1:9" ht="15.75" thickBot="1">
      <c r="A119" s="28" t="s">
        <v>818</v>
      </c>
      <c r="B119" s="19" t="s">
        <v>819</v>
      </c>
      <c r="C119" s="21">
        <v>-538877255</v>
      </c>
      <c r="I119" s="44"/>
    </row>
    <row r="120" spans="1:9" ht="15.75" thickBot="1">
      <c r="A120" s="28" t="s">
        <v>820</v>
      </c>
      <c r="B120" s="19" t="s">
        <v>821</v>
      </c>
      <c r="C120" s="21">
        <v>175362482</v>
      </c>
      <c r="I120" s="44"/>
    </row>
    <row r="121" spans="1:9" ht="15.75" thickBot="1">
      <c r="A121" s="27" t="s">
        <v>1648</v>
      </c>
      <c r="B121" s="19" t="s">
        <v>77</v>
      </c>
      <c r="C121" s="21">
        <v>39865163131</v>
      </c>
    </row>
    <row r="122" spans="1:9" ht="15.75" thickBot="1">
      <c r="A122" s="28" t="s">
        <v>823</v>
      </c>
      <c r="B122" s="19" t="s">
        <v>824</v>
      </c>
      <c r="C122" s="21">
        <v>0</v>
      </c>
      <c r="I122" s="44"/>
    </row>
    <row r="123" spans="1:9" ht="15.75" thickBot="1">
      <c r="A123" s="28" t="s">
        <v>825</v>
      </c>
      <c r="B123" s="19" t="s">
        <v>826</v>
      </c>
      <c r="C123" s="21">
        <v>17550702813</v>
      </c>
      <c r="I123" s="44"/>
    </row>
    <row r="124" spans="1:9" ht="15.75" thickBot="1">
      <c r="A124" s="28" t="s">
        <v>827</v>
      </c>
      <c r="B124" s="19" t="s">
        <v>828</v>
      </c>
      <c r="C124" s="21">
        <v>8799162749</v>
      </c>
      <c r="I124" s="44"/>
    </row>
    <row r="125" spans="1:9" ht="15.75" thickBot="1">
      <c r="A125" s="28" t="s">
        <v>829</v>
      </c>
      <c r="B125" s="19" t="s">
        <v>830</v>
      </c>
      <c r="C125" s="21">
        <v>11933968065</v>
      </c>
      <c r="I125" s="44"/>
    </row>
    <row r="126" spans="1:9" ht="15.75" thickBot="1">
      <c r="A126" s="28" t="s">
        <v>831</v>
      </c>
      <c r="B126" s="19" t="s">
        <v>832</v>
      </c>
      <c r="C126" s="21">
        <v>111572876</v>
      </c>
      <c r="I126" s="44"/>
    </row>
    <row r="127" spans="1:9" ht="15.75" thickBot="1">
      <c r="A127" s="28" t="s">
        <v>833</v>
      </c>
      <c r="B127" s="19" t="s">
        <v>90</v>
      </c>
      <c r="C127" s="21">
        <v>1469756628</v>
      </c>
      <c r="I127" s="44"/>
    </row>
    <row r="128" spans="1:9" ht="15.75" thickBot="1">
      <c r="A128" s="27" t="s">
        <v>1649</v>
      </c>
      <c r="B128" s="19" t="s">
        <v>91</v>
      </c>
      <c r="C128" s="21">
        <v>48259993</v>
      </c>
    </row>
    <row r="129" spans="1:9" ht="15.75" thickBot="1">
      <c r="A129" s="28" t="s">
        <v>835</v>
      </c>
      <c r="B129" s="19" t="s">
        <v>836</v>
      </c>
      <c r="C129" s="21">
        <v>48259993</v>
      </c>
      <c r="I129" s="44"/>
    </row>
    <row r="130" spans="1:9" ht="15.75" thickBot="1">
      <c r="A130" s="27" t="s">
        <v>1650</v>
      </c>
      <c r="B130" s="19" t="s">
        <v>94</v>
      </c>
      <c r="C130" s="21">
        <v>1445161267</v>
      </c>
    </row>
    <row r="131" spans="1:9" ht="15.75" thickBot="1">
      <c r="A131" s="28" t="s">
        <v>838</v>
      </c>
      <c r="B131" s="19" t="s">
        <v>839</v>
      </c>
      <c r="C131" s="21">
        <v>10710120</v>
      </c>
      <c r="I131" s="44"/>
    </row>
    <row r="132" spans="1:9" ht="15.75" thickBot="1">
      <c r="A132" s="28" t="s">
        <v>840</v>
      </c>
      <c r="B132" s="19" t="s">
        <v>95</v>
      </c>
      <c r="C132" s="21">
        <v>1434451147</v>
      </c>
      <c r="I132" s="44"/>
    </row>
    <row r="133" spans="1:9" ht="15.75" thickBot="1">
      <c r="A133" s="26" t="s">
        <v>1651</v>
      </c>
      <c r="B133" s="19" t="s">
        <v>96</v>
      </c>
      <c r="C133" s="21">
        <v>764071260</v>
      </c>
    </row>
    <row r="134" spans="1:9" ht="15.75" thickBot="1">
      <c r="A134" s="27" t="s">
        <v>1652</v>
      </c>
      <c r="B134" s="19" t="s">
        <v>97</v>
      </c>
      <c r="C134" s="21">
        <v>764071260</v>
      </c>
    </row>
    <row r="135" spans="1:9" ht="15.75" thickBot="1">
      <c r="A135" s="28" t="s">
        <v>843</v>
      </c>
      <c r="B135" s="19" t="s">
        <v>844</v>
      </c>
      <c r="C135" s="21">
        <v>764071260</v>
      </c>
      <c r="I135" s="44"/>
    </row>
    <row r="136" spans="1:9" ht="15.75" thickBot="1">
      <c r="A136" s="26" t="s">
        <v>1653</v>
      </c>
      <c r="B136" s="19" t="s">
        <v>99</v>
      </c>
      <c r="C136" s="21">
        <v>161270869025</v>
      </c>
    </row>
    <row r="137" spans="1:9" ht="15.75" thickBot="1">
      <c r="A137" s="27" t="s">
        <v>1654</v>
      </c>
      <c r="B137" s="19" t="s">
        <v>100</v>
      </c>
      <c r="C137" s="21">
        <v>145630486434</v>
      </c>
    </row>
    <row r="138" spans="1:9" ht="15.75" thickBot="1">
      <c r="A138" s="28" t="s">
        <v>847</v>
      </c>
      <c r="B138" s="19" t="s">
        <v>848</v>
      </c>
      <c r="C138" s="21">
        <v>44608289201</v>
      </c>
      <c r="I138" s="44"/>
    </row>
    <row r="139" spans="1:9" ht="15.75" thickBot="1">
      <c r="A139" s="28" t="s">
        <v>849</v>
      </c>
      <c r="B139" s="19" t="s">
        <v>105</v>
      </c>
      <c r="C139" s="21">
        <v>24476444054</v>
      </c>
      <c r="I139" s="44"/>
    </row>
    <row r="140" spans="1:9" ht="15.75" thickBot="1">
      <c r="A140" s="28" t="s">
        <v>850</v>
      </c>
      <c r="B140" s="19" t="s">
        <v>107</v>
      </c>
      <c r="C140" s="21">
        <v>8865582712</v>
      </c>
      <c r="I140" s="44"/>
    </row>
    <row r="141" spans="1:9" ht="15.75" thickBot="1">
      <c r="A141" s="28" t="s">
        <v>851</v>
      </c>
      <c r="B141" s="19" t="s">
        <v>852</v>
      </c>
      <c r="C141" s="21">
        <v>15388186201</v>
      </c>
      <c r="I141" s="44"/>
    </row>
    <row r="142" spans="1:9" ht="15.75" thickBot="1">
      <c r="A142" s="28" t="s">
        <v>853</v>
      </c>
      <c r="B142" s="19" t="s">
        <v>854</v>
      </c>
      <c r="C142" s="21">
        <v>33269504404</v>
      </c>
      <c r="I142" s="44"/>
    </row>
    <row r="143" spans="1:9" ht="15.75" thickBot="1">
      <c r="A143" s="28" t="s">
        <v>855</v>
      </c>
      <c r="B143" s="19" t="s">
        <v>856</v>
      </c>
      <c r="C143" s="21">
        <v>861818296</v>
      </c>
      <c r="I143" s="44"/>
    </row>
    <row r="144" spans="1:9" ht="15.75" thickBot="1">
      <c r="A144" s="28" t="s">
        <v>857</v>
      </c>
      <c r="B144" s="19" t="s">
        <v>858</v>
      </c>
      <c r="C144" s="21">
        <v>-1469521735</v>
      </c>
      <c r="I144" s="44"/>
    </row>
    <row r="145" spans="1:9" ht="15.75" thickBot="1">
      <c r="A145" s="28" t="s">
        <v>859</v>
      </c>
      <c r="B145" s="19" t="s">
        <v>860</v>
      </c>
      <c r="C145" s="21">
        <v>2221691582</v>
      </c>
      <c r="I145" s="44"/>
    </row>
    <row r="146" spans="1:9" ht="15.75" thickBot="1">
      <c r="A146" s="28" t="s">
        <v>861</v>
      </c>
      <c r="B146" s="19" t="s">
        <v>862</v>
      </c>
      <c r="C146" s="21">
        <v>460765483</v>
      </c>
      <c r="I146" s="44"/>
    </row>
    <row r="147" spans="1:9" ht="15.75" thickBot="1">
      <c r="A147" s="28" t="s">
        <v>863</v>
      </c>
      <c r="B147" s="19" t="s">
        <v>864</v>
      </c>
      <c r="C147" s="21">
        <v>16931397050</v>
      </c>
      <c r="I147" s="44"/>
    </row>
    <row r="148" spans="1:9" ht="15.75" thickBot="1">
      <c r="A148" s="28" t="s">
        <v>865</v>
      </c>
      <c r="B148" s="19" t="s">
        <v>866</v>
      </c>
      <c r="C148" s="21">
        <v>5630636</v>
      </c>
      <c r="I148" s="44"/>
    </row>
    <row r="149" spans="1:9" ht="15.75" thickBot="1">
      <c r="A149" s="28" t="s">
        <v>867</v>
      </c>
      <c r="B149" s="19" t="s">
        <v>868</v>
      </c>
      <c r="C149" s="21">
        <v>10698550</v>
      </c>
      <c r="I149" s="44"/>
    </row>
    <row r="150" spans="1:9" ht="15.75" thickBot="1">
      <c r="A150" s="27" t="s">
        <v>1655</v>
      </c>
      <c r="B150" s="19" t="s">
        <v>120</v>
      </c>
      <c r="C150" s="21">
        <v>8677038690</v>
      </c>
    </row>
    <row r="151" spans="1:9" ht="15.75" thickBot="1">
      <c r="A151" s="28" t="s">
        <v>870</v>
      </c>
      <c r="B151" s="19" t="s">
        <v>871</v>
      </c>
      <c r="C151" s="21">
        <v>8677038690</v>
      </c>
      <c r="I151" s="44"/>
    </row>
    <row r="152" spans="1:9" ht="15.75" thickBot="1">
      <c r="A152" s="27" t="s">
        <v>1656</v>
      </c>
      <c r="B152" s="19" t="s">
        <v>123</v>
      </c>
      <c r="C152" s="21">
        <v>6963343901</v>
      </c>
    </row>
    <row r="153" spans="1:9" ht="15.75" thickBot="1">
      <c r="A153" s="71" t="s">
        <v>873</v>
      </c>
      <c r="B153" s="72" t="s">
        <v>874</v>
      </c>
      <c r="C153" s="21">
        <v>6787376480</v>
      </c>
      <c r="D153" t="s">
        <v>1657</v>
      </c>
      <c r="I153" s="44"/>
    </row>
    <row r="154" spans="1:9" ht="15.75" thickBot="1">
      <c r="A154" s="28" t="s">
        <v>875</v>
      </c>
      <c r="B154" s="19" t="s">
        <v>876</v>
      </c>
      <c r="C154" s="21">
        <v>175967421</v>
      </c>
      <c r="I154" s="44"/>
    </row>
    <row r="155" spans="1:9" ht="15.75" thickBot="1">
      <c r="A155" s="26" t="s">
        <v>1658</v>
      </c>
      <c r="B155" s="19" t="s">
        <v>130</v>
      </c>
      <c r="C155" s="21">
        <v>8228308861</v>
      </c>
    </row>
    <row r="156" spans="1:9" ht="15.75" thickBot="1">
      <c r="A156" s="27" t="s">
        <v>1659</v>
      </c>
      <c r="B156" s="19" t="s">
        <v>131</v>
      </c>
      <c r="C156" s="21">
        <v>753036508</v>
      </c>
    </row>
    <row r="157" spans="1:9" ht="15.75" thickBot="1">
      <c r="A157" s="28" t="s">
        <v>879</v>
      </c>
      <c r="B157" s="19" t="s">
        <v>880</v>
      </c>
      <c r="C157" s="21">
        <v>0</v>
      </c>
      <c r="I157" s="44"/>
    </row>
    <row r="158" spans="1:9" ht="15.75" thickBot="1">
      <c r="A158" s="28" t="s">
        <v>881</v>
      </c>
      <c r="B158" s="19" t="s">
        <v>882</v>
      </c>
      <c r="C158" s="21">
        <v>0</v>
      </c>
      <c r="I158" s="44"/>
    </row>
    <row r="159" spans="1:9" ht="15.75" thickBot="1">
      <c r="A159" s="28" t="s">
        <v>883</v>
      </c>
      <c r="B159" s="19" t="s">
        <v>884</v>
      </c>
      <c r="C159" s="21">
        <v>0</v>
      </c>
      <c r="I159" s="44"/>
    </row>
    <row r="160" spans="1:9" ht="15.75" thickBot="1">
      <c r="A160" s="28" t="s">
        <v>885</v>
      </c>
      <c r="B160" s="19" t="s">
        <v>886</v>
      </c>
      <c r="C160" s="21">
        <v>0</v>
      </c>
      <c r="I160" s="44"/>
    </row>
    <row r="161" spans="1:9" ht="15.75" thickBot="1">
      <c r="A161" s="28" t="s">
        <v>887</v>
      </c>
      <c r="B161" s="19" t="s">
        <v>888</v>
      </c>
      <c r="C161" s="21">
        <v>0</v>
      </c>
      <c r="I161" s="44"/>
    </row>
    <row r="162" spans="1:9" ht="15.75" thickBot="1">
      <c r="A162" s="28" t="s">
        <v>891</v>
      </c>
      <c r="B162" s="19" t="s">
        <v>892</v>
      </c>
      <c r="C162" s="21">
        <v>491901034</v>
      </c>
      <c r="I162" s="44"/>
    </row>
    <row r="163" spans="1:9" ht="15.75" thickBot="1">
      <c r="A163" s="28" t="s">
        <v>893</v>
      </c>
      <c r="B163" s="19" t="s">
        <v>894</v>
      </c>
      <c r="C163" s="21">
        <v>261135474</v>
      </c>
      <c r="I163" s="44"/>
    </row>
    <row r="164" spans="1:9" ht="15.75" thickBot="1">
      <c r="A164" s="27" t="s">
        <v>1660</v>
      </c>
      <c r="B164" s="19" t="s">
        <v>141</v>
      </c>
      <c r="C164" s="21">
        <v>7456100855</v>
      </c>
    </row>
    <row r="165" spans="1:9" ht="15.75" thickBot="1">
      <c r="A165" s="28" t="s">
        <v>896</v>
      </c>
      <c r="B165" s="19" t="s">
        <v>897</v>
      </c>
      <c r="C165" s="21">
        <v>624859354</v>
      </c>
      <c r="I165" s="44"/>
    </row>
    <row r="166" spans="1:9" ht="15.75" thickBot="1">
      <c r="A166" s="28" t="s">
        <v>898</v>
      </c>
      <c r="B166" s="19" t="s">
        <v>899</v>
      </c>
      <c r="C166" s="21">
        <v>308739556</v>
      </c>
      <c r="I166" s="44"/>
    </row>
    <row r="167" spans="1:9" ht="15.75" thickBot="1">
      <c r="A167" s="28" t="s">
        <v>900</v>
      </c>
      <c r="B167" s="19" t="s">
        <v>901</v>
      </c>
      <c r="C167" s="21">
        <v>6328743044</v>
      </c>
      <c r="I167" s="44"/>
    </row>
    <row r="168" spans="1:9" ht="15.75" thickBot="1">
      <c r="A168" s="28" t="s">
        <v>902</v>
      </c>
      <c r="B168" s="19" t="s">
        <v>150</v>
      </c>
      <c r="C168" s="21">
        <v>193758901</v>
      </c>
      <c r="I168" s="44"/>
    </row>
    <row r="169" spans="1:9" ht="15.75" thickBot="1">
      <c r="A169" s="27" t="s">
        <v>1661</v>
      </c>
      <c r="B169" s="19" t="s">
        <v>151</v>
      </c>
      <c r="C169" s="21">
        <v>19171498</v>
      </c>
    </row>
    <row r="170" spans="1:9" ht="15.75" thickBot="1">
      <c r="A170" s="28" t="s">
        <v>904</v>
      </c>
      <c r="B170" s="19" t="s">
        <v>905</v>
      </c>
      <c r="C170" s="21">
        <v>19171498</v>
      </c>
      <c r="I170" s="44"/>
    </row>
    <row r="171" spans="1:9" ht="15.75" thickBot="1">
      <c r="A171" s="26" t="s">
        <v>1662</v>
      </c>
      <c r="B171" s="19" t="s">
        <v>155</v>
      </c>
      <c r="C171" s="21">
        <v>11882214749</v>
      </c>
    </row>
    <row r="172" spans="1:9" ht="15.75" thickBot="1">
      <c r="A172" s="27" t="s">
        <v>1663</v>
      </c>
      <c r="B172" s="19" t="s">
        <v>155</v>
      </c>
      <c r="C172" s="21">
        <v>11882214749</v>
      </c>
    </row>
    <row r="173" spans="1:9" ht="15.75" thickBot="1">
      <c r="A173" s="28" t="s">
        <v>908</v>
      </c>
      <c r="B173" s="19" t="s">
        <v>133</v>
      </c>
      <c r="C173" s="21">
        <v>116008105</v>
      </c>
      <c r="I173" s="44"/>
    </row>
    <row r="174" spans="1:9" ht="15.75" thickBot="1">
      <c r="A174" s="28" t="s">
        <v>909</v>
      </c>
      <c r="B174" s="19" t="s">
        <v>910</v>
      </c>
      <c r="C174" s="21">
        <v>10707946403</v>
      </c>
      <c r="I174" s="44"/>
    </row>
    <row r="175" spans="1:9" ht="15.75" thickBot="1">
      <c r="A175" s="28" t="s">
        <v>911</v>
      </c>
      <c r="B175" s="19" t="s">
        <v>912</v>
      </c>
      <c r="C175" s="21">
        <v>1058260240</v>
      </c>
      <c r="I175" s="44"/>
    </row>
    <row r="176" spans="1:9" ht="15.75" thickBot="1">
      <c r="A176" s="28" t="s">
        <v>913</v>
      </c>
      <c r="B176" s="19" t="s">
        <v>158</v>
      </c>
      <c r="C176" s="21">
        <v>1221452662</v>
      </c>
      <c r="I176" s="44"/>
    </row>
    <row r="177" spans="1:9" ht="15.75" thickBot="1">
      <c r="A177" s="28" t="s">
        <v>914</v>
      </c>
      <c r="B177" s="19" t="s">
        <v>160</v>
      </c>
      <c r="C177" s="21">
        <v>-1221452661</v>
      </c>
      <c r="I177" s="44"/>
    </row>
    <row r="178" spans="1:9" ht="15.75" thickBot="1">
      <c r="A178" s="25" t="s">
        <v>1664</v>
      </c>
      <c r="B178" s="19" t="s">
        <v>161</v>
      </c>
      <c r="C178" s="21">
        <v>304861055240</v>
      </c>
    </row>
    <row r="179" spans="1:9" ht="15.75" thickBot="1">
      <c r="A179" s="26" t="s">
        <v>1665</v>
      </c>
      <c r="B179" s="19" t="s">
        <v>162</v>
      </c>
      <c r="C179" s="21">
        <v>242994518387</v>
      </c>
    </row>
    <row r="180" spans="1:9" ht="15.75" thickBot="1">
      <c r="A180" s="27" t="s">
        <v>1666</v>
      </c>
      <c r="B180" s="19" t="s">
        <v>918</v>
      </c>
      <c r="C180" s="21">
        <v>6844197257</v>
      </c>
    </row>
    <row r="181" spans="1:9" ht="15.75" thickBot="1">
      <c r="A181" s="28" t="s">
        <v>919</v>
      </c>
      <c r="B181" s="33" t="s">
        <v>920</v>
      </c>
      <c r="C181" s="21">
        <v>10517600198</v>
      </c>
      <c r="I181" s="44"/>
    </row>
    <row r="182" spans="1:9" ht="15.75" thickBot="1">
      <c r="A182" s="28" t="s">
        <v>1518</v>
      </c>
      <c r="B182" s="19" t="s">
        <v>1519</v>
      </c>
      <c r="C182" s="21">
        <v>470299011</v>
      </c>
      <c r="I182" s="44"/>
    </row>
    <row r="183" spans="1:9" ht="15.75" thickBot="1">
      <c r="A183" s="28" t="s">
        <v>921</v>
      </c>
      <c r="B183" s="19" t="s">
        <v>922</v>
      </c>
      <c r="C183" s="21">
        <v>-4143701952</v>
      </c>
      <c r="I183" s="44"/>
    </row>
    <row r="184" spans="1:9" ht="15.75" thickBot="1">
      <c r="A184" s="27" t="s">
        <v>1667</v>
      </c>
      <c r="B184" s="19" t="s">
        <v>924</v>
      </c>
      <c r="C184" s="21">
        <v>243099953</v>
      </c>
    </row>
    <row r="185" spans="1:9" ht="15.75" thickBot="1">
      <c r="A185" s="28" t="s">
        <v>925</v>
      </c>
      <c r="B185" s="19" t="s">
        <v>926</v>
      </c>
      <c r="C185" s="21">
        <v>499343682</v>
      </c>
      <c r="I185" s="44"/>
    </row>
    <row r="186" spans="1:9" ht="15.75" thickBot="1">
      <c r="A186" s="28" t="s">
        <v>1520</v>
      </c>
      <c r="B186" s="19" t="s">
        <v>1521</v>
      </c>
      <c r="C186" s="21">
        <v>10794727</v>
      </c>
      <c r="I186" s="44"/>
    </row>
    <row r="187" spans="1:9" ht="15.75" thickBot="1">
      <c r="A187" s="28" t="s">
        <v>1522</v>
      </c>
      <c r="B187" s="19" t="s">
        <v>1523</v>
      </c>
      <c r="C187" s="21">
        <v>-267038456</v>
      </c>
      <c r="I187" s="44"/>
    </row>
    <row r="188" spans="1:9" ht="15.75" thickBot="1">
      <c r="A188" s="27" t="s">
        <v>1668</v>
      </c>
      <c r="B188" s="19" t="s">
        <v>928</v>
      </c>
      <c r="C188" s="21">
        <v>61002432292</v>
      </c>
    </row>
    <row r="189" spans="1:9" ht="15.75" thickBot="1">
      <c r="A189" s="28" t="s">
        <v>929</v>
      </c>
      <c r="B189" s="19" t="s">
        <v>930</v>
      </c>
      <c r="C189" s="21">
        <v>89966648044</v>
      </c>
      <c r="I189" s="44"/>
    </row>
    <row r="190" spans="1:9" ht="15.75" thickBot="1">
      <c r="A190" s="28" t="s">
        <v>1524</v>
      </c>
      <c r="B190" s="19" t="s">
        <v>1525</v>
      </c>
      <c r="C190" s="21">
        <v>4450975738</v>
      </c>
      <c r="I190" s="44"/>
    </row>
    <row r="191" spans="1:9" ht="15.75" thickBot="1">
      <c r="A191" s="28" t="s">
        <v>1526</v>
      </c>
      <c r="B191" s="19" t="s">
        <v>1527</v>
      </c>
      <c r="C191" s="21">
        <v>-33415191490</v>
      </c>
      <c r="I191" s="44"/>
    </row>
    <row r="192" spans="1:9" ht="15.75" thickBot="1">
      <c r="A192" s="27" t="s">
        <v>1669</v>
      </c>
      <c r="B192" s="19" t="s">
        <v>932</v>
      </c>
      <c r="C192" s="21">
        <v>7314151869</v>
      </c>
    </row>
    <row r="193" spans="1:9" ht="15.75" thickBot="1">
      <c r="A193" s="28" t="s">
        <v>933</v>
      </c>
      <c r="B193" s="19" t="s">
        <v>934</v>
      </c>
      <c r="C193" s="21">
        <v>9792436934</v>
      </c>
      <c r="I193" s="44"/>
    </row>
    <row r="194" spans="1:9" ht="15.75" thickBot="1">
      <c r="A194" s="28" t="s">
        <v>1528</v>
      </c>
      <c r="B194" s="19" t="s">
        <v>1529</v>
      </c>
      <c r="C194" s="21">
        <v>60524137</v>
      </c>
      <c r="I194" s="44"/>
    </row>
    <row r="195" spans="1:9" ht="15.75" thickBot="1">
      <c r="A195" s="28" t="s">
        <v>935</v>
      </c>
      <c r="B195" s="19" t="s">
        <v>936</v>
      </c>
      <c r="C195" s="21">
        <v>-2538809202</v>
      </c>
      <c r="I195" s="44"/>
    </row>
    <row r="196" spans="1:9" ht="15.75" thickBot="1">
      <c r="A196" s="27" t="s">
        <v>1670</v>
      </c>
      <c r="B196" s="19" t="s">
        <v>938</v>
      </c>
      <c r="C196" s="21">
        <v>1164829561</v>
      </c>
    </row>
    <row r="197" spans="1:9" ht="15.75" thickBot="1">
      <c r="A197" s="28" t="s">
        <v>939</v>
      </c>
      <c r="B197" s="19" t="s">
        <v>940</v>
      </c>
      <c r="C197" s="21">
        <v>2382425443</v>
      </c>
      <c r="I197" s="44"/>
    </row>
    <row r="198" spans="1:9" ht="15.75" thickBot="1">
      <c r="A198" s="28" t="s">
        <v>1530</v>
      </c>
      <c r="B198" s="19" t="s">
        <v>1531</v>
      </c>
      <c r="C198" s="21">
        <v>14584355</v>
      </c>
      <c r="I198" s="44"/>
    </row>
    <row r="199" spans="1:9" ht="15.75" thickBot="1">
      <c r="A199" s="28" t="s">
        <v>1532</v>
      </c>
      <c r="B199" s="19" t="s">
        <v>1533</v>
      </c>
      <c r="C199" s="21">
        <v>-1232180237</v>
      </c>
      <c r="I199" s="44"/>
    </row>
    <row r="200" spans="1:9" ht="15.75" thickBot="1">
      <c r="A200" s="27" t="s">
        <v>1671</v>
      </c>
      <c r="B200" s="19" t="s">
        <v>942</v>
      </c>
      <c r="C200" s="21">
        <v>910409655</v>
      </c>
    </row>
    <row r="201" spans="1:9" ht="15.75" thickBot="1">
      <c r="A201" s="28" t="s">
        <v>1534</v>
      </c>
      <c r="B201" s="19" t="s">
        <v>1535</v>
      </c>
      <c r="C201" s="21">
        <v>3669024173</v>
      </c>
      <c r="I201" s="44"/>
    </row>
    <row r="202" spans="1:9" ht="15.75" thickBot="1">
      <c r="A202" s="28" t="s">
        <v>1536</v>
      </c>
      <c r="B202" s="19" t="s">
        <v>1537</v>
      </c>
      <c r="C202" s="21">
        <v>348732775</v>
      </c>
      <c r="I202" s="44"/>
    </row>
    <row r="203" spans="1:9" ht="15.75" thickBot="1">
      <c r="A203" s="28" t="s">
        <v>943</v>
      </c>
      <c r="B203" s="19" t="s">
        <v>944</v>
      </c>
      <c r="C203" s="21">
        <v>-3107347293</v>
      </c>
      <c r="I203" s="44"/>
    </row>
    <row r="204" spans="1:9" ht="15.75" thickBot="1">
      <c r="A204" s="27" t="s">
        <v>1672</v>
      </c>
      <c r="B204" s="19" t="s">
        <v>1539</v>
      </c>
      <c r="C204" s="21">
        <v>21870214712</v>
      </c>
    </row>
    <row r="205" spans="1:9" ht="15.75" thickBot="1">
      <c r="A205" s="28" t="s">
        <v>1540</v>
      </c>
      <c r="B205" s="33" t="s">
        <v>1541</v>
      </c>
      <c r="C205" s="21">
        <v>20160209439</v>
      </c>
      <c r="I205" s="44"/>
    </row>
    <row r="206" spans="1:9" ht="15.75" thickBot="1">
      <c r="A206" s="28" t="s">
        <v>1542</v>
      </c>
      <c r="B206" s="33" t="s">
        <v>1543</v>
      </c>
      <c r="C206" s="21">
        <v>1710005273</v>
      </c>
      <c r="I206" s="44"/>
    </row>
    <row r="207" spans="1:9" ht="15.75" thickBot="1">
      <c r="A207" s="27" t="s">
        <v>1673</v>
      </c>
      <c r="B207" s="33" t="s">
        <v>946</v>
      </c>
      <c r="C207" s="21">
        <v>46845389885</v>
      </c>
    </row>
    <row r="208" spans="1:9" ht="15.75" thickBot="1">
      <c r="A208" s="28" t="s">
        <v>1674</v>
      </c>
      <c r="B208" s="33" t="s">
        <v>1675</v>
      </c>
      <c r="C208" s="21">
        <v>47637859991</v>
      </c>
      <c r="I208" s="44"/>
    </row>
    <row r="209" spans="1:9" ht="15.75" thickBot="1">
      <c r="A209" s="28" t="s">
        <v>947</v>
      </c>
      <c r="B209" s="33" t="s">
        <v>948</v>
      </c>
      <c r="C209" s="21">
        <v>-792470106</v>
      </c>
      <c r="I209" s="44"/>
    </row>
    <row r="210" spans="1:9" ht="15.75" thickBot="1">
      <c r="A210" s="27" t="s">
        <v>1676</v>
      </c>
      <c r="B210" s="19" t="s">
        <v>1545</v>
      </c>
      <c r="C210" s="21">
        <v>4472573666</v>
      </c>
    </row>
    <row r="211" spans="1:9" ht="15.75" thickBot="1">
      <c r="A211" s="28" t="s">
        <v>1546</v>
      </c>
      <c r="B211" s="19" t="s">
        <v>1547</v>
      </c>
      <c r="C211" s="21">
        <v>5181333918</v>
      </c>
      <c r="I211" s="44"/>
    </row>
    <row r="212" spans="1:9" ht="15.75" thickBot="1">
      <c r="A212" s="28" t="s">
        <v>1548</v>
      </c>
      <c r="B212" s="19" t="s">
        <v>1549</v>
      </c>
      <c r="C212" s="21">
        <v>-708760252</v>
      </c>
      <c r="I212" s="44"/>
    </row>
    <row r="213" spans="1:9" ht="15.75" thickBot="1">
      <c r="A213" s="27" t="s">
        <v>1677</v>
      </c>
      <c r="B213" s="19" t="s">
        <v>1551</v>
      </c>
      <c r="C213" s="21">
        <v>344312782</v>
      </c>
    </row>
    <row r="214" spans="1:9" ht="15.75" thickBot="1">
      <c r="A214" s="28" t="s">
        <v>1552</v>
      </c>
      <c r="B214" s="19" t="s">
        <v>1553</v>
      </c>
      <c r="C214" s="21">
        <v>419893637</v>
      </c>
      <c r="I214" s="44"/>
    </row>
    <row r="215" spans="1:9" ht="15.75" thickBot="1">
      <c r="A215" s="28" t="s">
        <v>1678</v>
      </c>
      <c r="B215" s="19" t="s">
        <v>1679</v>
      </c>
      <c r="C215" s="21">
        <v>-75580855</v>
      </c>
      <c r="I215" s="44"/>
    </row>
    <row r="216" spans="1:9" ht="15.75" thickBot="1">
      <c r="A216" s="27" t="s">
        <v>1680</v>
      </c>
      <c r="B216" s="19" t="s">
        <v>1555</v>
      </c>
      <c r="C216" s="21">
        <v>375344526</v>
      </c>
    </row>
    <row r="217" spans="1:9" ht="15.75" thickBot="1">
      <c r="A217" s="28" t="s">
        <v>1556</v>
      </c>
      <c r="B217" s="19" t="s">
        <v>1557</v>
      </c>
      <c r="C217" s="21">
        <v>375344526</v>
      </c>
      <c r="I217" s="44"/>
    </row>
    <row r="218" spans="1:9" ht="15.75" thickBot="1">
      <c r="A218" s="27" t="s">
        <v>1681</v>
      </c>
      <c r="B218" s="19" t="s">
        <v>1559</v>
      </c>
      <c r="C218" s="21">
        <v>5055057177</v>
      </c>
    </row>
    <row r="219" spans="1:9" ht="15.75" thickBot="1">
      <c r="A219" s="28" t="s">
        <v>1560</v>
      </c>
      <c r="B219" s="19" t="s">
        <v>1561</v>
      </c>
      <c r="C219" s="21">
        <v>5276031283</v>
      </c>
      <c r="I219" s="44"/>
    </row>
    <row r="220" spans="1:9" ht="15.75" thickBot="1">
      <c r="A220" s="28" t="s">
        <v>1562</v>
      </c>
      <c r="B220" s="19" t="s">
        <v>1563</v>
      </c>
      <c r="C220" s="21">
        <v>-220974106</v>
      </c>
      <c r="I220" s="44"/>
    </row>
    <row r="221" spans="1:9" ht="15.75" thickBot="1">
      <c r="A221" s="27" t="s">
        <v>1682</v>
      </c>
      <c r="B221" s="19" t="s">
        <v>1565</v>
      </c>
      <c r="C221" s="21">
        <v>906917697</v>
      </c>
    </row>
    <row r="222" spans="1:9" ht="15.75" thickBot="1">
      <c r="A222" s="28" t="s">
        <v>1566</v>
      </c>
      <c r="B222" s="19" t="s">
        <v>1567</v>
      </c>
      <c r="C222" s="21">
        <v>1061315007</v>
      </c>
      <c r="I222" s="44"/>
    </row>
    <row r="223" spans="1:9" ht="15.75" thickBot="1">
      <c r="A223" s="28" t="s">
        <v>1683</v>
      </c>
      <c r="B223" s="19" t="s">
        <v>1684</v>
      </c>
      <c r="C223" s="21">
        <v>-154397310</v>
      </c>
      <c r="I223" s="44"/>
    </row>
    <row r="224" spans="1:9" ht="15.75" thickBot="1">
      <c r="A224" s="27" t="s">
        <v>1685</v>
      </c>
      <c r="B224" s="19" t="s">
        <v>1569</v>
      </c>
      <c r="C224" s="21">
        <v>37018110</v>
      </c>
    </row>
    <row r="225" spans="1:9" ht="15.75" thickBot="1">
      <c r="A225" s="28" t="s">
        <v>1570</v>
      </c>
      <c r="B225" s="19" t="s">
        <v>1571</v>
      </c>
      <c r="C225" s="21">
        <v>39103637</v>
      </c>
      <c r="I225" s="44"/>
    </row>
    <row r="226" spans="1:9" ht="15.75" thickBot="1">
      <c r="A226" s="28" t="s">
        <v>1686</v>
      </c>
      <c r="B226" s="19" t="s">
        <v>1687</v>
      </c>
      <c r="C226" s="21">
        <v>-2085527</v>
      </c>
      <c r="I226" s="44"/>
    </row>
    <row r="227" spans="1:9" ht="15.75" thickBot="1">
      <c r="A227" s="27" t="s">
        <v>1688</v>
      </c>
      <c r="B227" s="19" t="s">
        <v>1573</v>
      </c>
      <c r="C227" s="21">
        <v>21015837510</v>
      </c>
    </row>
    <row r="228" spans="1:9" ht="15.75" thickBot="1">
      <c r="A228" s="28" t="s">
        <v>1574</v>
      </c>
      <c r="B228" s="19" t="s">
        <v>1575</v>
      </c>
      <c r="C228" s="21">
        <v>22392236407</v>
      </c>
      <c r="I228" s="44"/>
    </row>
    <row r="229" spans="1:9" ht="15.75" thickBot="1">
      <c r="A229" s="28" t="s">
        <v>1689</v>
      </c>
      <c r="B229" s="19" t="s">
        <v>1690</v>
      </c>
      <c r="C229" s="21">
        <v>-1376398897</v>
      </c>
      <c r="I229" s="44"/>
    </row>
    <row r="230" spans="1:9" ht="15.75" thickBot="1">
      <c r="A230" s="27" t="s">
        <v>1691</v>
      </c>
      <c r="B230" s="19" t="s">
        <v>1577</v>
      </c>
      <c r="C230" s="21">
        <v>1984736029</v>
      </c>
    </row>
    <row r="231" spans="1:9" ht="15.75" thickBot="1">
      <c r="A231" s="28" t="s">
        <v>1578</v>
      </c>
      <c r="B231" s="19" t="s">
        <v>1579</v>
      </c>
      <c r="C231" s="21">
        <v>2336952243</v>
      </c>
      <c r="I231" s="44"/>
    </row>
    <row r="232" spans="1:9" ht="15.75" thickBot="1">
      <c r="A232" s="28" t="s">
        <v>1692</v>
      </c>
      <c r="B232" s="19" t="s">
        <v>1693</v>
      </c>
      <c r="C232" s="21">
        <v>-352216214</v>
      </c>
      <c r="I232" s="44"/>
    </row>
    <row r="233" spans="1:9" ht="15.75" thickBot="1">
      <c r="A233" s="27" t="s">
        <v>1694</v>
      </c>
      <c r="B233" s="19" t="s">
        <v>1581</v>
      </c>
      <c r="C233" s="21">
        <v>44903748891</v>
      </c>
    </row>
    <row r="234" spans="1:9" ht="15.75" thickBot="1">
      <c r="A234" s="28" t="s">
        <v>1582</v>
      </c>
      <c r="B234" s="19" t="s">
        <v>1583</v>
      </c>
      <c r="C234" s="21">
        <v>43024701221</v>
      </c>
      <c r="I234" s="44"/>
    </row>
    <row r="235" spans="1:9" ht="15.75" thickBot="1">
      <c r="A235" s="28" t="s">
        <v>1584</v>
      </c>
      <c r="B235" s="19" t="s">
        <v>1585</v>
      </c>
      <c r="C235" s="21">
        <v>28186138500</v>
      </c>
      <c r="I235" s="44"/>
    </row>
    <row r="236" spans="1:9" ht="15.75" thickBot="1">
      <c r="A236" s="28" t="s">
        <v>1586</v>
      </c>
      <c r="B236" s="19" t="s">
        <v>1587</v>
      </c>
      <c r="C236" s="21">
        <v>-26307090830</v>
      </c>
      <c r="I236" s="44"/>
    </row>
    <row r="237" spans="1:9" ht="15.75" thickBot="1">
      <c r="A237" s="27" t="s">
        <v>1695</v>
      </c>
      <c r="B237" s="19" t="s">
        <v>171</v>
      </c>
      <c r="C237" s="21">
        <v>17704246815</v>
      </c>
    </row>
    <row r="238" spans="1:9" ht="15.75" thickBot="1">
      <c r="A238" s="28" t="s">
        <v>950</v>
      </c>
      <c r="B238" s="19" t="s">
        <v>951</v>
      </c>
      <c r="C238" s="21">
        <v>17704246815</v>
      </c>
      <c r="I238" s="44"/>
    </row>
    <row r="239" spans="1:9" ht="15.75" thickBot="1">
      <c r="A239" s="26" t="s">
        <v>1696</v>
      </c>
      <c r="B239" s="19" t="s">
        <v>96</v>
      </c>
      <c r="C239" s="21">
        <v>57769245960</v>
      </c>
    </row>
    <row r="240" spans="1:9" ht="15.75" thickBot="1">
      <c r="A240" s="27" t="s">
        <v>1697</v>
      </c>
      <c r="B240" s="19" t="s">
        <v>178</v>
      </c>
      <c r="C240" s="21">
        <v>57769245960</v>
      </c>
    </row>
    <row r="241" spans="1:9" ht="15.75" thickBot="1">
      <c r="A241" s="28" t="s">
        <v>954</v>
      </c>
      <c r="B241" s="19" t="s">
        <v>180</v>
      </c>
      <c r="C241" s="21">
        <v>16788082828</v>
      </c>
      <c r="I241" s="44"/>
    </row>
    <row r="242" spans="1:9" ht="15.75" thickBot="1">
      <c r="A242" s="28" t="s">
        <v>955</v>
      </c>
      <c r="B242" s="19" t="s">
        <v>901</v>
      </c>
      <c r="C242" s="21">
        <v>40438589971</v>
      </c>
      <c r="I242" s="44"/>
    </row>
    <row r="243" spans="1:9" ht="15.75" thickBot="1">
      <c r="A243" s="28" t="s">
        <v>1698</v>
      </c>
      <c r="B243" s="19" t="s">
        <v>1699</v>
      </c>
      <c r="C243" s="21">
        <v>542573161</v>
      </c>
      <c r="I243" s="44"/>
    </row>
    <row r="244" spans="1:9" ht="15.75" thickBot="1">
      <c r="A244" s="26" t="s">
        <v>1700</v>
      </c>
      <c r="B244" s="19" t="s">
        <v>186</v>
      </c>
      <c r="C244" s="21">
        <v>4073557771</v>
      </c>
    </row>
    <row r="245" spans="1:9" ht="15.75" thickBot="1">
      <c r="A245" s="27" t="s">
        <v>1701</v>
      </c>
      <c r="B245" s="19" t="s">
        <v>186</v>
      </c>
      <c r="C245" s="21">
        <v>4073557771</v>
      </c>
    </row>
    <row r="246" spans="1:9" ht="15.75" thickBot="1">
      <c r="A246" s="28" t="s">
        <v>958</v>
      </c>
      <c r="B246" s="19" t="s">
        <v>959</v>
      </c>
      <c r="C246" s="21">
        <v>912000002</v>
      </c>
      <c r="I246" s="44"/>
    </row>
    <row r="247" spans="1:9" ht="15.75" thickBot="1">
      <c r="A247" s="28" t="s">
        <v>1588</v>
      </c>
      <c r="B247" s="19" t="s">
        <v>1589</v>
      </c>
      <c r="C247" s="21">
        <v>179090909</v>
      </c>
      <c r="I247" s="44"/>
    </row>
    <row r="248" spans="1:9" ht="15.75" thickBot="1">
      <c r="A248" s="28" t="s">
        <v>1590</v>
      </c>
      <c r="B248" s="19" t="s">
        <v>1591</v>
      </c>
      <c r="C248" s="21">
        <v>3054103224</v>
      </c>
      <c r="I248" s="44"/>
    </row>
    <row r="249" spans="1:9" ht="15.75" thickBot="1">
      <c r="A249" s="28" t="s">
        <v>1592</v>
      </c>
      <c r="B249" s="19" t="s">
        <v>194</v>
      </c>
      <c r="C249" s="21">
        <v>-71636364</v>
      </c>
      <c r="I249" s="44"/>
    </row>
    <row r="250" spans="1:9" ht="15.75" thickBot="1">
      <c r="A250" s="26" t="s">
        <v>1702</v>
      </c>
      <c r="B250" s="19" t="s">
        <v>155</v>
      </c>
      <c r="C250" s="21">
        <v>23733122</v>
      </c>
    </row>
    <row r="251" spans="1:9" ht="15.75" thickBot="1">
      <c r="A251" s="27" t="s">
        <v>1703</v>
      </c>
      <c r="B251" s="19" t="s">
        <v>962</v>
      </c>
      <c r="C251" s="21">
        <v>23733122</v>
      </c>
    </row>
    <row r="252" spans="1:9" ht="15.75" thickBot="1">
      <c r="A252" s="28" t="s">
        <v>963</v>
      </c>
      <c r="B252" s="19" t="s">
        <v>195</v>
      </c>
      <c r="C252" s="21">
        <v>23733122</v>
      </c>
      <c r="I252" s="44"/>
    </row>
    <row r="253" spans="1:9" ht="15.75" thickBot="1"/>
    <row r="254" spans="1:9" ht="15.75" thickBot="1">
      <c r="A254" s="42" t="s">
        <v>1704</v>
      </c>
      <c r="B254" s="19" t="s">
        <v>196</v>
      </c>
      <c r="C254" s="21">
        <v>-820431965120</v>
      </c>
      <c r="D254" s="44">
        <f>+C297+C296+C294+C293+C289+C288+C287+C286+C285+C282+C277+C278+C273+C270+C269+C267+C266+C263+C262+C261+C260+C259+C258</f>
        <v>-311260915111</v>
      </c>
    </row>
    <row r="255" spans="1:9" ht="15.75" thickBot="1">
      <c r="A255" s="25" t="s">
        <v>1705</v>
      </c>
      <c r="B255" s="19" t="s">
        <v>197</v>
      </c>
      <c r="C255" s="21">
        <v>-178555571521</v>
      </c>
    </row>
    <row r="256" spans="1:9" ht="15.75" thickBot="1">
      <c r="A256" s="26" t="s">
        <v>1706</v>
      </c>
      <c r="B256" s="19" t="s">
        <v>198</v>
      </c>
      <c r="C256" s="21">
        <v>-110080000598</v>
      </c>
    </row>
    <row r="257" spans="1:9" ht="15.75" thickBot="1">
      <c r="A257" s="27" t="s">
        <v>1707</v>
      </c>
      <c r="B257" s="19" t="s">
        <v>199</v>
      </c>
      <c r="C257" s="21">
        <v>-110080000598</v>
      </c>
    </row>
    <row r="258" spans="1:9" ht="15.75" thickBot="1">
      <c r="A258" s="28" t="s">
        <v>968</v>
      </c>
      <c r="B258" s="19" t="s">
        <v>969</v>
      </c>
      <c r="C258" s="21">
        <v>-78803033214</v>
      </c>
      <c r="I258" s="44"/>
    </row>
    <row r="259" spans="1:9" ht="15.75" thickBot="1">
      <c r="A259" s="28" t="s">
        <v>970</v>
      </c>
      <c r="B259" s="19" t="s">
        <v>971</v>
      </c>
      <c r="C259" s="21">
        <v>-30553623466</v>
      </c>
      <c r="I259" s="44"/>
    </row>
    <row r="260" spans="1:9" ht="15.75" thickBot="1">
      <c r="A260" s="28" t="s">
        <v>972</v>
      </c>
      <c r="B260" s="19" t="s">
        <v>973</v>
      </c>
      <c r="C260" s="21">
        <v>0</v>
      </c>
      <c r="I260" s="44"/>
    </row>
    <row r="261" spans="1:9" ht="15.75" thickBot="1">
      <c r="A261" s="28" t="s">
        <v>974</v>
      </c>
      <c r="B261" s="19" t="s">
        <v>975</v>
      </c>
      <c r="C261" s="21">
        <v>-910281073</v>
      </c>
      <c r="I261" s="44"/>
    </row>
    <row r="262" spans="1:9" ht="15.75" thickBot="1">
      <c r="A262" s="28" t="s">
        <v>976</v>
      </c>
      <c r="B262" s="19" t="s">
        <v>871</v>
      </c>
      <c r="C262" s="21">
        <v>0</v>
      </c>
    </row>
    <row r="263" spans="1:9" ht="15.75" thickBot="1">
      <c r="A263" s="28" t="s">
        <v>977</v>
      </c>
      <c r="B263" s="19" t="s">
        <v>978</v>
      </c>
      <c r="C263" s="21">
        <v>186937155</v>
      </c>
      <c r="I263" s="44"/>
    </row>
    <row r="264" spans="1:9" ht="15.75" thickBot="1">
      <c r="A264" s="26" t="s">
        <v>1708</v>
      </c>
      <c r="B264" s="19" t="s">
        <v>207</v>
      </c>
      <c r="C264" s="21">
        <v>-50705496678</v>
      </c>
    </row>
    <row r="265" spans="1:9" ht="15.75" thickBot="1">
      <c r="A265" s="27" t="s">
        <v>1709</v>
      </c>
      <c r="B265" s="19" t="s">
        <v>208</v>
      </c>
      <c r="C265" s="21">
        <v>-48218241305</v>
      </c>
    </row>
    <row r="266" spans="1:9" ht="15.75" thickBot="1">
      <c r="A266" s="28" t="s">
        <v>981</v>
      </c>
      <c r="B266" s="19" t="s">
        <v>210</v>
      </c>
      <c r="C266" s="21">
        <v>-48471917795</v>
      </c>
      <c r="I266" s="44"/>
    </row>
    <row r="267" spans="1:9" ht="15.75" thickBot="1">
      <c r="A267" s="28" t="s">
        <v>982</v>
      </c>
      <c r="B267" s="19" t="s">
        <v>983</v>
      </c>
      <c r="C267" s="21">
        <v>253676490</v>
      </c>
      <c r="I267" s="44"/>
    </row>
    <row r="268" spans="1:9" ht="15.75" thickBot="1">
      <c r="A268" s="27" t="s">
        <v>1710</v>
      </c>
      <c r="B268" s="19" t="s">
        <v>214</v>
      </c>
      <c r="C268" s="21">
        <v>-2487255373</v>
      </c>
    </row>
    <row r="269" spans="1:9" ht="15.75" thickBot="1">
      <c r="A269" s="28" t="s">
        <v>985</v>
      </c>
      <c r="B269" s="19" t="s">
        <v>986</v>
      </c>
      <c r="C269" s="21">
        <v>-2486592697</v>
      </c>
      <c r="I269" s="44"/>
    </row>
    <row r="270" spans="1:9" ht="15.75" thickBot="1">
      <c r="A270" s="28" t="s">
        <v>987</v>
      </c>
      <c r="B270" s="19" t="s">
        <v>988</v>
      </c>
      <c r="C270" s="21">
        <v>-662676</v>
      </c>
      <c r="I270" s="44"/>
    </row>
    <row r="271" spans="1:9" ht="15.75" thickBot="1">
      <c r="A271" s="26" t="s">
        <v>1711</v>
      </c>
      <c r="B271" s="19" t="s">
        <v>216</v>
      </c>
      <c r="C271" s="21">
        <v>-1386056554</v>
      </c>
    </row>
    <row r="272" spans="1:9" ht="15.75" thickBot="1">
      <c r="A272" s="27" t="s">
        <v>1712</v>
      </c>
      <c r="B272" s="19" t="s">
        <v>217</v>
      </c>
      <c r="C272" s="21">
        <v>-1386056554</v>
      </c>
    </row>
    <row r="273" spans="1:9" ht="15.75" thickBot="1">
      <c r="A273" s="28" t="s">
        <v>991</v>
      </c>
      <c r="B273" s="19" t="s">
        <v>992</v>
      </c>
      <c r="C273" s="21">
        <v>-1386056554</v>
      </c>
      <c r="I273" s="44"/>
    </row>
    <row r="274" spans="1:9" ht="15.75" thickBot="1">
      <c r="A274" s="26" t="s">
        <v>1713</v>
      </c>
      <c r="B274" s="19" t="s">
        <v>221</v>
      </c>
      <c r="C274" s="21">
        <v>-6422729196</v>
      </c>
    </row>
    <row r="275" spans="1:9" ht="15.75" thickBot="1">
      <c r="A275" s="27" t="s">
        <v>1714</v>
      </c>
      <c r="B275" s="19" t="s">
        <v>222</v>
      </c>
      <c r="C275" s="21">
        <v>-6422729196</v>
      </c>
    </row>
    <row r="276" spans="1:9" ht="15.75" thickBot="1">
      <c r="A276" s="28" t="s">
        <v>995</v>
      </c>
      <c r="B276" s="19" t="s">
        <v>996</v>
      </c>
      <c r="C276" s="21">
        <v>0</v>
      </c>
      <c r="I276" s="44"/>
    </row>
    <row r="277" spans="1:9" ht="15.75" thickBot="1">
      <c r="A277" s="28" t="s">
        <v>1002</v>
      </c>
      <c r="B277" s="19" t="s">
        <v>1003</v>
      </c>
      <c r="C277" s="21">
        <v>-6425000000</v>
      </c>
      <c r="I277" s="44"/>
    </row>
    <row r="278" spans="1:9" ht="15.75" thickBot="1">
      <c r="A278" s="28" t="s">
        <v>1004</v>
      </c>
      <c r="B278" s="19" t="s">
        <v>1005</v>
      </c>
      <c r="C278" s="21">
        <v>2270804</v>
      </c>
      <c r="I278" s="44"/>
    </row>
    <row r="279" spans="1:9" ht="15.75" thickBot="1">
      <c r="A279" s="28" t="s">
        <v>1006</v>
      </c>
      <c r="B279" s="19" t="s">
        <v>1007</v>
      </c>
      <c r="C279" s="21">
        <v>0</v>
      </c>
      <c r="I279" s="44"/>
    </row>
    <row r="280" spans="1:9" ht="15.75" thickBot="1">
      <c r="A280" s="26" t="s">
        <v>1715</v>
      </c>
      <c r="B280" s="19" t="s">
        <v>229</v>
      </c>
      <c r="C280" s="21">
        <v>-8459999663</v>
      </c>
    </row>
    <row r="281" spans="1:9" ht="15.75" thickBot="1">
      <c r="A281" s="27" t="s">
        <v>1716</v>
      </c>
      <c r="B281" s="19" t="s">
        <v>229</v>
      </c>
      <c r="C281" s="21">
        <v>-8459999663</v>
      </c>
    </row>
    <row r="282" spans="1:9" ht="15.75" thickBot="1">
      <c r="A282" s="28" t="s">
        <v>1010</v>
      </c>
      <c r="B282" s="19" t="s">
        <v>1011</v>
      </c>
      <c r="C282" s="21">
        <v>-8459999663</v>
      </c>
      <c r="I282" s="44"/>
    </row>
    <row r="283" spans="1:9" ht="15.75" thickBot="1">
      <c r="A283" s="26" t="s">
        <v>1717</v>
      </c>
      <c r="B283" s="19" t="s">
        <v>242</v>
      </c>
      <c r="C283" s="21">
        <v>-1501288832</v>
      </c>
    </row>
    <row r="284" spans="1:9" ht="15.75" thickBot="1">
      <c r="A284" s="27" t="s">
        <v>1718</v>
      </c>
      <c r="B284" s="19" t="s">
        <v>242</v>
      </c>
      <c r="C284" s="21">
        <v>-1501288832</v>
      </c>
    </row>
    <row r="285" spans="1:9" ht="15.75" thickBot="1">
      <c r="A285" s="28" t="s">
        <v>1014</v>
      </c>
      <c r="B285" s="19" t="s">
        <v>1015</v>
      </c>
      <c r="C285" s="21">
        <v>-1</v>
      </c>
      <c r="I285" s="44"/>
    </row>
    <row r="286" spans="1:9" ht="15.75" thickBot="1">
      <c r="A286" s="28" t="s">
        <v>1018</v>
      </c>
      <c r="B286" s="19" t="s">
        <v>1019</v>
      </c>
      <c r="C286" s="21">
        <v>-388910351</v>
      </c>
      <c r="I286" s="44"/>
    </row>
    <row r="287" spans="1:9" ht="15.75" thickBot="1">
      <c r="A287" s="28" t="s">
        <v>1020</v>
      </c>
      <c r="B287" s="19" t="s">
        <v>1021</v>
      </c>
      <c r="C287" s="21">
        <v>-77524180</v>
      </c>
      <c r="I287" s="44"/>
    </row>
    <row r="288" spans="1:9" ht="15.75" thickBot="1">
      <c r="A288" s="28" t="s">
        <v>1022</v>
      </c>
      <c r="B288" s="19" t="s">
        <v>252</v>
      </c>
      <c r="C288" s="21">
        <v>-841095399</v>
      </c>
      <c r="I288" s="44"/>
    </row>
    <row r="289" spans="1:9" ht="15.75" thickBot="1">
      <c r="A289" s="28" t="s">
        <v>1023</v>
      </c>
      <c r="B289" s="19" t="s">
        <v>253</v>
      </c>
      <c r="C289" s="21">
        <v>-193758901</v>
      </c>
      <c r="I289" s="44"/>
    </row>
    <row r="290" spans="1:9" ht="15.75" thickBot="1">
      <c r="A290" s="25" t="s">
        <v>1719</v>
      </c>
      <c r="B290" s="19" t="s">
        <v>255</v>
      </c>
      <c r="C290" s="21">
        <v>-132705343590</v>
      </c>
    </row>
    <row r="291" spans="1:9" ht="15.75" thickBot="1">
      <c r="A291" s="26" t="s">
        <v>1720</v>
      </c>
      <c r="B291" s="19" t="s">
        <v>1026</v>
      </c>
      <c r="C291" s="21">
        <v>-132705343590</v>
      </c>
    </row>
    <row r="292" spans="1:9" ht="15.75" thickBot="1">
      <c r="A292" s="27" t="s">
        <v>1721</v>
      </c>
      <c r="B292" s="19" t="s">
        <v>1028</v>
      </c>
      <c r="C292" s="21">
        <v>-85847400000</v>
      </c>
    </row>
    <row r="293" spans="1:9" ht="15.75" thickBot="1">
      <c r="A293" s="28" t="s">
        <v>1029</v>
      </c>
      <c r="B293" s="19" t="s">
        <v>1030</v>
      </c>
      <c r="C293" s="21">
        <v>-82796770000</v>
      </c>
      <c r="I293" s="44"/>
    </row>
    <row r="294" spans="1:9" ht="15.75" thickBot="1">
      <c r="A294" s="28" t="s">
        <v>1031</v>
      </c>
      <c r="B294" s="19" t="s">
        <v>1032</v>
      </c>
      <c r="C294" s="21">
        <v>-3050630000</v>
      </c>
      <c r="I294" s="44"/>
    </row>
    <row r="295" spans="1:9" ht="15.75" thickBot="1">
      <c r="A295" s="27" t="s">
        <v>1722</v>
      </c>
      <c r="B295" s="19" t="s">
        <v>1034</v>
      </c>
      <c r="C295" s="21">
        <v>-46857943590</v>
      </c>
    </row>
    <row r="296" spans="1:9" ht="15.75" thickBot="1">
      <c r="A296" s="28" t="s">
        <v>1035</v>
      </c>
      <c r="B296" s="19" t="s">
        <v>1036</v>
      </c>
      <c r="C296" s="21">
        <v>-45727292730</v>
      </c>
      <c r="I296" s="44"/>
    </row>
    <row r="297" spans="1:9" ht="15.75" thickBot="1">
      <c r="A297" s="28" t="s">
        <v>1037</v>
      </c>
      <c r="B297" s="19" t="s">
        <v>1038</v>
      </c>
      <c r="C297" s="21">
        <v>-1130650860</v>
      </c>
      <c r="I297" s="44"/>
    </row>
    <row r="298" spans="1:9" ht="15.75" thickBot="1"/>
    <row r="299" spans="1:9" ht="15.75" thickBot="1">
      <c r="A299" s="25" t="s">
        <v>1723</v>
      </c>
      <c r="B299" s="19" t="s">
        <v>262</v>
      </c>
      <c r="C299" s="21">
        <v>-509171050009</v>
      </c>
    </row>
    <row r="300" spans="1:9" ht="15.75" thickBot="1">
      <c r="A300" s="26" t="s">
        <v>1724</v>
      </c>
      <c r="B300" s="19" t="s">
        <v>263</v>
      </c>
      <c r="C300" s="21">
        <v>-509171050009</v>
      </c>
    </row>
    <row r="301" spans="1:9" ht="15.75" thickBot="1">
      <c r="A301" s="27" t="s">
        <v>1725</v>
      </c>
      <c r="B301" s="19" t="s">
        <v>264</v>
      </c>
      <c r="C301" s="21">
        <v>-441000000000</v>
      </c>
    </row>
    <row r="302" spans="1:9" ht="15.75" thickBot="1">
      <c r="A302" s="28" t="s">
        <v>1042</v>
      </c>
      <c r="B302" s="19" t="s">
        <v>1043</v>
      </c>
      <c r="C302" s="21">
        <v>-441000000000</v>
      </c>
      <c r="I302" s="44"/>
    </row>
    <row r="303" spans="1:9" ht="15.75" thickBot="1">
      <c r="A303" s="27" t="s">
        <v>1726</v>
      </c>
      <c r="B303" s="19" t="s">
        <v>269</v>
      </c>
      <c r="C303" s="21">
        <v>-68171050009</v>
      </c>
    </row>
    <row r="304" spans="1:9" ht="15.75" thickBot="1">
      <c r="A304" s="28" t="s">
        <v>1045</v>
      </c>
      <c r="B304" s="19" t="s">
        <v>1046</v>
      </c>
      <c r="C304" s="21">
        <v>-22913395102</v>
      </c>
      <c r="I304" s="44"/>
    </row>
    <row r="305" spans="1:9" ht="15.75" thickBot="1">
      <c r="A305" s="28" t="s">
        <v>1047</v>
      </c>
      <c r="B305" s="19" t="s">
        <v>1048</v>
      </c>
      <c r="C305" s="21">
        <v>-2989952292</v>
      </c>
      <c r="I305" s="44"/>
    </row>
    <row r="306" spans="1:9" ht="15.75" thickBot="1">
      <c r="A306" s="28" t="s">
        <v>1049</v>
      </c>
      <c r="B306" s="19" t="s">
        <v>1050</v>
      </c>
      <c r="C306" s="21">
        <v>-42267702615</v>
      </c>
      <c r="I306" s="44"/>
    </row>
    <row r="307" spans="1:9" ht="15.75" thickBot="1">
      <c r="A307" s="27" t="s">
        <v>1727</v>
      </c>
      <c r="B307" s="19" t="s">
        <v>1728</v>
      </c>
      <c r="C307" s="21">
        <v>0</v>
      </c>
    </row>
    <row r="308" spans="1:9" ht="15.75" thickBot="1">
      <c r="A308" s="28" t="s">
        <v>1729</v>
      </c>
      <c r="B308" s="19" t="s">
        <v>279</v>
      </c>
      <c r="C308" s="21">
        <v>0</v>
      </c>
    </row>
    <row r="309" spans="1:9" ht="15.75" thickBot="1"/>
    <row r="310" spans="1:9" ht="15.75" thickBot="1">
      <c r="A310" s="42" t="s">
        <v>1730</v>
      </c>
      <c r="B310" s="19" t="s">
        <v>281</v>
      </c>
      <c r="C310" s="21">
        <v>-548802934828</v>
      </c>
    </row>
    <row r="311" spans="1:9" ht="15.75" thickBot="1">
      <c r="A311" s="25" t="s">
        <v>1731</v>
      </c>
      <c r="B311" s="19" t="s">
        <v>282</v>
      </c>
      <c r="C311" s="21">
        <v>-522229686197</v>
      </c>
    </row>
    <row r="312" spans="1:9" ht="15.75" thickBot="1">
      <c r="A312" s="26" t="s">
        <v>1732</v>
      </c>
      <c r="B312" s="19" t="s">
        <v>283</v>
      </c>
      <c r="C312" s="21">
        <v>-522229686197</v>
      </c>
    </row>
    <row r="313" spans="1:9" ht="15.75" thickBot="1">
      <c r="A313" s="27" t="s">
        <v>1054</v>
      </c>
      <c r="B313" s="19" t="s">
        <v>1055</v>
      </c>
      <c r="C313" s="21">
        <v>-479622441324</v>
      </c>
      <c r="I313" s="44"/>
    </row>
    <row r="314" spans="1:9" ht="15.75" thickBot="1">
      <c r="A314" s="27" t="s">
        <v>1056</v>
      </c>
      <c r="B314" s="19" t="s">
        <v>1057</v>
      </c>
      <c r="C314" s="21">
        <v>-4599433604</v>
      </c>
      <c r="I314" s="44"/>
    </row>
    <row r="315" spans="1:9" ht="15.75" thickBot="1">
      <c r="A315" s="27" t="s">
        <v>1058</v>
      </c>
      <c r="B315" s="19" t="s">
        <v>1059</v>
      </c>
      <c r="C315" s="21">
        <v>-17980428928</v>
      </c>
      <c r="I315" s="44"/>
    </row>
    <row r="316" spans="1:9" ht="15.75" thickBot="1">
      <c r="A316" s="27" t="s">
        <v>1060</v>
      </c>
      <c r="B316" s="19" t="s">
        <v>1061</v>
      </c>
      <c r="C316" s="21">
        <v>-20027382341</v>
      </c>
      <c r="I316" s="44"/>
    </row>
    <row r="317" spans="1:9" ht="15.75" thickBot="1">
      <c r="A317" s="25" t="s">
        <v>1733</v>
      </c>
      <c r="B317" s="19" t="s">
        <v>291</v>
      </c>
      <c r="C317" s="21">
        <v>-26573248631</v>
      </c>
    </row>
    <row r="318" spans="1:9" ht="15.75" thickBot="1">
      <c r="A318" s="26" t="s">
        <v>1734</v>
      </c>
      <c r="B318" s="19" t="s">
        <v>291</v>
      </c>
      <c r="C318" s="21">
        <v>-26573248631</v>
      </c>
    </row>
    <row r="319" spans="1:9" ht="15.75" thickBot="1">
      <c r="A319" s="27" t="s">
        <v>1735</v>
      </c>
      <c r="B319" s="19" t="s">
        <v>292</v>
      </c>
      <c r="C319" s="21">
        <v>-4266052508</v>
      </c>
    </row>
    <row r="320" spans="1:9" ht="15.75" thickBot="1">
      <c r="A320" s="28" t="s">
        <v>1065</v>
      </c>
      <c r="B320" s="19" t="s">
        <v>1066</v>
      </c>
      <c r="C320" s="21">
        <v>-84479</v>
      </c>
      <c r="I320" s="44"/>
    </row>
    <row r="321" spans="1:9" ht="15.75" thickBot="1">
      <c r="A321" s="28" t="s">
        <v>1067</v>
      </c>
      <c r="B321" s="19" t="s">
        <v>1068</v>
      </c>
      <c r="C321" s="21">
        <v>-35500000</v>
      </c>
      <c r="I321" s="44"/>
    </row>
    <row r="322" spans="1:9" ht="15.75" thickBot="1">
      <c r="A322" s="28" t="s">
        <v>1069</v>
      </c>
      <c r="B322" s="19" t="s">
        <v>1070</v>
      </c>
      <c r="C322" s="21">
        <v>-18016911</v>
      </c>
      <c r="I322" s="44"/>
    </row>
    <row r="323" spans="1:9" ht="15.75" thickBot="1">
      <c r="A323" s="28" t="s">
        <v>1071</v>
      </c>
      <c r="B323" s="19" t="s">
        <v>1072</v>
      </c>
      <c r="C323" s="21">
        <v>-718514823</v>
      </c>
      <c r="I323" s="44"/>
    </row>
    <row r="324" spans="1:9" ht="15.75" thickBot="1">
      <c r="A324" s="28" t="s">
        <v>1073</v>
      </c>
      <c r="B324" s="19" t="s">
        <v>1074</v>
      </c>
      <c r="C324" s="21">
        <v>-3330503065</v>
      </c>
      <c r="I324" s="44"/>
    </row>
    <row r="325" spans="1:9" ht="15.75" thickBot="1">
      <c r="A325" s="28" t="s">
        <v>1075</v>
      </c>
      <c r="B325" s="19" t="s">
        <v>1076</v>
      </c>
      <c r="C325" s="21">
        <v>-33393682</v>
      </c>
      <c r="I325" s="44"/>
    </row>
    <row r="326" spans="1:9" ht="15.75" thickBot="1">
      <c r="A326" s="28" t="s">
        <v>1077</v>
      </c>
      <c r="B326" s="19" t="s">
        <v>1078</v>
      </c>
      <c r="C326" s="21">
        <v>-130039548</v>
      </c>
      <c r="I326" s="44"/>
    </row>
    <row r="327" spans="1:9" ht="15.75" thickBot="1">
      <c r="A327" s="27" t="s">
        <v>1736</v>
      </c>
      <c r="B327" s="19" t="s">
        <v>310</v>
      </c>
      <c r="C327" s="21">
        <v>-22307196123</v>
      </c>
    </row>
    <row r="328" spans="1:9" ht="15.75" thickBot="1">
      <c r="A328" s="28" t="s">
        <v>1080</v>
      </c>
      <c r="B328" s="19" t="s">
        <v>1081</v>
      </c>
      <c r="C328" s="21">
        <v>-361960325</v>
      </c>
      <c r="I328" s="44"/>
    </row>
    <row r="329" spans="1:9" ht="15.75" thickBot="1">
      <c r="A329" s="28" t="s">
        <v>1082</v>
      </c>
      <c r="B329" s="19" t="s">
        <v>1083</v>
      </c>
      <c r="C329" s="21">
        <v>-3449312558</v>
      </c>
      <c r="I329" s="44"/>
    </row>
    <row r="330" spans="1:9" ht="15.75" thickBot="1">
      <c r="A330" s="28" t="s">
        <v>1084</v>
      </c>
      <c r="B330" s="19" t="s">
        <v>1085</v>
      </c>
      <c r="C330" s="21">
        <v>-3132476988</v>
      </c>
      <c r="I330" s="44"/>
    </row>
    <row r="331" spans="1:9" ht="15.75" thickBot="1">
      <c r="A331" s="28" t="s">
        <v>1086</v>
      </c>
      <c r="B331" s="19" t="s">
        <v>1087</v>
      </c>
      <c r="C331" s="21">
        <v>-9470259941</v>
      </c>
      <c r="I331" s="44"/>
    </row>
    <row r="332" spans="1:9" ht="15.75" thickBot="1">
      <c r="A332" s="28" t="s">
        <v>1088</v>
      </c>
      <c r="B332" s="19" t="s">
        <v>1089</v>
      </c>
      <c r="C332" s="21">
        <v>-1271716867</v>
      </c>
      <c r="I332" s="44"/>
    </row>
    <row r="333" spans="1:9" ht="15.75" thickBot="1">
      <c r="A333" s="28" t="s">
        <v>1090</v>
      </c>
      <c r="B333" s="19" t="s">
        <v>323</v>
      </c>
      <c r="C333" s="21">
        <v>-4406864042</v>
      </c>
      <c r="I333" s="44"/>
    </row>
    <row r="334" spans="1:9" ht="15.75" thickBot="1">
      <c r="A334" s="28" t="s">
        <v>1091</v>
      </c>
      <c r="B334" s="19" t="s">
        <v>1092</v>
      </c>
      <c r="C334" s="21">
        <v>-214605402</v>
      </c>
      <c r="I334" s="44"/>
    </row>
    <row r="335" spans="1:9" ht="15.75" thickBot="1"/>
    <row r="336" spans="1:9" ht="15.75" thickBot="1">
      <c r="A336" s="42" t="s">
        <v>1737</v>
      </c>
      <c r="B336" s="19" t="s">
        <v>327</v>
      </c>
      <c r="C336" s="21">
        <v>472738935743</v>
      </c>
    </row>
    <row r="337" spans="1:9" ht="15.75" thickBot="1">
      <c r="A337" s="25" t="s">
        <v>1738</v>
      </c>
      <c r="B337" s="19" t="s">
        <v>328</v>
      </c>
      <c r="C337" s="21">
        <v>207084310980</v>
      </c>
    </row>
    <row r="338" spans="1:9" ht="15.75" thickBot="1">
      <c r="A338" s="26" t="s">
        <v>1739</v>
      </c>
      <c r="B338" s="19" t="s">
        <v>328</v>
      </c>
      <c r="C338" s="21">
        <v>207084310980</v>
      </c>
    </row>
    <row r="339" spans="1:9" ht="15.75" thickBot="1">
      <c r="A339" s="27" t="s">
        <v>1740</v>
      </c>
      <c r="B339" s="19" t="s">
        <v>328</v>
      </c>
      <c r="C339" s="21">
        <v>207084310980</v>
      </c>
    </row>
    <row r="340" spans="1:9" ht="15.75" thickBot="1">
      <c r="A340" s="28" t="s">
        <v>1097</v>
      </c>
      <c r="B340" s="19" t="s">
        <v>1098</v>
      </c>
      <c r="C340" s="21">
        <v>186904998666</v>
      </c>
      <c r="I340" s="44"/>
    </row>
    <row r="341" spans="1:9" ht="15.75" thickBot="1">
      <c r="A341" s="28" t="s">
        <v>1099</v>
      </c>
      <c r="B341" s="19" t="s">
        <v>1100</v>
      </c>
      <c r="C341" s="21">
        <v>12565276865</v>
      </c>
      <c r="I341" s="44"/>
    </row>
    <row r="342" spans="1:9" ht="15.75" thickBot="1">
      <c r="A342" s="28" t="s">
        <v>1101</v>
      </c>
      <c r="B342" s="19" t="s">
        <v>1102</v>
      </c>
      <c r="C342" s="21">
        <v>1680700</v>
      </c>
      <c r="I342" s="44"/>
    </row>
    <row r="343" spans="1:9" ht="15.75" thickBot="1">
      <c r="A343" s="28" t="s">
        <v>1103</v>
      </c>
      <c r="B343" s="19" t="s">
        <v>1104</v>
      </c>
      <c r="C343" s="21">
        <v>10454981419</v>
      </c>
      <c r="I343" s="44"/>
    </row>
    <row r="344" spans="1:9" ht="15.75" thickBot="1">
      <c r="A344" s="28" t="s">
        <v>1105</v>
      </c>
      <c r="B344" s="19" t="s">
        <v>1106</v>
      </c>
      <c r="C344" s="21">
        <v>475429647</v>
      </c>
      <c r="I344" s="44"/>
    </row>
    <row r="345" spans="1:9" ht="15.75" thickBot="1">
      <c r="A345" s="28" t="s">
        <v>1107</v>
      </c>
      <c r="B345" s="19" t="s">
        <v>1108</v>
      </c>
      <c r="C345" s="21">
        <v>-1722258693</v>
      </c>
      <c r="I345" s="44"/>
    </row>
    <row r="346" spans="1:9" ht="15.75" thickBot="1">
      <c r="A346" s="28" t="s">
        <v>1109</v>
      </c>
      <c r="B346" s="19" t="s">
        <v>338</v>
      </c>
      <c r="C346" s="21">
        <v>11092038</v>
      </c>
      <c r="I346" s="44"/>
    </row>
    <row r="347" spans="1:9" ht="15.75" thickBot="1">
      <c r="A347" s="28" t="s">
        <v>1110</v>
      </c>
      <c r="B347" s="19" t="s">
        <v>1111</v>
      </c>
      <c r="C347" s="21">
        <v>-7970353629</v>
      </c>
      <c r="I347" s="44"/>
    </row>
    <row r="348" spans="1:9" ht="15.75" thickBot="1">
      <c r="A348" s="28" t="s">
        <v>1112</v>
      </c>
      <c r="B348" s="19" t="s">
        <v>1113</v>
      </c>
      <c r="C348" s="21">
        <v>3137496091</v>
      </c>
      <c r="I348" s="44"/>
    </row>
    <row r="349" spans="1:9" ht="15.75" thickBot="1">
      <c r="A349" s="28" t="s">
        <v>1114</v>
      </c>
      <c r="B349" s="19" t="s">
        <v>1115</v>
      </c>
      <c r="C349" s="21">
        <v>109578213</v>
      </c>
      <c r="I349" s="44"/>
    </row>
    <row r="350" spans="1:9" ht="15.75" thickBot="1">
      <c r="A350" s="28" t="s">
        <v>1116</v>
      </c>
      <c r="B350" s="19" t="s">
        <v>1117</v>
      </c>
      <c r="C350" s="21">
        <v>-3101566157</v>
      </c>
      <c r="I350" s="44"/>
    </row>
    <row r="351" spans="1:9" ht="15.75" thickBot="1">
      <c r="A351" s="28" t="s">
        <v>1118</v>
      </c>
      <c r="B351" s="19" t="s">
        <v>1119</v>
      </c>
      <c r="C351" s="21">
        <v>3652977763</v>
      </c>
      <c r="I351" s="44"/>
    </row>
    <row r="352" spans="1:9" ht="15.75" thickBot="1">
      <c r="A352" s="28" t="s">
        <v>1120</v>
      </c>
      <c r="B352" s="19" t="s">
        <v>1121</v>
      </c>
      <c r="C352" s="21">
        <v>123046054</v>
      </c>
      <c r="I352" s="44"/>
    </row>
    <row r="353" spans="1:9" ht="15.75" thickBot="1">
      <c r="A353" s="28" t="s">
        <v>1122</v>
      </c>
      <c r="B353" s="19" t="s">
        <v>1123</v>
      </c>
      <c r="C353" s="21">
        <v>4432711</v>
      </c>
      <c r="I353" s="44"/>
    </row>
    <row r="354" spans="1:9" ht="15.75" thickBot="1">
      <c r="A354" s="28" t="s">
        <v>1124</v>
      </c>
      <c r="B354" s="19" t="s">
        <v>347</v>
      </c>
      <c r="C354" s="21">
        <v>5115346</v>
      </c>
      <c r="I354" s="44"/>
    </row>
    <row r="355" spans="1:9" ht="15.75" thickBot="1">
      <c r="A355" s="28" t="s">
        <v>1125</v>
      </c>
      <c r="B355" s="19" t="s">
        <v>1126</v>
      </c>
      <c r="C355" s="21">
        <v>30832652</v>
      </c>
      <c r="I355" s="44"/>
    </row>
    <row r="356" spans="1:9" ht="15.75" thickBot="1">
      <c r="A356" s="28" t="s">
        <v>1127</v>
      </c>
      <c r="B356" s="19" t="s">
        <v>1128</v>
      </c>
      <c r="C356" s="21">
        <v>1272034820</v>
      </c>
      <c r="I356" s="44"/>
    </row>
    <row r="357" spans="1:9" ht="15.75" thickBot="1">
      <c r="A357" s="28" t="s">
        <v>1129</v>
      </c>
      <c r="B357" s="19" t="s">
        <v>1130</v>
      </c>
      <c r="C357" s="21">
        <v>1129516474</v>
      </c>
      <c r="I357" s="44"/>
    </row>
    <row r="358" spans="1:9" ht="15.75" thickBot="1">
      <c r="A358" s="25" t="s">
        <v>1741</v>
      </c>
      <c r="B358" s="19" t="s">
        <v>349</v>
      </c>
      <c r="C358" s="21">
        <v>223499796767</v>
      </c>
    </row>
    <row r="359" spans="1:9" ht="15.75" thickBot="1">
      <c r="A359" s="26" t="s">
        <v>1742</v>
      </c>
      <c r="B359" s="19" t="s">
        <v>350</v>
      </c>
      <c r="C359" s="21">
        <v>114637087128</v>
      </c>
    </row>
    <row r="360" spans="1:9" ht="15.75" thickBot="1">
      <c r="A360" s="27" t="s">
        <v>1743</v>
      </c>
      <c r="B360" s="19" t="s">
        <v>351</v>
      </c>
      <c r="C360" s="21">
        <v>77835936403</v>
      </c>
    </row>
    <row r="361" spans="1:9" ht="15.75" thickBot="1">
      <c r="A361" s="28" t="s">
        <v>1134</v>
      </c>
      <c r="B361" s="19" t="s">
        <v>1135</v>
      </c>
      <c r="C361" s="21">
        <v>51586765141</v>
      </c>
      <c r="I361" s="44"/>
    </row>
    <row r="362" spans="1:9" ht="15.75" thickBot="1">
      <c r="A362" s="28" t="s">
        <v>1136</v>
      </c>
      <c r="B362" s="19" t="s">
        <v>1137</v>
      </c>
      <c r="C362" s="21">
        <v>9722914858</v>
      </c>
      <c r="I362" s="44"/>
    </row>
    <row r="363" spans="1:9" ht="15.75" thickBot="1">
      <c r="A363" s="28" t="s">
        <v>1138</v>
      </c>
      <c r="B363" s="19" t="s">
        <v>1139</v>
      </c>
      <c r="C363" s="21">
        <v>1575928752</v>
      </c>
      <c r="I363" s="44"/>
    </row>
    <row r="364" spans="1:9" ht="15.75" thickBot="1">
      <c r="A364" s="28" t="s">
        <v>1140</v>
      </c>
      <c r="B364" s="19" t="s">
        <v>1141</v>
      </c>
      <c r="C364" s="21">
        <v>3014937002</v>
      </c>
      <c r="I364" s="44"/>
    </row>
    <row r="365" spans="1:9" ht="15.75" thickBot="1">
      <c r="A365" s="28" t="s">
        <v>1142</v>
      </c>
      <c r="B365" s="19" t="s">
        <v>1143</v>
      </c>
      <c r="C365" s="21">
        <v>168515693</v>
      </c>
      <c r="I365" s="44"/>
    </row>
    <row r="366" spans="1:9" ht="15.75" thickBot="1">
      <c r="A366" s="28" t="s">
        <v>1144</v>
      </c>
      <c r="B366" s="19" t="s">
        <v>1145</v>
      </c>
      <c r="C366" s="21">
        <v>11024632061</v>
      </c>
      <c r="I366" s="44"/>
    </row>
    <row r="367" spans="1:9" ht="15.75" thickBot="1">
      <c r="A367" s="28" t="s">
        <v>1146</v>
      </c>
      <c r="B367" s="19" t="s">
        <v>1147</v>
      </c>
      <c r="C367" s="21">
        <v>111336483</v>
      </c>
      <c r="I367" s="44"/>
    </row>
    <row r="368" spans="1:9" ht="15.75" thickBot="1">
      <c r="A368" s="28" t="s">
        <v>1148</v>
      </c>
      <c r="B368" s="19" t="s">
        <v>366</v>
      </c>
      <c r="C368" s="21">
        <v>630906413</v>
      </c>
      <c r="I368" s="44"/>
    </row>
    <row r="369" spans="1:9" ht="15.75" thickBot="1">
      <c r="A369" s="27" t="s">
        <v>1744</v>
      </c>
      <c r="B369" s="19" t="s">
        <v>367</v>
      </c>
      <c r="C369" s="21">
        <v>18426150725</v>
      </c>
    </row>
    <row r="370" spans="1:9" ht="15.75" thickBot="1">
      <c r="A370" s="28" t="s">
        <v>1150</v>
      </c>
      <c r="B370" s="19" t="s">
        <v>1151</v>
      </c>
      <c r="C370" s="21">
        <v>5516438247</v>
      </c>
      <c r="I370" s="44"/>
    </row>
    <row r="371" spans="1:9" ht="15.75" thickBot="1">
      <c r="A371" s="28" t="s">
        <v>1152</v>
      </c>
      <c r="B371" s="19" t="s">
        <v>1153</v>
      </c>
      <c r="C371" s="21">
        <v>2573032772</v>
      </c>
      <c r="I371" s="44"/>
    </row>
    <row r="372" spans="1:9" ht="15.75" thickBot="1">
      <c r="A372" s="28" t="s">
        <v>1154</v>
      </c>
      <c r="B372" s="19" t="s">
        <v>1155</v>
      </c>
      <c r="C372" s="21">
        <v>2930068516</v>
      </c>
      <c r="I372" s="44"/>
    </row>
    <row r="373" spans="1:9" ht="15.75" thickBot="1">
      <c r="A373" s="28" t="s">
        <v>1156</v>
      </c>
      <c r="B373" s="19" t="s">
        <v>1157</v>
      </c>
      <c r="C373" s="21">
        <v>1264075997</v>
      </c>
      <c r="I373" s="44"/>
    </row>
    <row r="374" spans="1:9" ht="15.75" thickBot="1">
      <c r="A374" s="28" t="s">
        <v>1158</v>
      </c>
      <c r="B374" s="19" t="s">
        <v>1159</v>
      </c>
      <c r="C374" s="21">
        <v>344506554</v>
      </c>
      <c r="I374" s="44"/>
    </row>
    <row r="375" spans="1:9" ht="15.75" thickBot="1">
      <c r="A375" s="28" t="s">
        <v>1160</v>
      </c>
      <c r="B375" s="19" t="s">
        <v>1161</v>
      </c>
      <c r="C375" s="21">
        <v>683864911</v>
      </c>
      <c r="I375" s="44"/>
    </row>
    <row r="376" spans="1:9" ht="15.75" thickBot="1">
      <c r="A376" s="28" t="s">
        <v>1162</v>
      </c>
      <c r="B376" s="19" t="s">
        <v>1163</v>
      </c>
      <c r="C376" s="21">
        <v>2653406073</v>
      </c>
      <c r="I376" s="44"/>
    </row>
    <row r="377" spans="1:9" ht="15.75" thickBot="1">
      <c r="A377" s="28" t="s">
        <v>1593</v>
      </c>
      <c r="B377" s="19" t="s">
        <v>378</v>
      </c>
      <c r="C377" s="21">
        <v>13437230</v>
      </c>
      <c r="I377" s="44"/>
    </row>
    <row r="378" spans="1:9" ht="15.75" thickBot="1">
      <c r="A378" s="28" t="s">
        <v>1164</v>
      </c>
      <c r="B378" s="19" t="s">
        <v>1165</v>
      </c>
      <c r="C378" s="21">
        <v>406148233</v>
      </c>
      <c r="I378" s="44"/>
    </row>
    <row r="379" spans="1:9" ht="15.75" thickBot="1">
      <c r="A379" s="28" t="s">
        <v>1168</v>
      </c>
      <c r="B379" s="19" t="s">
        <v>1169</v>
      </c>
      <c r="C379" s="21">
        <v>670078690</v>
      </c>
      <c r="I379" s="44"/>
    </row>
    <row r="380" spans="1:9" ht="15.75" thickBot="1">
      <c r="A380" s="28" t="s">
        <v>1170</v>
      </c>
      <c r="B380" s="19" t="s">
        <v>1171</v>
      </c>
      <c r="C380" s="21">
        <v>60559689</v>
      </c>
      <c r="I380" s="44"/>
    </row>
    <row r="381" spans="1:9" ht="15.75" thickBot="1">
      <c r="A381" s="28" t="s">
        <v>1172</v>
      </c>
      <c r="B381" s="19" t="s">
        <v>382</v>
      </c>
      <c r="C381" s="21">
        <v>1244833813</v>
      </c>
      <c r="I381" s="44"/>
    </row>
    <row r="382" spans="1:9" ht="15.75" thickBot="1">
      <c r="A382" s="28" t="s">
        <v>1173</v>
      </c>
      <c r="B382" s="19" t="s">
        <v>383</v>
      </c>
      <c r="C382" s="21">
        <v>65700000</v>
      </c>
      <c r="I382" s="44"/>
    </row>
    <row r="383" spans="1:9" ht="15.75" thickBot="1">
      <c r="A383" s="27" t="s">
        <v>1745</v>
      </c>
      <c r="B383" s="19" t="s">
        <v>1175</v>
      </c>
      <c r="C383" s="21">
        <v>18375000000</v>
      </c>
    </row>
    <row r="384" spans="1:9" ht="15.75" thickBot="1">
      <c r="A384" s="28" t="s">
        <v>1176</v>
      </c>
      <c r="B384" s="19" t="s">
        <v>1177</v>
      </c>
      <c r="C384" s="21">
        <v>17440000000</v>
      </c>
      <c r="I384" s="44"/>
    </row>
    <row r="385" spans="1:9" ht="15.75" thickBot="1">
      <c r="A385" s="28" t="s">
        <v>1178</v>
      </c>
      <c r="B385" s="19" t="s">
        <v>387</v>
      </c>
      <c r="C385" s="21">
        <v>935000000</v>
      </c>
      <c r="I385" s="44"/>
    </row>
    <row r="386" spans="1:9" ht="15.75" thickBot="1">
      <c r="A386" s="26" t="s">
        <v>1746</v>
      </c>
      <c r="B386" s="19" t="s">
        <v>388</v>
      </c>
      <c r="C386" s="21">
        <v>53216719700</v>
      </c>
    </row>
    <row r="387" spans="1:9" ht="15.75" thickBot="1">
      <c r="A387" s="27" t="s">
        <v>1747</v>
      </c>
      <c r="B387" s="19" t="s">
        <v>1181</v>
      </c>
      <c r="C387" s="21">
        <v>4315909505</v>
      </c>
    </row>
    <row r="388" spans="1:9" ht="15.75" thickBot="1">
      <c r="A388" s="28" t="s">
        <v>1182</v>
      </c>
      <c r="B388" s="19" t="s">
        <v>1183</v>
      </c>
      <c r="C388" s="21">
        <v>2876498986</v>
      </c>
      <c r="I388" s="44"/>
    </row>
    <row r="389" spans="1:9" ht="15.75" thickBot="1">
      <c r="A389" s="28" t="s">
        <v>1184</v>
      </c>
      <c r="B389" s="19" t="s">
        <v>1185</v>
      </c>
      <c r="C389" s="21">
        <v>336541638</v>
      </c>
      <c r="I389" s="44"/>
    </row>
    <row r="390" spans="1:9" ht="15.75" thickBot="1">
      <c r="A390" s="28" t="s">
        <v>1186</v>
      </c>
      <c r="B390" s="19" t="s">
        <v>1187</v>
      </c>
      <c r="C390" s="21">
        <v>280258411</v>
      </c>
      <c r="I390" s="44"/>
    </row>
    <row r="391" spans="1:9" ht="15.75" thickBot="1">
      <c r="A391" s="28" t="s">
        <v>1188</v>
      </c>
      <c r="B391" s="19" t="s">
        <v>1189</v>
      </c>
      <c r="C391" s="21">
        <v>46661649</v>
      </c>
      <c r="I391" s="44"/>
    </row>
    <row r="392" spans="1:9" ht="15.75" thickBot="1">
      <c r="A392" s="28" t="s">
        <v>1190</v>
      </c>
      <c r="B392" s="19" t="s">
        <v>1191</v>
      </c>
      <c r="C392" s="21">
        <v>6041398</v>
      </c>
      <c r="I392" s="44"/>
    </row>
    <row r="393" spans="1:9" ht="15.75" thickBot="1">
      <c r="A393" s="28" t="s">
        <v>1192</v>
      </c>
      <c r="B393" s="19" t="s">
        <v>1193</v>
      </c>
      <c r="C393" s="21">
        <v>374552672</v>
      </c>
      <c r="I393" s="44"/>
    </row>
    <row r="394" spans="1:9" ht="15.75" thickBot="1">
      <c r="A394" s="28" t="s">
        <v>1194</v>
      </c>
      <c r="B394" s="19" t="s">
        <v>1195</v>
      </c>
      <c r="C394" s="21">
        <v>128105185</v>
      </c>
      <c r="I394" s="44"/>
    </row>
    <row r="395" spans="1:9" ht="15.75" thickBot="1">
      <c r="A395" s="28" t="s">
        <v>1196</v>
      </c>
      <c r="B395" s="19" t="s">
        <v>1197</v>
      </c>
      <c r="C395" s="21">
        <v>14489679</v>
      </c>
      <c r="I395" s="44"/>
    </row>
    <row r="396" spans="1:9" ht="15.75" thickBot="1">
      <c r="A396" s="28" t="s">
        <v>1198</v>
      </c>
      <c r="B396" s="19" t="s">
        <v>1199</v>
      </c>
      <c r="C396" s="21">
        <v>252759887</v>
      </c>
      <c r="I396" s="44"/>
    </row>
    <row r="397" spans="1:9" ht="15.75" thickBot="1">
      <c r="A397" s="27" t="s">
        <v>1748</v>
      </c>
      <c r="B397" s="19" t="s">
        <v>401</v>
      </c>
      <c r="C397" s="21">
        <v>13568931842</v>
      </c>
    </row>
    <row r="398" spans="1:9" ht="15.75" thickBot="1">
      <c r="A398" s="28" t="s">
        <v>1201</v>
      </c>
      <c r="B398" s="19" t="s">
        <v>1202</v>
      </c>
      <c r="C398" s="21">
        <v>2085596409</v>
      </c>
      <c r="I398" s="44"/>
    </row>
    <row r="399" spans="1:9" ht="15.75" thickBot="1">
      <c r="A399" s="28" t="s">
        <v>1203</v>
      </c>
      <c r="B399" s="19" t="s">
        <v>1204</v>
      </c>
      <c r="C399" s="21">
        <v>412435330</v>
      </c>
      <c r="I399" s="44"/>
    </row>
    <row r="400" spans="1:9" ht="15.75" thickBot="1">
      <c r="A400" s="28" t="s">
        <v>1205</v>
      </c>
      <c r="B400" s="19" t="s">
        <v>1206</v>
      </c>
      <c r="C400" s="21">
        <v>1231620141</v>
      </c>
      <c r="I400" s="44"/>
    </row>
    <row r="401" spans="1:9" ht="15.75" thickBot="1">
      <c r="A401" s="28" t="s">
        <v>1207</v>
      </c>
      <c r="B401" s="19" t="s">
        <v>1208</v>
      </c>
      <c r="C401" s="21">
        <v>680135046</v>
      </c>
      <c r="I401" s="44"/>
    </row>
    <row r="402" spans="1:9" ht="15.75" thickBot="1">
      <c r="A402" s="28" t="s">
        <v>1209</v>
      </c>
      <c r="B402" s="19" t="s">
        <v>1210</v>
      </c>
      <c r="C402" s="21">
        <v>1938948568</v>
      </c>
      <c r="I402" s="44"/>
    </row>
    <row r="403" spans="1:9" ht="15.75" thickBot="1">
      <c r="A403" s="28" t="s">
        <v>1211</v>
      </c>
      <c r="B403" s="19" t="s">
        <v>1212</v>
      </c>
      <c r="C403" s="21">
        <v>3795174153</v>
      </c>
      <c r="I403" s="44"/>
    </row>
    <row r="404" spans="1:9" ht="15.75" thickBot="1">
      <c r="A404" s="28" t="s">
        <v>1213</v>
      </c>
      <c r="B404" s="19" t="s">
        <v>1214</v>
      </c>
      <c r="C404" s="21">
        <v>26796477</v>
      </c>
      <c r="I404" s="44"/>
    </row>
    <row r="405" spans="1:9" ht="15.75" thickBot="1">
      <c r="A405" s="28" t="s">
        <v>1215</v>
      </c>
      <c r="B405" s="19" t="s">
        <v>1216</v>
      </c>
      <c r="C405" s="21">
        <v>155365997</v>
      </c>
      <c r="I405" s="44"/>
    </row>
    <row r="406" spans="1:9" ht="15.75" thickBot="1">
      <c r="A406" s="28" t="s">
        <v>1217</v>
      </c>
      <c r="B406" s="19" t="s">
        <v>1218</v>
      </c>
      <c r="C406" s="21">
        <v>2310418770</v>
      </c>
      <c r="I406" s="44"/>
    </row>
    <row r="407" spans="1:9" ht="15.75" thickBot="1">
      <c r="A407" s="28" t="s">
        <v>1219</v>
      </c>
      <c r="B407" s="19" t="s">
        <v>1220</v>
      </c>
      <c r="C407" s="21">
        <v>2720946</v>
      </c>
      <c r="I407" s="44"/>
    </row>
    <row r="408" spans="1:9" ht="15.75" thickBot="1">
      <c r="A408" s="28" t="s">
        <v>1221</v>
      </c>
      <c r="B408" s="19" t="s">
        <v>415</v>
      </c>
      <c r="C408" s="21">
        <v>26300000</v>
      </c>
      <c r="I408" s="44"/>
    </row>
    <row r="409" spans="1:9" ht="15.75" thickBot="1">
      <c r="A409" s="28" t="s">
        <v>1222</v>
      </c>
      <c r="B409" s="19" t="s">
        <v>416</v>
      </c>
      <c r="C409" s="21">
        <v>692780831</v>
      </c>
      <c r="I409" s="44"/>
    </row>
    <row r="410" spans="1:9" ht="15.75" thickBot="1">
      <c r="A410" s="28" t="s">
        <v>1223</v>
      </c>
      <c r="B410" s="19" t="s">
        <v>1224</v>
      </c>
      <c r="C410" s="21">
        <v>210639174</v>
      </c>
      <c r="I410" s="44"/>
    </row>
    <row r="411" spans="1:9" ht="15.75" thickBot="1">
      <c r="A411" s="27" t="s">
        <v>1749</v>
      </c>
      <c r="B411" s="19" t="s">
        <v>417</v>
      </c>
      <c r="C411" s="21">
        <v>25759865791</v>
      </c>
    </row>
    <row r="412" spans="1:9" ht="15.75" thickBot="1">
      <c r="A412" s="28" t="s">
        <v>1226</v>
      </c>
      <c r="B412" s="19" t="s">
        <v>1227</v>
      </c>
      <c r="C412" s="21">
        <v>8695259903</v>
      </c>
      <c r="I412" s="44"/>
    </row>
    <row r="413" spans="1:9" ht="15.75" thickBot="1">
      <c r="A413" s="28" t="s">
        <v>1228</v>
      </c>
      <c r="B413" s="19" t="s">
        <v>1229</v>
      </c>
      <c r="C413" s="21">
        <v>1941137101</v>
      </c>
      <c r="I413" s="44"/>
    </row>
    <row r="414" spans="1:9" ht="15.75" thickBot="1">
      <c r="A414" s="28" t="s">
        <v>1230</v>
      </c>
      <c r="B414" s="19" t="s">
        <v>1231</v>
      </c>
      <c r="C414" s="21">
        <v>883156630</v>
      </c>
      <c r="I414" s="44"/>
    </row>
    <row r="415" spans="1:9" ht="15.75" thickBot="1">
      <c r="A415" s="28" t="s">
        <v>1232</v>
      </c>
      <c r="B415" s="19" t="s">
        <v>1233</v>
      </c>
      <c r="C415" s="21">
        <v>24768255</v>
      </c>
      <c r="I415" s="44"/>
    </row>
    <row r="416" spans="1:9" ht="15.75" thickBot="1">
      <c r="A416" s="28" t="s">
        <v>1234</v>
      </c>
      <c r="B416" s="19" t="s">
        <v>1235</v>
      </c>
      <c r="C416" s="21">
        <v>5000000</v>
      </c>
      <c r="I416" s="44"/>
    </row>
    <row r="417" spans="1:9" ht="15.75" thickBot="1">
      <c r="A417" s="28" t="s">
        <v>1236</v>
      </c>
      <c r="B417" s="19" t="s">
        <v>1237</v>
      </c>
      <c r="C417" s="21">
        <v>302244032</v>
      </c>
      <c r="I417" s="44"/>
    </row>
    <row r="418" spans="1:9" ht="15.75" thickBot="1">
      <c r="A418" s="28" t="s">
        <v>1238</v>
      </c>
      <c r="B418" s="19" t="s">
        <v>1239</v>
      </c>
      <c r="C418" s="21">
        <v>44105999</v>
      </c>
      <c r="I418" s="44"/>
    </row>
    <row r="419" spans="1:9" ht="15.75" thickBot="1">
      <c r="A419" s="28" t="s">
        <v>1240</v>
      </c>
      <c r="B419" s="19" t="s">
        <v>1241</v>
      </c>
      <c r="C419" s="21">
        <v>390139808</v>
      </c>
      <c r="I419" s="44"/>
    </row>
    <row r="420" spans="1:9" ht="15.75" thickBot="1">
      <c r="A420" s="28" t="s">
        <v>1242</v>
      </c>
      <c r="B420" s="19" t="s">
        <v>1243</v>
      </c>
      <c r="C420" s="21">
        <v>649751398</v>
      </c>
      <c r="I420" s="44"/>
    </row>
    <row r="421" spans="1:9" ht="15.75" thickBot="1">
      <c r="A421" s="28" t="s">
        <v>1244</v>
      </c>
      <c r="B421" s="19" t="s">
        <v>1245</v>
      </c>
      <c r="C421" s="21">
        <v>11453197</v>
      </c>
      <c r="I421" s="44"/>
    </row>
    <row r="422" spans="1:9" ht="15.75" thickBot="1">
      <c r="A422" s="28" t="s">
        <v>1246</v>
      </c>
      <c r="B422" s="19" t="s">
        <v>1247</v>
      </c>
      <c r="C422" s="21">
        <v>17923000</v>
      </c>
      <c r="I422" s="44"/>
    </row>
    <row r="423" spans="1:9" ht="15.75" thickBot="1">
      <c r="A423" s="28" t="s">
        <v>1248</v>
      </c>
      <c r="B423" s="19" t="s">
        <v>1249</v>
      </c>
      <c r="C423" s="21">
        <v>50143983</v>
      </c>
      <c r="I423" s="44"/>
    </row>
    <row r="424" spans="1:9" ht="15.75" thickBot="1">
      <c r="A424" s="28" t="s">
        <v>1250</v>
      </c>
      <c r="B424" s="19" t="s">
        <v>1251</v>
      </c>
      <c r="C424" s="21">
        <v>7363538728</v>
      </c>
      <c r="I424" s="44"/>
    </row>
    <row r="425" spans="1:9" ht="15.75" thickBot="1">
      <c r="A425" s="28" t="s">
        <v>1750</v>
      </c>
      <c r="B425" s="68" t="s">
        <v>1751</v>
      </c>
      <c r="C425" s="21">
        <v>5381243757</v>
      </c>
      <c r="I425" s="44"/>
    </row>
    <row r="426" spans="1:9" ht="15.75" thickBot="1">
      <c r="A426" s="27" t="s">
        <v>1752</v>
      </c>
      <c r="B426" s="19" t="s">
        <v>438</v>
      </c>
      <c r="C426" s="21">
        <v>7599059589</v>
      </c>
    </row>
    <row r="427" spans="1:9" ht="15.75" thickBot="1">
      <c r="A427" s="28" t="s">
        <v>1253</v>
      </c>
      <c r="B427" s="19" t="s">
        <v>1254</v>
      </c>
      <c r="C427" s="21">
        <v>367230800</v>
      </c>
      <c r="I427" s="44"/>
    </row>
    <row r="428" spans="1:9" ht="15.75" thickBot="1">
      <c r="A428" s="28" t="s">
        <v>1255</v>
      </c>
      <c r="B428" s="19" t="s">
        <v>1256</v>
      </c>
      <c r="C428" s="21">
        <v>6672319699</v>
      </c>
      <c r="I428" s="44"/>
    </row>
    <row r="429" spans="1:9" ht="15.75" thickBot="1">
      <c r="A429" s="28" t="s">
        <v>1257</v>
      </c>
      <c r="B429" s="19" t="s">
        <v>1258</v>
      </c>
      <c r="C429" s="21">
        <v>519545452</v>
      </c>
      <c r="I429" s="44"/>
    </row>
    <row r="430" spans="1:9" ht="15.75" thickBot="1">
      <c r="A430" s="28" t="s">
        <v>1259</v>
      </c>
      <c r="B430" s="19" t="s">
        <v>1260</v>
      </c>
      <c r="C430" s="21">
        <v>39963638</v>
      </c>
      <c r="I430" s="44"/>
    </row>
    <row r="431" spans="1:9" ht="15.75" thickBot="1">
      <c r="A431" s="27" t="s">
        <v>1753</v>
      </c>
      <c r="B431" s="19" t="s">
        <v>443</v>
      </c>
      <c r="C431" s="21">
        <v>1972952973</v>
      </c>
    </row>
    <row r="432" spans="1:9" ht="15.75" thickBot="1">
      <c r="A432" s="28" t="s">
        <v>1262</v>
      </c>
      <c r="B432" s="19" t="s">
        <v>1263</v>
      </c>
      <c r="C432" s="21">
        <v>834945710</v>
      </c>
      <c r="I432" s="44"/>
    </row>
    <row r="433" spans="1:9" ht="15.75" thickBot="1">
      <c r="A433" s="28" t="s">
        <v>1264</v>
      </c>
      <c r="B433" s="19" t="s">
        <v>1265</v>
      </c>
      <c r="C433" s="21">
        <v>678012668</v>
      </c>
      <c r="I433" s="44"/>
    </row>
    <row r="434" spans="1:9" ht="15.75" thickBot="1">
      <c r="A434" s="28" t="s">
        <v>1266</v>
      </c>
      <c r="B434" s="19" t="s">
        <v>1267</v>
      </c>
      <c r="C434" s="21">
        <v>157832589</v>
      </c>
      <c r="I434" s="44"/>
    </row>
    <row r="435" spans="1:9" ht="15.75" thickBot="1">
      <c r="A435" s="28" t="s">
        <v>1268</v>
      </c>
      <c r="B435" s="19" t="s">
        <v>1269</v>
      </c>
      <c r="C435" s="21">
        <v>302162006</v>
      </c>
      <c r="I435" s="44"/>
    </row>
    <row r="436" spans="1:9" ht="15.75" thickBot="1">
      <c r="A436" s="26" t="s">
        <v>1754</v>
      </c>
      <c r="B436" s="19" t="s">
        <v>1271</v>
      </c>
      <c r="C436" s="21">
        <v>55645989939</v>
      </c>
    </row>
    <row r="437" spans="1:9" ht="15.75" thickBot="1">
      <c r="A437" s="27" t="s">
        <v>1755</v>
      </c>
      <c r="B437" s="19" t="s">
        <v>151</v>
      </c>
      <c r="C437" s="21">
        <v>894223533</v>
      </c>
    </row>
    <row r="438" spans="1:9" ht="15.75" thickBot="1">
      <c r="A438" s="28" t="s">
        <v>1273</v>
      </c>
      <c r="B438" s="19" t="s">
        <v>1274</v>
      </c>
      <c r="C438" s="21">
        <v>64999998</v>
      </c>
      <c r="I438" s="44"/>
    </row>
    <row r="439" spans="1:9" ht="15.75" thickBot="1">
      <c r="A439" s="28" t="s">
        <v>1275</v>
      </c>
      <c r="B439" s="19" t="s">
        <v>1276</v>
      </c>
      <c r="C439" s="21">
        <v>50997253</v>
      </c>
      <c r="I439" s="44"/>
    </row>
    <row r="440" spans="1:9" ht="15.75" thickBot="1">
      <c r="A440" s="28" t="s">
        <v>1277</v>
      </c>
      <c r="B440" s="19" t="s">
        <v>1278</v>
      </c>
      <c r="C440" s="21">
        <v>778226282</v>
      </c>
      <c r="I440" s="44"/>
    </row>
    <row r="441" spans="1:9" ht="15.75" thickBot="1">
      <c r="A441" s="27" t="s">
        <v>1756</v>
      </c>
      <c r="B441" s="19" t="s">
        <v>452</v>
      </c>
      <c r="C441" s="21">
        <v>15369135636</v>
      </c>
    </row>
    <row r="442" spans="1:9" ht="15.75" thickBot="1">
      <c r="A442" s="28" t="s">
        <v>1280</v>
      </c>
      <c r="B442" s="19" t="s">
        <v>1281</v>
      </c>
      <c r="C442" s="21">
        <v>4764736335</v>
      </c>
      <c r="I442" s="44"/>
    </row>
    <row r="443" spans="1:9" ht="15.75" thickBot="1">
      <c r="A443" s="28" t="s">
        <v>1282</v>
      </c>
      <c r="B443" s="19" t="s">
        <v>1283</v>
      </c>
      <c r="C443" s="21">
        <v>420908232</v>
      </c>
      <c r="I443" s="44"/>
    </row>
    <row r="444" spans="1:9" ht="15.75" thickBot="1">
      <c r="A444" s="28" t="s">
        <v>1284</v>
      </c>
      <c r="B444" s="19" t="s">
        <v>1285</v>
      </c>
      <c r="C444" s="21">
        <v>2120343780</v>
      </c>
      <c r="I444" s="44"/>
    </row>
    <row r="445" spans="1:9" ht="15.75" thickBot="1">
      <c r="A445" s="28" t="s">
        <v>1286</v>
      </c>
      <c r="B445" s="19" t="s">
        <v>1287</v>
      </c>
      <c r="C445" s="21">
        <v>120104194</v>
      </c>
      <c r="I445" s="44"/>
    </row>
    <row r="446" spans="1:9" ht="15.75" thickBot="1">
      <c r="A446" s="28" t="s">
        <v>1288</v>
      </c>
      <c r="B446" s="19" t="s">
        <v>1289</v>
      </c>
      <c r="C446" s="21">
        <v>3489077620</v>
      </c>
      <c r="I446" s="44"/>
    </row>
    <row r="447" spans="1:9" ht="15.75" thickBot="1">
      <c r="A447" s="28" t="s">
        <v>1290</v>
      </c>
      <c r="B447" s="19" t="s">
        <v>1291</v>
      </c>
      <c r="C447" s="21">
        <v>649193944</v>
      </c>
      <c r="I447" s="44"/>
    </row>
    <row r="448" spans="1:9" ht="15.75" thickBot="1">
      <c r="A448" s="28" t="s">
        <v>1292</v>
      </c>
      <c r="B448" s="19" t="s">
        <v>1293</v>
      </c>
      <c r="C448" s="21">
        <v>524878947</v>
      </c>
      <c r="I448" s="44"/>
    </row>
    <row r="449" spans="1:9" ht="15.75" thickBot="1">
      <c r="A449" s="28" t="s">
        <v>1294</v>
      </c>
      <c r="B449" s="19" t="s">
        <v>1295</v>
      </c>
      <c r="C449" s="21">
        <v>1847964374</v>
      </c>
      <c r="I449" s="44"/>
    </row>
    <row r="450" spans="1:9" ht="15.75" thickBot="1">
      <c r="A450" s="28" t="s">
        <v>1296</v>
      </c>
      <c r="B450" s="19" t="s">
        <v>1297</v>
      </c>
      <c r="C450" s="21">
        <v>860935951</v>
      </c>
      <c r="I450" s="44"/>
    </row>
    <row r="451" spans="1:9" ht="15.75" thickBot="1">
      <c r="A451" s="28" t="s">
        <v>1298</v>
      </c>
      <c r="B451" s="19" t="s">
        <v>1299</v>
      </c>
      <c r="C451" s="21">
        <v>570992259</v>
      </c>
      <c r="I451" s="44"/>
    </row>
    <row r="452" spans="1:9" ht="15.75" thickBot="1">
      <c r="A452" s="27" t="s">
        <v>1757</v>
      </c>
      <c r="B452" s="19" t="s">
        <v>463</v>
      </c>
      <c r="C452" s="21">
        <v>4971698288</v>
      </c>
    </row>
    <row r="453" spans="1:9" ht="15.75" thickBot="1">
      <c r="A453" s="28" t="s">
        <v>1301</v>
      </c>
      <c r="B453" s="19" t="s">
        <v>1302</v>
      </c>
      <c r="C453" s="21">
        <v>4443573057</v>
      </c>
      <c r="I453" s="44"/>
    </row>
    <row r="454" spans="1:9" ht="15.75" thickBot="1">
      <c r="A454" s="28" t="s">
        <v>1303</v>
      </c>
      <c r="B454" s="19" t="s">
        <v>1304</v>
      </c>
      <c r="C454" s="21">
        <v>60486663</v>
      </c>
      <c r="I454" s="44"/>
    </row>
    <row r="455" spans="1:9" ht="15.75" thickBot="1">
      <c r="A455" s="28" t="s">
        <v>1305</v>
      </c>
      <c r="B455" s="19" t="s">
        <v>1306</v>
      </c>
      <c r="C455" s="21">
        <v>79483803</v>
      </c>
      <c r="I455" s="44"/>
    </row>
    <row r="456" spans="1:9" ht="15.75" thickBot="1">
      <c r="A456" s="28" t="s">
        <v>1307</v>
      </c>
      <c r="B456" s="19" t="s">
        <v>1308</v>
      </c>
      <c r="C456" s="21">
        <v>190991962</v>
      </c>
      <c r="I456" s="44"/>
    </row>
    <row r="457" spans="1:9" ht="15.75" thickBot="1">
      <c r="A457" s="28" t="s">
        <v>1309</v>
      </c>
      <c r="B457" s="19" t="s">
        <v>1310</v>
      </c>
      <c r="C457" s="21">
        <v>39124950</v>
      </c>
      <c r="I457" s="44"/>
    </row>
    <row r="458" spans="1:9" ht="15.75" thickBot="1">
      <c r="A458" s="28" t="s">
        <v>1311</v>
      </c>
      <c r="B458" s="19" t="s">
        <v>1312</v>
      </c>
      <c r="C458" s="21">
        <v>158037853</v>
      </c>
      <c r="I458" s="44"/>
    </row>
    <row r="459" spans="1:9" ht="15.75" thickBot="1">
      <c r="A459" s="27" t="s">
        <v>1758</v>
      </c>
      <c r="B459" s="19" t="s">
        <v>471</v>
      </c>
      <c r="C459" s="21">
        <v>1900232291</v>
      </c>
    </row>
    <row r="460" spans="1:9" ht="15.75" thickBot="1">
      <c r="A460" s="28" t="s">
        <v>1314</v>
      </c>
      <c r="B460" s="19" t="s">
        <v>1315</v>
      </c>
      <c r="C460" s="21">
        <v>348057994</v>
      </c>
      <c r="I460" s="44"/>
    </row>
    <row r="461" spans="1:9" ht="15.75" thickBot="1">
      <c r="A461" s="28" t="s">
        <v>1316</v>
      </c>
      <c r="B461" s="19" t="s">
        <v>1317</v>
      </c>
      <c r="C461" s="21">
        <v>1552174297</v>
      </c>
      <c r="I461" s="44"/>
    </row>
    <row r="462" spans="1:9" ht="15.75" thickBot="1">
      <c r="A462" s="27" t="s">
        <v>1759</v>
      </c>
      <c r="B462" s="19" t="s">
        <v>1319</v>
      </c>
      <c r="C462" s="21">
        <v>1247819518</v>
      </c>
    </row>
    <row r="463" spans="1:9" ht="15.75" thickBot="1">
      <c r="A463" s="28" t="s">
        <v>1320</v>
      </c>
      <c r="B463" s="19" t="s">
        <v>1321</v>
      </c>
      <c r="C463" s="21">
        <v>189038398</v>
      </c>
      <c r="I463" s="44"/>
    </row>
    <row r="464" spans="1:9" ht="15.75" thickBot="1">
      <c r="A464" s="28" t="s">
        <v>1322</v>
      </c>
      <c r="B464" s="19" t="s">
        <v>1323</v>
      </c>
      <c r="C464" s="21">
        <v>265439270</v>
      </c>
      <c r="I464" s="44"/>
    </row>
    <row r="465" spans="1:9" ht="15.75" thickBot="1">
      <c r="A465" s="28" t="s">
        <v>1324</v>
      </c>
      <c r="B465" s="19" t="s">
        <v>884</v>
      </c>
      <c r="C465" s="21">
        <v>98539175</v>
      </c>
      <c r="I465" s="44"/>
    </row>
    <row r="466" spans="1:9" ht="15.75" thickBot="1">
      <c r="A466" s="28" t="s">
        <v>1325</v>
      </c>
      <c r="B466" s="19" t="s">
        <v>1326</v>
      </c>
      <c r="C466" s="21">
        <v>182663149</v>
      </c>
      <c r="I466" s="44"/>
    </row>
    <row r="467" spans="1:9" ht="15.75" thickBot="1">
      <c r="A467" s="28" t="s">
        <v>1327</v>
      </c>
      <c r="B467" s="19" t="s">
        <v>1328</v>
      </c>
      <c r="C467" s="21">
        <v>12829410</v>
      </c>
      <c r="I467" s="44"/>
    </row>
    <row r="468" spans="1:9" ht="15.75" thickBot="1">
      <c r="A468" s="28" t="s">
        <v>1329</v>
      </c>
      <c r="B468" s="19" t="s">
        <v>888</v>
      </c>
      <c r="C468" s="21">
        <v>4102116</v>
      </c>
      <c r="I468" s="44"/>
    </row>
    <row r="469" spans="1:9" ht="15.75" thickBot="1">
      <c r="A469" s="28" t="s">
        <v>1330</v>
      </c>
      <c r="B469" s="19" t="s">
        <v>1331</v>
      </c>
      <c r="C469" s="21">
        <v>489750649</v>
      </c>
      <c r="I469" s="44"/>
    </row>
    <row r="470" spans="1:9" ht="15.75" thickBot="1">
      <c r="A470" s="28" t="s">
        <v>1332</v>
      </c>
      <c r="B470" s="19" t="s">
        <v>1333</v>
      </c>
      <c r="C470" s="21">
        <v>5457351</v>
      </c>
      <c r="I470" s="44"/>
    </row>
    <row r="471" spans="1:9" ht="15.75" thickBot="1">
      <c r="A471" s="27" t="s">
        <v>1760</v>
      </c>
      <c r="B471" s="19" t="s">
        <v>1335</v>
      </c>
      <c r="C471" s="21">
        <v>3290230174</v>
      </c>
    </row>
    <row r="472" spans="1:9" ht="15.75" thickBot="1">
      <c r="A472" s="28" t="s">
        <v>1336</v>
      </c>
      <c r="B472" s="19" t="s">
        <v>1337</v>
      </c>
      <c r="C472" s="21">
        <v>3104239435</v>
      </c>
      <c r="I472" s="44"/>
    </row>
    <row r="473" spans="1:9" ht="15.75" thickBot="1">
      <c r="A473" s="28" t="s">
        <v>1338</v>
      </c>
      <c r="B473" s="19" t="s">
        <v>1339</v>
      </c>
      <c r="C473" s="21">
        <v>185990739</v>
      </c>
      <c r="I473" s="44"/>
    </row>
    <row r="474" spans="1:9" ht="15.75" thickBot="1">
      <c r="A474" s="27" t="s">
        <v>1761</v>
      </c>
      <c r="B474" s="19" t="s">
        <v>1341</v>
      </c>
      <c r="C474" s="21">
        <v>15537790438</v>
      </c>
    </row>
    <row r="475" spans="1:9" ht="15.75" thickBot="1">
      <c r="A475" s="28" t="s">
        <v>1342</v>
      </c>
      <c r="B475" s="19" t="s">
        <v>1343</v>
      </c>
      <c r="C475" s="21">
        <v>6925687952</v>
      </c>
      <c r="I475" s="44"/>
    </row>
    <row r="476" spans="1:9" ht="15.75" thickBot="1">
      <c r="A476" s="28" t="s">
        <v>1344</v>
      </c>
      <c r="B476" s="19" t="s">
        <v>1345</v>
      </c>
      <c r="C476" s="21">
        <v>2485409187</v>
      </c>
      <c r="I476" s="44"/>
    </row>
    <row r="477" spans="1:9" ht="15.75" thickBot="1">
      <c r="A477" s="28" t="s">
        <v>1346</v>
      </c>
      <c r="B477" s="19" t="s">
        <v>1347</v>
      </c>
      <c r="C477" s="21">
        <v>407920821</v>
      </c>
      <c r="I477" s="44"/>
    </row>
    <row r="478" spans="1:9" ht="15.75" thickBot="1">
      <c r="A478" s="28" t="s">
        <v>1348</v>
      </c>
      <c r="B478" s="19" t="s">
        <v>1349</v>
      </c>
      <c r="C478" s="21">
        <v>586391564</v>
      </c>
      <c r="I478" s="44"/>
    </row>
    <row r="479" spans="1:9" ht="15.75" thickBot="1">
      <c r="A479" s="28" t="s">
        <v>1350</v>
      </c>
      <c r="B479" s="19" t="s">
        <v>1351</v>
      </c>
      <c r="C479" s="21">
        <v>878607896</v>
      </c>
      <c r="I479" s="44"/>
    </row>
    <row r="480" spans="1:9" ht="15.75" thickBot="1">
      <c r="A480" s="28" t="s">
        <v>1352</v>
      </c>
      <c r="B480" s="19" t="s">
        <v>1353</v>
      </c>
      <c r="C480" s="21">
        <v>58433948</v>
      </c>
      <c r="I480" s="44"/>
    </row>
    <row r="481" spans="1:9" ht="15.75" thickBot="1">
      <c r="A481" s="28" t="s">
        <v>1354</v>
      </c>
      <c r="B481" s="19" t="s">
        <v>1355</v>
      </c>
      <c r="C481" s="21">
        <v>1566845</v>
      </c>
      <c r="I481" s="44"/>
    </row>
    <row r="482" spans="1:9" ht="15.75" thickBot="1">
      <c r="A482" s="28" t="s">
        <v>1356</v>
      </c>
      <c r="B482" s="19" t="s">
        <v>1357</v>
      </c>
      <c r="C482" s="21">
        <v>465069869</v>
      </c>
      <c r="I482" s="44"/>
    </row>
    <row r="483" spans="1:9" ht="15.75" thickBot="1">
      <c r="A483" s="28" t="s">
        <v>1358</v>
      </c>
      <c r="B483" s="19" t="s">
        <v>1359</v>
      </c>
      <c r="C483" s="21">
        <v>1759398895</v>
      </c>
      <c r="I483" s="44"/>
    </row>
    <row r="484" spans="1:9" ht="15.75" thickBot="1">
      <c r="A484" s="28" t="s">
        <v>1360</v>
      </c>
      <c r="B484" s="19" t="s">
        <v>1361</v>
      </c>
      <c r="C484" s="21">
        <v>89473548</v>
      </c>
      <c r="I484" s="44"/>
    </row>
    <row r="485" spans="1:9" ht="15.75" thickBot="1">
      <c r="A485" s="28" t="s">
        <v>1362</v>
      </c>
      <c r="B485" s="19" t="s">
        <v>1363</v>
      </c>
      <c r="C485" s="21">
        <v>32922222</v>
      </c>
      <c r="I485" s="44"/>
    </row>
    <row r="486" spans="1:9" ht="15.75" thickBot="1">
      <c r="A486" s="28" t="s">
        <v>1364</v>
      </c>
      <c r="B486" s="19" t="s">
        <v>1365</v>
      </c>
      <c r="C486" s="21">
        <v>495332786</v>
      </c>
      <c r="I486" s="44"/>
    </row>
    <row r="487" spans="1:9" ht="15.75" thickBot="1">
      <c r="A487" s="28" t="s">
        <v>1366</v>
      </c>
      <c r="B487" s="19" t="s">
        <v>499</v>
      </c>
      <c r="C487" s="21">
        <v>110662312</v>
      </c>
      <c r="I487" s="44"/>
    </row>
    <row r="488" spans="1:9" ht="15.75" thickBot="1">
      <c r="A488" s="28" t="s">
        <v>1367</v>
      </c>
      <c r="B488" s="19" t="s">
        <v>500</v>
      </c>
      <c r="C488" s="21">
        <v>983405324</v>
      </c>
      <c r="I488" s="44"/>
    </row>
    <row r="489" spans="1:9" ht="15.75" thickBot="1">
      <c r="A489" s="28" t="s">
        <v>1368</v>
      </c>
      <c r="B489" s="19" t="s">
        <v>1369</v>
      </c>
      <c r="C489" s="21">
        <v>257507269</v>
      </c>
      <c r="I489" s="44"/>
    </row>
    <row r="490" spans="1:9" ht="15.75" thickBot="1">
      <c r="A490" s="27" t="s">
        <v>1762</v>
      </c>
      <c r="B490" s="19" t="s">
        <v>1371</v>
      </c>
      <c r="C490" s="21">
        <v>1431765652</v>
      </c>
    </row>
    <row r="491" spans="1:9" ht="15.75" thickBot="1">
      <c r="A491" s="28" t="s">
        <v>1372</v>
      </c>
      <c r="B491" s="19" t="s">
        <v>1373</v>
      </c>
      <c r="C491" s="21">
        <v>529790308</v>
      </c>
      <c r="I491" s="44"/>
    </row>
    <row r="492" spans="1:9" ht="15.75" thickBot="1">
      <c r="A492" s="28" t="s">
        <v>1374</v>
      </c>
      <c r="B492" s="19" t="s">
        <v>1375</v>
      </c>
      <c r="C492" s="21">
        <v>1219999</v>
      </c>
      <c r="I492" s="44"/>
    </row>
    <row r="493" spans="1:9" ht="15.75" thickBot="1">
      <c r="A493" s="28" t="s">
        <v>1376</v>
      </c>
      <c r="B493" s="19" t="s">
        <v>1377</v>
      </c>
      <c r="C493" s="21">
        <v>517833837</v>
      </c>
      <c r="I493" s="44"/>
    </row>
    <row r="494" spans="1:9" ht="15.75" thickBot="1">
      <c r="A494" s="28" t="s">
        <v>1378</v>
      </c>
      <c r="B494" s="19" t="s">
        <v>1379</v>
      </c>
      <c r="C494" s="21">
        <v>76162573</v>
      </c>
      <c r="I494" s="44"/>
    </row>
    <row r="495" spans="1:9" ht="15.75" thickBot="1">
      <c r="A495" s="28" t="s">
        <v>1380</v>
      </c>
      <c r="B495" s="19" t="s">
        <v>1381</v>
      </c>
      <c r="C495" s="21">
        <v>102803287</v>
      </c>
      <c r="I495" s="44"/>
    </row>
    <row r="496" spans="1:9" ht="15.75" thickBot="1">
      <c r="A496" s="28" t="s">
        <v>1382</v>
      </c>
      <c r="B496" s="19" t="s">
        <v>1383</v>
      </c>
      <c r="C496" s="21">
        <v>77122630</v>
      </c>
      <c r="I496" s="44"/>
    </row>
    <row r="497" spans="1:9" ht="15.75" thickBot="1">
      <c r="A497" s="28" t="s">
        <v>1384</v>
      </c>
      <c r="B497" s="19" t="s">
        <v>1385</v>
      </c>
      <c r="C497" s="21">
        <v>126833018</v>
      </c>
      <c r="I497" s="44"/>
    </row>
    <row r="498" spans="1:9" ht="15.75" thickBot="1">
      <c r="A498" s="27" t="s">
        <v>1763</v>
      </c>
      <c r="B498" s="19" t="s">
        <v>1387</v>
      </c>
      <c r="C498" s="21">
        <v>6434386307</v>
      </c>
    </row>
    <row r="499" spans="1:9" ht="15.75" thickBot="1">
      <c r="A499" s="28" t="s">
        <v>1388</v>
      </c>
      <c r="B499" s="19" t="s">
        <v>1389</v>
      </c>
      <c r="C499" s="21">
        <v>1274841056</v>
      </c>
      <c r="I499" s="44"/>
    </row>
    <row r="500" spans="1:9" ht="15.75" thickBot="1">
      <c r="A500" s="28" t="s">
        <v>1390</v>
      </c>
      <c r="B500" s="19" t="s">
        <v>1391</v>
      </c>
      <c r="C500" s="21">
        <v>2422277721</v>
      </c>
      <c r="I500" s="44"/>
    </row>
    <row r="501" spans="1:9" ht="15.75" thickBot="1">
      <c r="A501" s="28" t="s">
        <v>1392</v>
      </c>
      <c r="B501" s="19" t="s">
        <v>1393</v>
      </c>
      <c r="C501" s="21">
        <v>1792127819</v>
      </c>
      <c r="I501" s="44"/>
    </row>
    <row r="502" spans="1:9" ht="15.75" thickBot="1">
      <c r="A502" s="28" t="s">
        <v>1394</v>
      </c>
      <c r="B502" s="19" t="s">
        <v>1395</v>
      </c>
      <c r="C502" s="21">
        <v>945139711</v>
      </c>
      <c r="I502" s="44"/>
    </row>
    <row r="503" spans="1:9" ht="15.75" thickBot="1">
      <c r="A503" s="27" t="s">
        <v>1764</v>
      </c>
      <c r="B503" s="19" t="s">
        <v>1397</v>
      </c>
      <c r="C503" s="21">
        <v>4568708102</v>
      </c>
    </row>
    <row r="504" spans="1:9" ht="15.75" thickBot="1">
      <c r="A504" s="28" t="s">
        <v>1398</v>
      </c>
      <c r="B504" s="19" t="s">
        <v>1399</v>
      </c>
      <c r="C504" s="21">
        <v>2122751943</v>
      </c>
      <c r="I504" s="44"/>
    </row>
    <row r="505" spans="1:9" ht="15.75" thickBot="1">
      <c r="A505" s="28" t="s">
        <v>1400</v>
      </c>
      <c r="B505" s="19" t="s">
        <v>1401</v>
      </c>
      <c r="C505" s="21">
        <v>436453398</v>
      </c>
      <c r="I505" s="44"/>
    </row>
    <row r="506" spans="1:9" ht="15.75" thickBot="1">
      <c r="A506" s="28" t="s">
        <v>1402</v>
      </c>
      <c r="B506" s="19" t="s">
        <v>353</v>
      </c>
      <c r="C506" s="21">
        <v>40652704</v>
      </c>
      <c r="I506" s="44"/>
    </row>
    <row r="507" spans="1:9" ht="15.75" thickBot="1">
      <c r="A507" s="28" t="s">
        <v>1403</v>
      </c>
      <c r="B507" s="19" t="s">
        <v>1404</v>
      </c>
      <c r="C507" s="21">
        <v>148732906</v>
      </c>
      <c r="I507" s="44"/>
    </row>
    <row r="508" spans="1:9" ht="15.75" thickBot="1">
      <c r="A508" s="28" t="s">
        <v>1405</v>
      </c>
      <c r="B508" s="19" t="s">
        <v>1406</v>
      </c>
      <c r="C508" s="21">
        <v>5688034</v>
      </c>
      <c r="I508" s="44"/>
    </row>
    <row r="509" spans="1:9" ht="15.75" thickBot="1">
      <c r="A509" s="28" t="s">
        <v>1407</v>
      </c>
      <c r="B509" s="19" t="s">
        <v>1408</v>
      </c>
      <c r="C509" s="21">
        <v>-8863843</v>
      </c>
      <c r="I509" s="44"/>
    </row>
    <row r="510" spans="1:9" ht="15.75" thickBot="1">
      <c r="A510" s="28" t="s">
        <v>1409</v>
      </c>
      <c r="B510" s="19" t="s">
        <v>1410</v>
      </c>
      <c r="C510" s="21">
        <v>614329007</v>
      </c>
      <c r="I510" s="44"/>
    </row>
    <row r="511" spans="1:9" ht="15.75" thickBot="1">
      <c r="A511" s="28" t="s">
        <v>1411</v>
      </c>
      <c r="B511" s="19" t="s">
        <v>1078</v>
      </c>
      <c r="C511" s="21">
        <v>166072381</v>
      </c>
      <c r="I511" s="44"/>
    </row>
    <row r="512" spans="1:9" ht="15.75" thickBot="1">
      <c r="A512" s="28" t="s">
        <v>1412</v>
      </c>
      <c r="B512" s="19" t="s">
        <v>523</v>
      </c>
      <c r="C512" s="21">
        <v>25535992</v>
      </c>
      <c r="I512" s="44"/>
    </row>
    <row r="513" spans="1:9" ht="15.75" thickBot="1">
      <c r="A513" s="28" t="s">
        <v>1413</v>
      </c>
      <c r="B513" s="19" t="s">
        <v>1414</v>
      </c>
      <c r="C513" s="21">
        <v>495299507</v>
      </c>
      <c r="I513" s="44"/>
    </row>
    <row r="514" spans="1:9" ht="15.75" thickBot="1">
      <c r="A514" s="28" t="s">
        <v>1415</v>
      </c>
      <c r="B514" s="19" t="s">
        <v>525</v>
      </c>
      <c r="C514" s="21">
        <v>384107568</v>
      </c>
      <c r="I514" s="44"/>
    </row>
    <row r="515" spans="1:9" ht="15.75" thickBot="1">
      <c r="A515" s="28" t="s">
        <v>1416</v>
      </c>
      <c r="B515" s="19" t="s">
        <v>526</v>
      </c>
      <c r="C515" s="21">
        <v>12667937</v>
      </c>
      <c r="I515" s="44"/>
    </row>
    <row r="516" spans="1:9" ht="15.75" thickBot="1">
      <c r="A516" s="28" t="s">
        <v>1417</v>
      </c>
      <c r="B516" s="19" t="s">
        <v>527</v>
      </c>
      <c r="C516" s="21">
        <v>125280568</v>
      </c>
      <c r="I516" s="44"/>
    </row>
    <row r="517" spans="1:9" ht="15.75" thickBot="1">
      <c r="A517" s="25" t="s">
        <v>1765</v>
      </c>
      <c r="B517" s="19" t="s">
        <v>528</v>
      </c>
      <c r="C517" s="21">
        <v>42154827996</v>
      </c>
    </row>
    <row r="518" spans="1:9" ht="15.75" thickBot="1">
      <c r="A518" s="26" t="s">
        <v>1766</v>
      </c>
      <c r="B518" s="19" t="s">
        <v>529</v>
      </c>
      <c r="C518" s="21">
        <v>17501327754</v>
      </c>
    </row>
    <row r="519" spans="1:9" ht="15.75" thickBot="1">
      <c r="A519" s="27" t="s">
        <v>1767</v>
      </c>
      <c r="B519" s="19" t="s">
        <v>530</v>
      </c>
      <c r="C519" s="21">
        <v>15831913035</v>
      </c>
    </row>
    <row r="520" spans="1:9" ht="15.75" thickBot="1">
      <c r="A520" s="28" t="s">
        <v>1421</v>
      </c>
      <c r="B520" s="19" t="s">
        <v>1422</v>
      </c>
      <c r="C520" s="21">
        <v>5945037315</v>
      </c>
      <c r="I520" s="44"/>
    </row>
    <row r="521" spans="1:9" ht="15.75" thickBot="1">
      <c r="A521" s="28" t="s">
        <v>1423</v>
      </c>
      <c r="B521" s="19" t="s">
        <v>1424</v>
      </c>
      <c r="C521" s="21">
        <v>1860420</v>
      </c>
      <c r="I521" s="44"/>
    </row>
    <row r="522" spans="1:9" ht="15.75" thickBot="1">
      <c r="A522" s="28" t="s">
        <v>1768</v>
      </c>
      <c r="B522" s="19" t="s">
        <v>1769</v>
      </c>
      <c r="C522" s="21">
        <v>1319926634</v>
      </c>
      <c r="I522" s="44"/>
    </row>
    <row r="523" spans="1:9" ht="15.75" thickBot="1">
      <c r="A523" s="28" t="s">
        <v>1425</v>
      </c>
      <c r="B523" s="19" t="s">
        <v>1426</v>
      </c>
      <c r="C523" s="21">
        <v>121793084</v>
      </c>
      <c r="I523" s="44"/>
    </row>
    <row r="524" spans="1:9" ht="15.75" thickBot="1">
      <c r="A524" s="28" t="s">
        <v>1427</v>
      </c>
      <c r="B524" s="19" t="s">
        <v>1428</v>
      </c>
      <c r="C524" s="21">
        <v>6344932440</v>
      </c>
      <c r="I524" s="44"/>
    </row>
    <row r="525" spans="1:9" ht="15.75" thickBot="1">
      <c r="A525" s="28" t="s">
        <v>1429</v>
      </c>
      <c r="B525" s="19" t="s">
        <v>541</v>
      </c>
      <c r="C525" s="21">
        <v>2082965980</v>
      </c>
      <c r="I525" s="44"/>
    </row>
    <row r="526" spans="1:9" ht="15.75" thickBot="1">
      <c r="A526" s="28" t="s">
        <v>1430</v>
      </c>
      <c r="B526" s="19" t="s">
        <v>544</v>
      </c>
      <c r="C526" s="21">
        <v>15397162</v>
      </c>
      <c r="I526" s="44"/>
    </row>
    <row r="527" spans="1:9" ht="15.75" thickBot="1">
      <c r="A527" s="27" t="s">
        <v>1770</v>
      </c>
      <c r="B527" s="19" t="s">
        <v>545</v>
      </c>
      <c r="C527" s="21">
        <v>1669414719</v>
      </c>
    </row>
    <row r="528" spans="1:9" ht="15.75" thickBot="1">
      <c r="A528" s="28" t="s">
        <v>1432</v>
      </c>
      <c r="B528" s="19" t="s">
        <v>1433</v>
      </c>
      <c r="C528" s="21">
        <v>1437491024</v>
      </c>
      <c r="I528" s="44"/>
    </row>
    <row r="529" spans="1:9" ht="15.75" thickBot="1">
      <c r="A529" s="28" t="s">
        <v>1434</v>
      </c>
      <c r="B529" s="19" t="s">
        <v>1435</v>
      </c>
      <c r="C529" s="21">
        <v>231783550</v>
      </c>
      <c r="I529" s="44"/>
    </row>
    <row r="530" spans="1:9" ht="15.75" thickBot="1">
      <c r="A530" s="28" t="s">
        <v>1436</v>
      </c>
      <c r="B530" s="19" t="s">
        <v>1437</v>
      </c>
      <c r="C530" s="21">
        <v>140145</v>
      </c>
      <c r="I530" s="44"/>
    </row>
    <row r="531" spans="1:9" ht="15.75" thickBot="1">
      <c r="A531" s="26" t="s">
        <v>1771</v>
      </c>
      <c r="B531" s="19" t="s">
        <v>552</v>
      </c>
      <c r="C531" s="21">
        <v>12611149902</v>
      </c>
    </row>
    <row r="532" spans="1:9" ht="15.75" thickBot="1">
      <c r="A532" s="27" t="s">
        <v>1772</v>
      </c>
      <c r="B532" s="19" t="s">
        <v>553</v>
      </c>
      <c r="C532" s="21">
        <v>11650866535</v>
      </c>
    </row>
    <row r="533" spans="1:9" ht="15.75" thickBot="1">
      <c r="A533" s="28" t="s">
        <v>1440</v>
      </c>
      <c r="B533" s="19" t="s">
        <v>306</v>
      </c>
      <c r="C533" s="21">
        <v>6425000000</v>
      </c>
      <c r="I533" s="44"/>
    </row>
    <row r="534" spans="1:9" ht="15.75" thickBot="1">
      <c r="A534" s="28" t="s">
        <v>1441</v>
      </c>
      <c r="B534" s="19" t="s">
        <v>555</v>
      </c>
      <c r="C534" s="21">
        <v>1606039</v>
      </c>
      <c r="I534" s="44"/>
    </row>
    <row r="535" spans="1:9" ht="15.75" thickBot="1">
      <c r="A535" s="28" t="s">
        <v>1442</v>
      </c>
      <c r="B535" s="19" t="s">
        <v>1443</v>
      </c>
      <c r="C535" s="21">
        <v>616166567</v>
      </c>
      <c r="I535" s="44"/>
    </row>
    <row r="536" spans="1:9" ht="15.75" thickBot="1">
      <c r="A536" s="28" t="s">
        <v>1444</v>
      </c>
      <c r="B536" s="19" t="s">
        <v>1445</v>
      </c>
      <c r="C536" s="21">
        <v>963741234</v>
      </c>
      <c r="I536" s="44"/>
    </row>
    <row r="537" spans="1:9" ht="15.75" thickBot="1">
      <c r="A537" s="28" t="s">
        <v>1446</v>
      </c>
      <c r="B537" s="19" t="s">
        <v>1447</v>
      </c>
      <c r="C537" s="21">
        <v>49561753</v>
      </c>
      <c r="I537" s="44"/>
    </row>
    <row r="538" spans="1:9" ht="15.75" thickBot="1">
      <c r="A538" s="28" t="s">
        <v>1773</v>
      </c>
      <c r="B538" s="19" t="s">
        <v>1774</v>
      </c>
      <c r="C538" s="21">
        <v>255261686</v>
      </c>
      <c r="I538" s="44"/>
    </row>
    <row r="539" spans="1:9" ht="15.75" thickBot="1">
      <c r="A539" s="28" t="s">
        <v>1448</v>
      </c>
      <c r="B539" s="19" t="s">
        <v>1449</v>
      </c>
      <c r="C539" s="21">
        <v>14803704</v>
      </c>
      <c r="I539" s="44"/>
    </row>
    <row r="540" spans="1:9" ht="15.75" thickBot="1">
      <c r="A540" s="28" t="s">
        <v>1450</v>
      </c>
      <c r="B540" s="19" t="s">
        <v>1451</v>
      </c>
      <c r="C540" s="21">
        <v>9237712</v>
      </c>
      <c r="I540" s="44"/>
    </row>
    <row r="541" spans="1:9" ht="15.75" thickBot="1">
      <c r="A541" s="28" t="s">
        <v>1452</v>
      </c>
      <c r="B541" s="19" t="s">
        <v>1453</v>
      </c>
      <c r="C541" s="21">
        <v>3117170310</v>
      </c>
      <c r="I541" s="44"/>
    </row>
    <row r="542" spans="1:9" ht="15.75" thickBot="1">
      <c r="A542" s="28" t="s">
        <v>1454</v>
      </c>
      <c r="B542" s="19" t="s">
        <v>1455</v>
      </c>
      <c r="C542" s="21">
        <v>198317530</v>
      </c>
      <c r="I542" s="44"/>
    </row>
    <row r="543" spans="1:9" ht="15.75" thickBot="1">
      <c r="A543" s="27" t="s">
        <v>1775</v>
      </c>
      <c r="B543" s="19" t="s">
        <v>565</v>
      </c>
      <c r="C543" s="21">
        <v>960283367</v>
      </c>
    </row>
    <row r="544" spans="1:9" ht="15.75" thickBot="1">
      <c r="A544" s="28" t="s">
        <v>1457</v>
      </c>
      <c r="B544" s="19" t="s">
        <v>1458</v>
      </c>
      <c r="C544" s="21">
        <v>608116686</v>
      </c>
      <c r="I544" s="44"/>
    </row>
    <row r="545" spans="1:9" ht="15.75" thickBot="1">
      <c r="A545" s="28" t="s">
        <v>1459</v>
      </c>
      <c r="B545" s="19" t="s">
        <v>1460</v>
      </c>
      <c r="C545" s="21">
        <v>10256883</v>
      </c>
      <c r="I545" s="44"/>
    </row>
    <row r="546" spans="1:9" ht="15.75" thickBot="1">
      <c r="A546" s="28" t="s">
        <v>1461</v>
      </c>
      <c r="B546" s="19" t="s">
        <v>1462</v>
      </c>
      <c r="C546" s="21">
        <v>341909798</v>
      </c>
      <c r="I546" s="44"/>
    </row>
    <row r="547" spans="1:9" ht="15.75" thickBot="1">
      <c r="A547" s="26" t="s">
        <v>1776</v>
      </c>
      <c r="B547" s="19" t="s">
        <v>570</v>
      </c>
      <c r="C547" s="21">
        <v>12042350340</v>
      </c>
    </row>
    <row r="548" spans="1:9" ht="15.75" thickBot="1">
      <c r="A548" s="27" t="s">
        <v>1777</v>
      </c>
      <c r="B548" s="19" t="s">
        <v>571</v>
      </c>
      <c r="C548" s="21">
        <v>10781723854</v>
      </c>
    </row>
    <row r="549" spans="1:9" ht="15.75" thickBot="1">
      <c r="A549" s="28" t="s">
        <v>1465</v>
      </c>
      <c r="B549" s="19" t="s">
        <v>1466</v>
      </c>
      <c r="C549" s="21">
        <v>887725976</v>
      </c>
      <c r="I549" s="44"/>
    </row>
    <row r="550" spans="1:9" ht="15.75" thickBot="1">
      <c r="A550" s="28" t="s">
        <v>1467</v>
      </c>
      <c r="B550" s="19" t="s">
        <v>1468</v>
      </c>
      <c r="C550" s="21">
        <v>4898207194</v>
      </c>
      <c r="I550" s="44"/>
    </row>
    <row r="551" spans="1:9" ht="15.75" thickBot="1">
      <c r="A551" s="28" t="s">
        <v>1469</v>
      </c>
      <c r="B551" s="19" t="s">
        <v>1470</v>
      </c>
      <c r="C551" s="21">
        <v>145195134</v>
      </c>
      <c r="I551" s="44"/>
    </row>
    <row r="552" spans="1:9" ht="15.75" thickBot="1">
      <c r="A552" s="28" t="s">
        <v>1471</v>
      </c>
      <c r="B552" s="19" t="s">
        <v>1472</v>
      </c>
      <c r="C552" s="21">
        <v>4850595550</v>
      </c>
      <c r="I552" s="44"/>
    </row>
    <row r="553" spans="1:9" ht="15.75" thickBot="1">
      <c r="A553" s="27" t="s">
        <v>1778</v>
      </c>
      <c r="B553" s="19" t="s">
        <v>577</v>
      </c>
      <c r="C553" s="21">
        <v>1260626486</v>
      </c>
    </row>
    <row r="554" spans="1:9" ht="15.75" thickBot="1">
      <c r="A554" s="28" t="s">
        <v>1474</v>
      </c>
      <c r="B554" s="19" t="s">
        <v>1475</v>
      </c>
      <c r="C554" s="21">
        <v>1260626486</v>
      </c>
      <c r="I554" s="44"/>
    </row>
    <row r="555" spans="1:9" ht="15.75" thickBot="1">
      <c r="A555" s="42" t="s">
        <v>1779</v>
      </c>
      <c r="B555" s="19" t="s">
        <v>1476</v>
      </c>
      <c r="C555" s="21">
        <v>76063999085</v>
      </c>
    </row>
    <row r="556" spans="1:9" ht="15.75" thickBot="1">
      <c r="A556" s="25" t="s">
        <v>1478</v>
      </c>
      <c r="B556" s="19" t="s">
        <v>1479</v>
      </c>
      <c r="C556" s="21">
        <v>76063999085</v>
      </c>
    </row>
    <row r="557" spans="1:9" ht="15.75" thickBot="1">
      <c r="A557" s="42" t="s">
        <v>1780</v>
      </c>
      <c r="B557" s="19" t="s">
        <v>1595</v>
      </c>
      <c r="C557" s="21">
        <v>-76063999085</v>
      </c>
    </row>
    <row r="558" spans="1:9" ht="15.75" thickBot="1">
      <c r="A558" s="25" t="s">
        <v>1596</v>
      </c>
      <c r="B558" s="19" t="s">
        <v>1597</v>
      </c>
      <c r="C558" s="21">
        <v>-76063999085</v>
      </c>
    </row>
    <row r="561" spans="1:4">
      <c r="A561" t="s">
        <v>1781</v>
      </c>
      <c r="B561" s="44">
        <f>+C3</f>
        <v>896495964205</v>
      </c>
      <c r="C561" s="44">
        <f>+B561+B562+B563</f>
        <v>76063999085</v>
      </c>
    </row>
    <row r="562" spans="1:4">
      <c r="A562" t="s">
        <v>1782</v>
      </c>
      <c r="B562" s="44">
        <f>+D254</f>
        <v>-311260915111</v>
      </c>
      <c r="C562" s="44"/>
    </row>
    <row r="563" spans="1:4">
      <c r="A563" t="s">
        <v>1783</v>
      </c>
      <c r="B563" s="44">
        <f>+C299</f>
        <v>-509171050009</v>
      </c>
      <c r="C563" s="44"/>
    </row>
    <row r="564" spans="1:4">
      <c r="B564" s="44"/>
    </row>
    <row r="566" spans="1:4">
      <c r="A566" t="s">
        <v>1784</v>
      </c>
      <c r="B566" s="44">
        <f>+C310</f>
        <v>-548802934828</v>
      </c>
      <c r="C566" s="44">
        <f>+B566+B567</f>
        <v>-76063999085</v>
      </c>
      <c r="D566" s="44">
        <f>+C566+C561</f>
        <v>0</v>
      </c>
    </row>
    <row r="567" spans="1:4">
      <c r="A567" t="s">
        <v>1785</v>
      </c>
      <c r="B567" s="44">
        <f>+C336</f>
        <v>472738935743</v>
      </c>
    </row>
  </sheetData>
  <autoFilter ref="A1:H567" xr:uid="{00000000-0009-0000-0000-000001000000}"/>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F558"/>
  <sheetViews>
    <sheetView workbookViewId="0">
      <pane ySplit="1" topLeftCell="A8" activePane="bottomLeft" state="frozen"/>
      <selection pane="bottomLeft" activeCell="C18" sqref="C18"/>
    </sheetView>
  </sheetViews>
  <sheetFormatPr baseColWidth="10" defaultRowHeight="15"/>
  <cols>
    <col min="1" max="1" width="28.140625" bestFit="1" customWidth="1"/>
    <col min="2" max="2" width="49.85546875" bestFit="1" customWidth="1"/>
    <col min="3" max="3" width="20.140625" style="44" bestFit="1" customWidth="1"/>
    <col min="4" max="4" width="15.7109375" bestFit="1" customWidth="1"/>
    <col min="5" max="5" width="12.7109375" bestFit="1" customWidth="1"/>
  </cols>
  <sheetData>
    <row r="1" spans="1:6" ht="15.75" thickBot="1">
      <c r="A1" s="64" t="s">
        <v>1514</v>
      </c>
      <c r="B1" s="64" t="s">
        <v>587</v>
      </c>
      <c r="C1" s="60" t="s">
        <v>1515</v>
      </c>
    </row>
    <row r="2" spans="1:6" ht="15.75" thickBot="1">
      <c r="A2" s="19" t="s">
        <v>589</v>
      </c>
      <c r="B2" s="19" t="s">
        <v>591</v>
      </c>
      <c r="C2" s="21">
        <v>0</v>
      </c>
      <c r="D2" s="65"/>
      <c r="E2" s="65"/>
      <c r="F2" s="65"/>
    </row>
    <row r="3" spans="1:6" ht="15.75" thickBot="1">
      <c r="A3" s="42" t="s">
        <v>592</v>
      </c>
      <c r="B3" s="19" t="s">
        <v>3</v>
      </c>
      <c r="C3" s="21">
        <v>890611403344</v>
      </c>
      <c r="D3" s="65"/>
      <c r="E3" s="65"/>
      <c r="F3" s="65"/>
    </row>
    <row r="4" spans="1:6" ht="15.75" thickBot="1">
      <c r="A4" s="25" t="s">
        <v>593</v>
      </c>
      <c r="B4" s="19" t="s">
        <v>4</v>
      </c>
      <c r="C4" s="21">
        <v>582106902260</v>
      </c>
      <c r="D4" s="65"/>
      <c r="E4" s="65"/>
      <c r="F4" s="65"/>
    </row>
    <row r="5" spans="1:6" ht="15.75" thickBot="1">
      <c r="A5" s="26" t="s">
        <v>594</v>
      </c>
      <c r="B5" s="19" t="s">
        <v>5</v>
      </c>
      <c r="C5" s="21">
        <v>15301210158</v>
      </c>
      <c r="D5" s="65"/>
      <c r="E5" s="65"/>
      <c r="F5" s="65"/>
    </row>
    <row r="6" spans="1:6" ht="15.75" thickBot="1">
      <c r="A6" s="27" t="s">
        <v>595</v>
      </c>
      <c r="B6" s="19" t="s">
        <v>6</v>
      </c>
      <c r="C6" s="21">
        <v>69792568</v>
      </c>
      <c r="D6" s="66" t="e">
        <f>+SUM(D7:D13)</f>
        <v>#REF!</v>
      </c>
      <c r="E6" s="65"/>
      <c r="F6" s="65"/>
    </row>
    <row r="7" spans="1:6" ht="15.75" thickBot="1">
      <c r="A7" s="28" t="s">
        <v>596</v>
      </c>
      <c r="B7" s="19" t="s">
        <v>597</v>
      </c>
      <c r="C7" s="21">
        <v>0</v>
      </c>
      <c r="D7" s="65" t="e">
        <f>+VLOOKUP(A7,#REF!,5,0)</f>
        <v>#REF!</v>
      </c>
      <c r="E7" s="65"/>
      <c r="F7" s="65"/>
    </row>
    <row r="8" spans="1:6" ht="15.75" thickBot="1">
      <c r="A8" s="28" t="s">
        <v>598</v>
      </c>
      <c r="B8" s="19" t="s">
        <v>599</v>
      </c>
      <c r="C8" s="21">
        <v>16839146</v>
      </c>
      <c r="D8" s="65" t="e">
        <f>+VLOOKUP(A8,#REF!,5,0)</f>
        <v>#REF!</v>
      </c>
      <c r="E8" s="65"/>
      <c r="F8" s="65"/>
    </row>
    <row r="9" spans="1:6" ht="15.75" thickBot="1">
      <c r="A9" s="28" t="s">
        <v>600</v>
      </c>
      <c r="B9" s="19" t="s">
        <v>601</v>
      </c>
      <c r="C9" s="21">
        <v>2814318</v>
      </c>
      <c r="D9" s="65" t="e">
        <f>+VLOOKUP(A9,#REF!,5,0)</f>
        <v>#REF!</v>
      </c>
      <c r="E9" s="65"/>
      <c r="F9" s="65"/>
    </row>
    <row r="10" spans="1:6" ht="15.75" thickBot="1">
      <c r="A10" s="28" t="s">
        <v>602</v>
      </c>
      <c r="B10" s="19" t="s">
        <v>603</v>
      </c>
      <c r="C10" s="21">
        <v>14015826</v>
      </c>
      <c r="D10" s="65" t="e">
        <f>+VLOOKUP(A10,#REF!,5,0)</f>
        <v>#REF!</v>
      </c>
      <c r="E10" s="65"/>
      <c r="F10" s="65"/>
    </row>
    <row r="11" spans="1:6" ht="15.75" thickBot="1">
      <c r="A11" s="28" t="s">
        <v>606</v>
      </c>
      <c r="B11" s="19" t="s">
        <v>607</v>
      </c>
      <c r="C11" s="21">
        <v>29847230</v>
      </c>
      <c r="D11" s="65" t="e">
        <f>+VLOOKUP(A11,#REF!,5,0)</f>
        <v>#REF!</v>
      </c>
      <c r="E11" s="65"/>
      <c r="F11" s="65"/>
    </row>
    <row r="12" spans="1:6" ht="15.75" thickBot="1">
      <c r="A12" s="28" t="s">
        <v>608</v>
      </c>
      <c r="B12" s="19" t="s">
        <v>609</v>
      </c>
      <c r="C12" s="21">
        <v>2751126</v>
      </c>
      <c r="D12" s="65" t="e">
        <f>+VLOOKUP(A12,#REF!,5,0)</f>
        <v>#REF!</v>
      </c>
      <c r="E12" s="65"/>
      <c r="F12" s="65"/>
    </row>
    <row r="13" spans="1:6" ht="15.75" thickBot="1">
      <c r="A13" s="28" t="s">
        <v>610</v>
      </c>
      <c r="B13" s="19" t="s">
        <v>611</v>
      </c>
      <c r="C13" s="21">
        <v>3524922</v>
      </c>
      <c r="D13" s="65" t="e">
        <f>+VLOOKUP(A13,#REF!,5,0)</f>
        <v>#REF!</v>
      </c>
      <c r="E13" s="65"/>
      <c r="F13" s="65"/>
    </row>
    <row r="14" spans="1:6" ht="15.75" thickBot="1">
      <c r="A14" s="27" t="s">
        <v>612</v>
      </c>
      <c r="B14" s="19" t="s">
        <v>11</v>
      </c>
      <c r="C14" s="21">
        <v>895198540</v>
      </c>
      <c r="D14" s="66" t="e">
        <f>+D15</f>
        <v>#REF!</v>
      </c>
      <c r="E14" s="65"/>
      <c r="F14" s="65"/>
    </row>
    <row r="15" spans="1:6" ht="15.75" thickBot="1">
      <c r="A15" s="28" t="s">
        <v>613</v>
      </c>
      <c r="B15" s="19" t="s">
        <v>13</v>
      </c>
      <c r="C15" s="21">
        <v>895198540</v>
      </c>
      <c r="D15" s="65" t="e">
        <f>+VLOOKUP(A15,#REF!,5,0)</f>
        <v>#REF!</v>
      </c>
      <c r="E15" s="65"/>
      <c r="F15" s="65"/>
    </row>
    <row r="16" spans="1:6" ht="15.75" thickBot="1">
      <c r="A16" s="27" t="s">
        <v>614</v>
      </c>
      <c r="B16" s="19" t="s">
        <v>15</v>
      </c>
      <c r="C16" s="21">
        <v>14625566277</v>
      </c>
      <c r="D16" s="65"/>
      <c r="E16" s="65"/>
      <c r="F16" s="65"/>
    </row>
    <row r="17" spans="1:6" ht="15.75" thickBot="1">
      <c r="A17" s="28" t="s">
        <v>615</v>
      </c>
      <c r="B17" s="19" t="s">
        <v>616</v>
      </c>
      <c r="C17" s="21">
        <v>11080503357</v>
      </c>
      <c r="D17" s="65"/>
      <c r="E17" s="65"/>
      <c r="F17" s="65"/>
    </row>
    <row r="18" spans="1:6" ht="15.75" thickBot="1">
      <c r="A18" s="29" t="s">
        <v>617</v>
      </c>
      <c r="B18" s="19" t="s">
        <v>618</v>
      </c>
      <c r="C18" s="21">
        <v>6615183999</v>
      </c>
      <c r="D18" s="66" t="e">
        <f>+SUM(D19:D21)</f>
        <v>#REF!</v>
      </c>
      <c r="E18" s="65"/>
      <c r="F18" s="65"/>
    </row>
    <row r="19" spans="1:6" ht="15.75" thickBot="1">
      <c r="A19" s="30" t="s">
        <v>619</v>
      </c>
      <c r="B19" s="19" t="s">
        <v>620</v>
      </c>
      <c r="C19" s="21">
        <v>9063828233</v>
      </c>
      <c r="D19" s="65" t="e">
        <f>+VLOOKUP(A19,#REF!,5,0)</f>
        <v>#REF!</v>
      </c>
      <c r="E19" s="65"/>
      <c r="F19" s="65"/>
    </row>
    <row r="20" spans="1:6" ht="15.75" thickBot="1">
      <c r="A20" s="30" t="s">
        <v>621</v>
      </c>
      <c r="B20" s="19" t="s">
        <v>622</v>
      </c>
      <c r="C20" s="21">
        <v>15952843364</v>
      </c>
      <c r="D20" s="65" t="e">
        <f>+VLOOKUP(A20,#REF!,5,0)</f>
        <v>#REF!</v>
      </c>
      <c r="E20" s="65"/>
      <c r="F20" s="65"/>
    </row>
    <row r="21" spans="1:6" ht="15.75" thickBot="1">
      <c r="A21" s="30" t="s">
        <v>623</v>
      </c>
      <c r="B21" s="19" t="s">
        <v>624</v>
      </c>
      <c r="C21" s="21">
        <v>-18401487598</v>
      </c>
      <c r="D21" s="65" t="e">
        <f>+VLOOKUP(A21,#REF!,5,0)</f>
        <v>#REF!</v>
      </c>
      <c r="E21" s="65"/>
      <c r="F21" s="65"/>
    </row>
    <row r="22" spans="1:6" ht="15.75" thickBot="1">
      <c r="A22" s="29" t="s">
        <v>625</v>
      </c>
      <c r="B22" s="19" t="s">
        <v>626</v>
      </c>
      <c r="C22" s="21">
        <v>453205181</v>
      </c>
      <c r="D22" s="66" t="e">
        <f>+SUM(D23:D25)</f>
        <v>#REF!</v>
      </c>
      <c r="E22" s="65"/>
      <c r="F22" s="65"/>
    </row>
    <row r="23" spans="1:6" ht="15.75" thickBot="1">
      <c r="A23" s="30" t="s">
        <v>627</v>
      </c>
      <c r="B23" s="19" t="s">
        <v>628</v>
      </c>
      <c r="C23" s="21">
        <v>516665370</v>
      </c>
      <c r="D23" s="65" t="e">
        <f>+VLOOKUP(A23,#REF!,5,0)</f>
        <v>#REF!</v>
      </c>
      <c r="E23" s="65"/>
      <c r="F23" s="65"/>
    </row>
    <row r="24" spans="1:6" ht="15.75" thickBot="1">
      <c r="A24" s="30" t="s">
        <v>629</v>
      </c>
      <c r="B24" s="19" t="s">
        <v>630</v>
      </c>
      <c r="C24" s="21">
        <v>-8075149</v>
      </c>
      <c r="D24" s="65" t="e">
        <f>+VLOOKUP(A24,#REF!,5,0)</f>
        <v>#REF!</v>
      </c>
      <c r="E24" s="65"/>
      <c r="F24" s="65"/>
    </row>
    <row r="25" spans="1:6" ht="15.75" thickBot="1">
      <c r="A25" s="30" t="s">
        <v>631</v>
      </c>
      <c r="B25" s="19" t="s">
        <v>632</v>
      </c>
      <c r="C25" s="21">
        <v>-55385040</v>
      </c>
      <c r="D25" s="65" t="e">
        <f>+VLOOKUP(A25,#REF!,5,0)</f>
        <v>#REF!</v>
      </c>
      <c r="E25" s="65"/>
      <c r="F25" s="65"/>
    </row>
    <row r="26" spans="1:6" ht="15.75" thickBot="1">
      <c r="A26" s="29" t="s">
        <v>633</v>
      </c>
      <c r="B26" s="19" t="s">
        <v>634</v>
      </c>
      <c r="C26" s="21">
        <v>176532077</v>
      </c>
      <c r="D26" s="66" t="e">
        <f>+SUM(D27:D29)</f>
        <v>#REF!</v>
      </c>
      <c r="E26" s="65"/>
      <c r="F26" s="65"/>
    </row>
    <row r="27" spans="1:6" ht="15.75" thickBot="1">
      <c r="A27" s="30" t="s">
        <v>635</v>
      </c>
      <c r="B27" s="19" t="s">
        <v>636</v>
      </c>
      <c r="C27" s="21">
        <v>868005280</v>
      </c>
      <c r="D27" s="65" t="e">
        <f>+VLOOKUP(A27,#REF!,5,0)</f>
        <v>#REF!</v>
      </c>
      <c r="E27" s="65"/>
      <c r="F27" s="65"/>
    </row>
    <row r="28" spans="1:6" ht="15.75" thickBot="1">
      <c r="A28" s="30" t="s">
        <v>637</v>
      </c>
      <c r="B28" s="19" t="s">
        <v>638</v>
      </c>
      <c r="C28" s="21">
        <v>-15721733</v>
      </c>
      <c r="D28" s="65" t="e">
        <f>+VLOOKUP(A28,#REF!,5,0)</f>
        <v>#REF!</v>
      </c>
      <c r="E28" s="65"/>
      <c r="F28" s="65"/>
    </row>
    <row r="29" spans="1:6" ht="15.75" thickBot="1">
      <c r="A29" s="30" t="s">
        <v>639</v>
      </c>
      <c r="B29" s="19" t="s">
        <v>640</v>
      </c>
      <c r="C29" s="21">
        <v>-675751470</v>
      </c>
      <c r="D29" s="65" t="e">
        <f>+VLOOKUP(A29,#REF!,5,0)</f>
        <v>#REF!</v>
      </c>
      <c r="E29" s="65"/>
      <c r="F29" s="65"/>
    </row>
    <row r="30" spans="1:6" ht="15.75" thickBot="1">
      <c r="A30" s="29" t="s">
        <v>641</v>
      </c>
      <c r="B30" s="19" t="s">
        <v>642</v>
      </c>
      <c r="C30" s="21">
        <v>449212321</v>
      </c>
      <c r="D30" s="66" t="e">
        <f>+SUM(D31:D33)</f>
        <v>#REF!</v>
      </c>
      <c r="E30" s="65"/>
      <c r="F30" s="65"/>
    </row>
    <row r="31" spans="1:6" ht="15.75" thickBot="1">
      <c r="A31" s="30" t="s">
        <v>643</v>
      </c>
      <c r="B31" s="19" t="s">
        <v>644</v>
      </c>
      <c r="C31" s="21">
        <v>449212321</v>
      </c>
      <c r="D31" s="65" t="e">
        <f>+VLOOKUP(A31,#REF!,5,0)</f>
        <v>#REF!</v>
      </c>
      <c r="E31" s="65"/>
      <c r="F31" s="65"/>
    </row>
    <row r="32" spans="1:6" ht="15.75" thickBot="1">
      <c r="A32" s="30" t="s">
        <v>645</v>
      </c>
      <c r="B32" s="19" t="s">
        <v>646</v>
      </c>
      <c r="C32" s="21">
        <v>1</v>
      </c>
      <c r="D32" s="65" t="e">
        <f>+VLOOKUP(A32,#REF!,5,0)</f>
        <v>#REF!</v>
      </c>
      <c r="E32" s="65"/>
      <c r="F32" s="65"/>
    </row>
    <row r="33" spans="1:6" ht="15.75" thickBot="1">
      <c r="A33" s="30" t="s">
        <v>647</v>
      </c>
      <c r="B33" s="19" t="s">
        <v>648</v>
      </c>
      <c r="C33" s="21">
        <v>-1</v>
      </c>
      <c r="D33" s="65" t="e">
        <f>+VLOOKUP(A33,#REF!,5,0)</f>
        <v>#REF!</v>
      </c>
      <c r="E33" s="65"/>
      <c r="F33" s="65"/>
    </row>
    <row r="34" spans="1:6" ht="15.75" thickBot="1">
      <c r="A34" s="29" t="s">
        <v>649</v>
      </c>
      <c r="B34" s="19" t="s">
        <v>650</v>
      </c>
      <c r="C34" s="21">
        <v>-8317196</v>
      </c>
      <c r="D34" s="66" t="e">
        <f>+SUM(D35:D37)</f>
        <v>#REF!</v>
      </c>
      <c r="E34" s="65"/>
      <c r="F34" s="65"/>
    </row>
    <row r="35" spans="1:6" ht="15.75" thickBot="1">
      <c r="A35" s="30" t="s">
        <v>651</v>
      </c>
      <c r="B35" s="19" t="s">
        <v>652</v>
      </c>
      <c r="C35" s="21">
        <v>-80249179</v>
      </c>
      <c r="D35" s="65" t="e">
        <f>+VLOOKUP(A35,#REF!,5,0)</f>
        <v>#REF!</v>
      </c>
      <c r="E35" s="65"/>
      <c r="F35" s="65"/>
    </row>
    <row r="36" spans="1:6" ht="15.75" thickBot="1">
      <c r="A36" s="30" t="s">
        <v>653</v>
      </c>
      <c r="B36" s="19" t="s">
        <v>654</v>
      </c>
      <c r="C36" s="21">
        <v>42635515862</v>
      </c>
      <c r="D36" s="65" t="e">
        <f>+VLOOKUP(A36,#REF!,5,0)</f>
        <v>#REF!</v>
      </c>
      <c r="E36" s="65"/>
      <c r="F36" s="65"/>
    </row>
    <row r="37" spans="1:6" ht="15.75" thickBot="1">
      <c r="A37" s="30" t="s">
        <v>655</v>
      </c>
      <c r="B37" s="19" t="s">
        <v>656</v>
      </c>
      <c r="C37" s="21">
        <v>-42563583879</v>
      </c>
      <c r="D37" s="65" t="e">
        <f>+VLOOKUP(A37,#REF!,5,0)</f>
        <v>#REF!</v>
      </c>
      <c r="E37" s="65"/>
      <c r="F37" s="65"/>
    </row>
    <row r="38" spans="1:6" ht="15.75" thickBot="1">
      <c r="A38" s="29" t="s">
        <v>657</v>
      </c>
      <c r="B38" s="19" t="s">
        <v>658</v>
      </c>
      <c r="C38" s="21">
        <v>725925780</v>
      </c>
      <c r="D38" s="66" t="e">
        <f>+SUM(D39:D41)</f>
        <v>#REF!</v>
      </c>
      <c r="E38" s="65"/>
      <c r="F38" s="65"/>
    </row>
    <row r="39" spans="1:6" ht="15.75" thickBot="1">
      <c r="A39" s="30" t="s">
        <v>659</v>
      </c>
      <c r="B39" s="19" t="s">
        <v>660</v>
      </c>
      <c r="C39" s="21">
        <v>752764736</v>
      </c>
      <c r="D39" s="65" t="e">
        <f>+VLOOKUP(A39,#REF!,5,0)</f>
        <v>#REF!</v>
      </c>
      <c r="E39" s="65"/>
      <c r="F39" s="65"/>
    </row>
    <row r="40" spans="1:6" ht="15.75" thickBot="1">
      <c r="A40" s="30" t="s">
        <v>661</v>
      </c>
      <c r="B40" s="19" t="s">
        <v>662</v>
      </c>
      <c r="C40" s="21">
        <v>692725024</v>
      </c>
      <c r="D40" s="65" t="e">
        <f>+VLOOKUP(A40,#REF!,5,0)</f>
        <v>#REF!</v>
      </c>
      <c r="E40" s="65"/>
      <c r="F40" s="65"/>
    </row>
    <row r="41" spans="1:6" ht="15.75" thickBot="1">
      <c r="A41" s="30" t="s">
        <v>663</v>
      </c>
      <c r="B41" s="19" t="s">
        <v>664</v>
      </c>
      <c r="C41" s="21">
        <v>-719563980</v>
      </c>
      <c r="D41" s="65" t="e">
        <f>+VLOOKUP(A41,#REF!,5,0)</f>
        <v>#REF!</v>
      </c>
      <c r="E41" s="65"/>
      <c r="F41" s="65"/>
    </row>
    <row r="42" spans="1:6" ht="15.75" thickBot="1">
      <c r="A42" s="29" t="s">
        <v>665</v>
      </c>
      <c r="B42" s="19" t="s">
        <v>666</v>
      </c>
      <c r="C42" s="21">
        <v>221076572</v>
      </c>
      <c r="D42" s="66" t="e">
        <f>+SUM(D43:D45)</f>
        <v>#REF!</v>
      </c>
      <c r="E42" s="65"/>
      <c r="F42" s="65"/>
    </row>
    <row r="43" spans="1:6" ht="15.75" thickBot="1">
      <c r="A43" s="30" t="s">
        <v>667</v>
      </c>
      <c r="B43" s="19" t="s">
        <v>668</v>
      </c>
      <c r="C43" s="21">
        <v>282269353</v>
      </c>
      <c r="D43" s="65" t="e">
        <f>+VLOOKUP(A43,#REF!,5,0)</f>
        <v>#REF!</v>
      </c>
      <c r="E43" s="65"/>
      <c r="F43" s="65"/>
    </row>
    <row r="44" spans="1:6" ht="15.75" thickBot="1">
      <c r="A44" s="30" t="s">
        <v>669</v>
      </c>
      <c r="B44" s="19" t="s">
        <v>670</v>
      </c>
      <c r="C44" s="21">
        <v>1451600338</v>
      </c>
      <c r="D44" s="65" t="e">
        <f>+VLOOKUP(A44,#REF!,5,0)</f>
        <v>#REF!</v>
      </c>
      <c r="E44" s="65"/>
      <c r="F44" s="65"/>
    </row>
    <row r="45" spans="1:6" ht="15.75" thickBot="1">
      <c r="A45" s="30" t="s">
        <v>671</v>
      </c>
      <c r="B45" s="19" t="s">
        <v>672</v>
      </c>
      <c r="C45" s="21">
        <v>-1512793119</v>
      </c>
      <c r="D45" s="65" t="e">
        <f>+VLOOKUP(A45,#REF!,5,0)</f>
        <v>#REF!</v>
      </c>
      <c r="E45" s="65"/>
      <c r="F45" s="65"/>
    </row>
    <row r="46" spans="1:6" ht="15.75" thickBot="1">
      <c r="A46" s="29" t="s">
        <v>673</v>
      </c>
      <c r="B46" s="19" t="s">
        <v>674</v>
      </c>
      <c r="C46" s="21">
        <v>56591775</v>
      </c>
      <c r="D46" s="66" t="e">
        <f>+SUM(D47:D49)</f>
        <v>#REF!</v>
      </c>
      <c r="E46" s="65"/>
      <c r="F46" s="65"/>
    </row>
    <row r="47" spans="1:6" ht="15.75" thickBot="1">
      <c r="A47" s="30" t="s">
        <v>675</v>
      </c>
      <c r="B47" s="19" t="s">
        <v>676</v>
      </c>
      <c r="C47" s="21">
        <v>56591775</v>
      </c>
      <c r="D47" s="65" t="e">
        <f>+VLOOKUP(A47,#REF!,5,0)</f>
        <v>#REF!</v>
      </c>
      <c r="E47" s="65"/>
      <c r="F47" s="65"/>
    </row>
    <row r="48" spans="1:6" ht="15.75" thickBot="1">
      <c r="A48" s="30" t="s">
        <v>677</v>
      </c>
      <c r="B48" s="19" t="s">
        <v>678</v>
      </c>
      <c r="C48" s="21">
        <v>1</v>
      </c>
      <c r="D48" s="65" t="e">
        <f>+VLOOKUP(A48,#REF!,5,0)</f>
        <v>#REF!</v>
      </c>
      <c r="E48" s="65"/>
      <c r="F48" s="65"/>
    </row>
    <row r="49" spans="1:6" ht="15.75" thickBot="1">
      <c r="A49" s="30" t="s">
        <v>679</v>
      </c>
      <c r="B49" s="19" t="s">
        <v>680</v>
      </c>
      <c r="C49" s="21">
        <v>-1</v>
      </c>
      <c r="D49" s="65" t="e">
        <f>+VLOOKUP(A49,#REF!,5,0)</f>
        <v>#REF!</v>
      </c>
      <c r="E49" s="65"/>
      <c r="F49" s="65"/>
    </row>
    <row r="50" spans="1:6" ht="15.75" thickBot="1">
      <c r="A50" s="29" t="s">
        <v>681</v>
      </c>
      <c r="B50" s="19" t="s">
        <v>682</v>
      </c>
      <c r="C50" s="21">
        <v>2391092848</v>
      </c>
      <c r="D50" s="66" t="e">
        <f>+SUM(D51:D53)</f>
        <v>#REF!</v>
      </c>
      <c r="E50" s="65"/>
      <c r="F50" s="65"/>
    </row>
    <row r="51" spans="1:6" ht="15.75" thickBot="1">
      <c r="A51" s="30" t="s">
        <v>683</v>
      </c>
      <c r="B51" s="19" t="s">
        <v>684</v>
      </c>
      <c r="C51" s="21">
        <v>2388937063</v>
      </c>
      <c r="D51" s="65" t="e">
        <f>+VLOOKUP(A51,#REF!,5,0)</f>
        <v>#REF!</v>
      </c>
      <c r="E51" s="65"/>
      <c r="F51" s="65"/>
    </row>
    <row r="52" spans="1:6" ht="15.75" thickBot="1">
      <c r="A52" s="30" t="s">
        <v>685</v>
      </c>
      <c r="B52" s="19" t="s">
        <v>686</v>
      </c>
      <c r="C52" s="21">
        <v>-4999966998</v>
      </c>
      <c r="D52" s="65" t="e">
        <f>+VLOOKUP(A52,#REF!,5,0)</f>
        <v>#REF!</v>
      </c>
      <c r="E52" s="65"/>
      <c r="F52" s="65"/>
    </row>
    <row r="53" spans="1:6" ht="15.75" thickBot="1">
      <c r="A53" s="30" t="s">
        <v>687</v>
      </c>
      <c r="B53" s="19" t="s">
        <v>688</v>
      </c>
      <c r="C53" s="21">
        <v>5002122783</v>
      </c>
      <c r="D53" s="65" t="e">
        <f>+VLOOKUP(A53,#REF!,5,0)</f>
        <v>#REF!</v>
      </c>
      <c r="E53" s="65"/>
      <c r="F53" s="65"/>
    </row>
    <row r="54" spans="1:6" ht="15.75" thickBot="1">
      <c r="A54" s="28" t="s">
        <v>689</v>
      </c>
      <c r="B54" s="19" t="s">
        <v>690</v>
      </c>
      <c r="C54" s="21">
        <v>3545062920</v>
      </c>
      <c r="D54" s="65"/>
      <c r="E54" s="65"/>
      <c r="F54" s="65"/>
    </row>
    <row r="55" spans="1:6" ht="15.75" thickBot="1">
      <c r="A55" s="29" t="s">
        <v>691</v>
      </c>
      <c r="B55" s="19" t="s">
        <v>692</v>
      </c>
      <c r="C55" s="21">
        <v>3196295360</v>
      </c>
      <c r="D55" s="66" t="e">
        <f>+SUM(D56:D59)</f>
        <v>#REF!</v>
      </c>
      <c r="E55" s="65"/>
      <c r="F55" s="65"/>
    </row>
    <row r="56" spans="1:6" ht="15.75" thickBot="1">
      <c r="A56" s="30" t="s">
        <v>693</v>
      </c>
      <c r="B56" s="19" t="s">
        <v>694</v>
      </c>
      <c r="C56" s="21">
        <v>4613126237</v>
      </c>
      <c r="D56" s="65" t="e">
        <f>+VLOOKUP(A56,#REF!,5,0)</f>
        <v>#REF!</v>
      </c>
      <c r="E56" s="65"/>
      <c r="F56" s="65"/>
    </row>
    <row r="57" spans="1:6" ht="15.75" thickBot="1">
      <c r="A57" s="30" t="s">
        <v>695</v>
      </c>
      <c r="B57" s="19" t="s">
        <v>696</v>
      </c>
      <c r="C57" s="21">
        <v>-4434770</v>
      </c>
      <c r="D57" s="65" t="e">
        <f>+VLOOKUP(A57,#REF!,5,0)</f>
        <v>#REF!</v>
      </c>
      <c r="E57" s="65"/>
      <c r="F57" s="65"/>
    </row>
    <row r="58" spans="1:6" ht="15.75" thickBot="1">
      <c r="A58" s="30" t="s">
        <v>697</v>
      </c>
      <c r="B58" s="19" t="s">
        <v>698</v>
      </c>
      <c r="C58" s="21">
        <v>-1418266567</v>
      </c>
      <c r="D58" s="65" t="e">
        <f>+VLOOKUP(A58,#REF!,5,0)</f>
        <v>#REF!</v>
      </c>
      <c r="E58" s="65"/>
      <c r="F58" s="65"/>
    </row>
    <row r="59" spans="1:6" ht="15.75" thickBot="1">
      <c r="A59" s="30" t="s">
        <v>699</v>
      </c>
      <c r="B59" s="19" t="s">
        <v>700</v>
      </c>
      <c r="C59" s="21">
        <v>5870460</v>
      </c>
      <c r="D59" s="65" t="e">
        <f>+VLOOKUP(A59,#REF!,5,0)</f>
        <v>#REF!</v>
      </c>
      <c r="E59" s="65"/>
      <c r="F59" s="65"/>
    </row>
    <row r="60" spans="1:6" ht="15.75" thickBot="1">
      <c r="A60" s="29" t="s">
        <v>701</v>
      </c>
      <c r="B60" s="19" t="s">
        <v>702</v>
      </c>
      <c r="C60" s="21">
        <v>-1094633288</v>
      </c>
      <c r="D60" s="66" t="e">
        <f>+SUM(D61:D64)</f>
        <v>#REF!</v>
      </c>
      <c r="E60" s="65"/>
      <c r="F60" s="65"/>
    </row>
    <row r="61" spans="1:6" ht="15.75" thickBot="1">
      <c r="A61" s="30" t="s">
        <v>703</v>
      </c>
      <c r="B61" s="19" t="s">
        <v>704</v>
      </c>
      <c r="C61" s="21">
        <v>798069011</v>
      </c>
      <c r="D61" s="65" t="e">
        <f>+VLOOKUP(A61,#REF!,5,0)</f>
        <v>#REF!</v>
      </c>
      <c r="E61" s="65"/>
      <c r="F61" s="65"/>
    </row>
    <row r="62" spans="1:6" ht="15.75" thickBot="1">
      <c r="A62" s="30" t="s">
        <v>705</v>
      </c>
      <c r="B62" s="19" t="s">
        <v>706</v>
      </c>
      <c r="C62" s="21">
        <v>-210290790</v>
      </c>
      <c r="D62" s="65" t="e">
        <f>+VLOOKUP(A62,#REF!,5,0)</f>
        <v>#REF!</v>
      </c>
      <c r="E62" s="65"/>
      <c r="F62" s="65"/>
    </row>
    <row r="63" spans="1:6" ht="15.75" thickBot="1">
      <c r="A63" s="30" t="s">
        <v>707</v>
      </c>
      <c r="B63" s="19" t="s">
        <v>708</v>
      </c>
      <c r="C63" s="21">
        <v>-1675437871</v>
      </c>
      <c r="D63" s="65" t="e">
        <f>+VLOOKUP(A63,#REF!,5,0)</f>
        <v>#REF!</v>
      </c>
      <c r="E63" s="65"/>
      <c r="F63" s="65"/>
    </row>
    <row r="64" spans="1:6" ht="15.75" thickBot="1">
      <c r="A64" s="30" t="s">
        <v>709</v>
      </c>
      <c r="B64" s="19" t="s">
        <v>710</v>
      </c>
      <c r="C64" s="21">
        <v>-6973638</v>
      </c>
      <c r="D64" s="65" t="e">
        <f>+VLOOKUP(A64,#REF!,5,0)</f>
        <v>#REF!</v>
      </c>
      <c r="E64" s="65"/>
      <c r="F64" s="65"/>
    </row>
    <row r="65" spans="1:6" ht="15.75" thickBot="1">
      <c r="A65" s="29" t="s">
        <v>711</v>
      </c>
      <c r="B65" s="19" t="s">
        <v>712</v>
      </c>
      <c r="C65" s="21">
        <v>961357485</v>
      </c>
      <c r="D65" s="66" t="e">
        <f>+SUM(D66:D69)</f>
        <v>#REF!</v>
      </c>
      <c r="E65" s="65"/>
      <c r="F65" s="65"/>
    </row>
    <row r="66" spans="1:6" ht="15.75" thickBot="1">
      <c r="A66" s="30" t="s">
        <v>713</v>
      </c>
      <c r="B66" s="19" t="s">
        <v>714</v>
      </c>
      <c r="C66" s="21">
        <v>961371846</v>
      </c>
      <c r="D66" s="65" t="e">
        <f>+VLOOKUP(A66,#REF!,5,0)</f>
        <v>#REF!</v>
      </c>
      <c r="E66" s="65"/>
      <c r="F66" s="65"/>
    </row>
    <row r="67" spans="1:6" ht="15.75" thickBot="1">
      <c r="A67" s="30" t="s">
        <v>1516</v>
      </c>
      <c r="B67" s="19" t="s">
        <v>1517</v>
      </c>
      <c r="C67" s="21">
        <v>0</v>
      </c>
      <c r="D67" s="65">
        <v>0</v>
      </c>
      <c r="E67" s="65"/>
      <c r="F67" s="65"/>
    </row>
    <row r="68" spans="1:6" ht="15.75" thickBot="1">
      <c r="A68" s="30" t="s">
        <v>715</v>
      </c>
      <c r="B68" s="19" t="s">
        <v>716</v>
      </c>
      <c r="C68" s="21">
        <v>-1213611</v>
      </c>
      <c r="D68" s="65" t="e">
        <f>+VLOOKUP(A68,#REF!,5,0)</f>
        <v>#REF!</v>
      </c>
      <c r="E68" s="65"/>
      <c r="F68" s="65"/>
    </row>
    <row r="69" spans="1:6" ht="15.75" thickBot="1">
      <c r="A69" s="30" t="s">
        <v>717</v>
      </c>
      <c r="B69" s="19" t="s">
        <v>718</v>
      </c>
      <c r="C69" s="21">
        <v>1199250</v>
      </c>
      <c r="D69" s="65" t="e">
        <f>+VLOOKUP(A69,#REF!,5,0)</f>
        <v>#REF!</v>
      </c>
      <c r="E69" s="65"/>
      <c r="F69" s="65"/>
    </row>
    <row r="70" spans="1:6" ht="15.75" thickBot="1">
      <c r="A70" s="29" t="s">
        <v>719</v>
      </c>
      <c r="B70" s="19" t="s">
        <v>720</v>
      </c>
      <c r="C70" s="21">
        <v>170479601</v>
      </c>
      <c r="D70" s="66" t="e">
        <f>+SUM(D71:D74)</f>
        <v>#REF!</v>
      </c>
      <c r="E70" s="65"/>
      <c r="F70" s="65"/>
    </row>
    <row r="71" spans="1:6" ht="15.75" thickBot="1">
      <c r="A71" s="30" t="s">
        <v>721</v>
      </c>
      <c r="B71" s="19" t="s">
        <v>722</v>
      </c>
      <c r="C71" s="21">
        <v>170565110</v>
      </c>
      <c r="D71" s="65" t="e">
        <f>+VLOOKUP(A71,#REF!,5,0)</f>
        <v>#REF!</v>
      </c>
      <c r="E71" s="65"/>
      <c r="F71" s="65"/>
    </row>
    <row r="72" spans="1:6" ht="15.75" thickBot="1">
      <c r="A72" s="30" t="s">
        <v>723</v>
      </c>
      <c r="B72" s="19" t="s">
        <v>724</v>
      </c>
      <c r="C72" s="21">
        <v>0</v>
      </c>
      <c r="D72" s="65" t="e">
        <f>+VLOOKUP(A72,#REF!,5,0)</f>
        <v>#REF!</v>
      </c>
      <c r="E72" s="65"/>
      <c r="F72" s="65"/>
    </row>
    <row r="73" spans="1:6" ht="15.75" thickBot="1">
      <c r="A73" s="30" t="s">
        <v>725</v>
      </c>
      <c r="B73" s="19" t="s">
        <v>726</v>
      </c>
      <c r="C73" s="21">
        <v>-85482</v>
      </c>
      <c r="D73" s="65" t="e">
        <f>+VLOOKUP(A73,#REF!,5,0)</f>
        <v>#REF!</v>
      </c>
      <c r="E73" s="65"/>
      <c r="F73" s="65"/>
    </row>
    <row r="74" spans="1:6" ht="15.75" thickBot="1">
      <c r="A74" s="30" t="s">
        <v>727</v>
      </c>
      <c r="B74" s="19" t="s">
        <v>728</v>
      </c>
      <c r="C74" s="21">
        <v>-27</v>
      </c>
      <c r="D74" s="65" t="e">
        <f>+VLOOKUP(A74,#REF!,5,0)</f>
        <v>#REF!</v>
      </c>
      <c r="E74" s="65"/>
      <c r="F74" s="65"/>
    </row>
    <row r="75" spans="1:6" ht="15.75" thickBot="1">
      <c r="A75" s="29" t="s">
        <v>729</v>
      </c>
      <c r="B75" s="19" t="s">
        <v>730</v>
      </c>
      <c r="C75" s="21">
        <v>96841820</v>
      </c>
      <c r="D75" s="66" t="e">
        <f>+SUM(D76:D79)</f>
        <v>#REF!</v>
      </c>
      <c r="E75" s="65"/>
      <c r="F75" s="65"/>
    </row>
    <row r="76" spans="1:6" ht="15.75" thickBot="1">
      <c r="A76" s="30" t="s">
        <v>731</v>
      </c>
      <c r="B76" s="19" t="s">
        <v>732</v>
      </c>
      <c r="C76" s="21">
        <v>103507203</v>
      </c>
      <c r="D76" s="65" t="e">
        <f>+VLOOKUP(A76,#REF!,5,0)</f>
        <v>#REF!</v>
      </c>
      <c r="E76" s="65"/>
      <c r="F76" s="65"/>
    </row>
    <row r="77" spans="1:6" ht="15.75" thickBot="1">
      <c r="A77" s="30" t="s">
        <v>733</v>
      </c>
      <c r="B77" s="19" t="s">
        <v>734</v>
      </c>
      <c r="C77" s="21">
        <v>77593</v>
      </c>
      <c r="D77" s="65" t="e">
        <f>+VLOOKUP(A77,#REF!,5,0)</f>
        <v>#REF!</v>
      </c>
      <c r="E77" s="65"/>
      <c r="F77" s="65"/>
    </row>
    <row r="78" spans="1:6" ht="15.75" thickBot="1">
      <c r="A78" s="30" t="s">
        <v>735</v>
      </c>
      <c r="B78" s="19" t="s">
        <v>736</v>
      </c>
      <c r="C78" s="21">
        <v>-6731090</v>
      </c>
      <c r="D78" s="65" t="e">
        <f>+VLOOKUP(A78,#REF!,5,0)</f>
        <v>#REF!</v>
      </c>
      <c r="E78" s="65"/>
      <c r="F78" s="65"/>
    </row>
    <row r="79" spans="1:6" ht="15.75" thickBot="1">
      <c r="A79" s="30" t="s">
        <v>737</v>
      </c>
      <c r="B79" s="19" t="s">
        <v>738</v>
      </c>
      <c r="C79" s="21">
        <v>-11886</v>
      </c>
      <c r="D79" s="65" t="e">
        <f>+VLOOKUP(A79,#REF!,5,0)</f>
        <v>#REF!</v>
      </c>
      <c r="E79" s="65"/>
      <c r="F79" s="65"/>
    </row>
    <row r="80" spans="1:6" ht="15.75" thickBot="1">
      <c r="A80" s="29" t="s">
        <v>739</v>
      </c>
      <c r="B80" s="19" t="s">
        <v>740</v>
      </c>
      <c r="C80" s="21">
        <v>25276757</v>
      </c>
      <c r="D80" s="66" t="e">
        <f>+SUM(D81:D83)</f>
        <v>#REF!</v>
      </c>
      <c r="E80" s="65"/>
      <c r="F80" s="65"/>
    </row>
    <row r="81" spans="1:6" ht="15.75" thickBot="1">
      <c r="A81" s="30" t="s">
        <v>741</v>
      </c>
      <c r="B81" s="19" t="s">
        <v>742</v>
      </c>
      <c r="C81" s="21">
        <v>25276757</v>
      </c>
      <c r="D81" s="65" t="e">
        <f>+VLOOKUP(A81,#REF!,5,0)</f>
        <v>#REF!</v>
      </c>
      <c r="E81" s="65"/>
      <c r="F81" s="65"/>
    </row>
    <row r="82" spans="1:6" ht="15.75" thickBot="1">
      <c r="A82" s="30" t="s">
        <v>743</v>
      </c>
      <c r="B82" s="19" t="s">
        <v>744</v>
      </c>
      <c r="C82" s="21">
        <v>7299</v>
      </c>
      <c r="D82" s="65" t="e">
        <f>+VLOOKUP(A82,#REF!,5,0)</f>
        <v>#REF!</v>
      </c>
      <c r="E82" s="65"/>
      <c r="F82" s="65"/>
    </row>
    <row r="83" spans="1:6" ht="15.75" thickBot="1">
      <c r="A83" s="30" t="s">
        <v>745</v>
      </c>
      <c r="B83" s="19" t="s">
        <v>746</v>
      </c>
      <c r="C83" s="21">
        <v>-7299</v>
      </c>
      <c r="D83" s="65" t="e">
        <f>+VLOOKUP(A83,#REF!,5,0)</f>
        <v>#REF!</v>
      </c>
      <c r="E83" s="65"/>
      <c r="F83" s="65"/>
    </row>
    <row r="84" spans="1:6" ht="15.75" thickBot="1">
      <c r="A84" s="29" t="s">
        <v>747</v>
      </c>
      <c r="B84" s="19" t="s">
        <v>748</v>
      </c>
      <c r="C84" s="21">
        <v>99727572</v>
      </c>
      <c r="D84" s="66" t="e">
        <f>+SUM(D85:D87)</f>
        <v>#REF!</v>
      </c>
      <c r="E84" s="65"/>
      <c r="F84" s="65"/>
    </row>
    <row r="85" spans="1:6" ht="15.75" thickBot="1">
      <c r="A85" s="30" t="s">
        <v>749</v>
      </c>
      <c r="B85" s="19" t="s">
        <v>750</v>
      </c>
      <c r="C85" s="21">
        <v>99727572</v>
      </c>
      <c r="D85" s="65" t="e">
        <f>+VLOOKUP(A85,#REF!,5,0)</f>
        <v>#REF!</v>
      </c>
      <c r="E85" s="65"/>
      <c r="F85" s="65"/>
    </row>
    <row r="86" spans="1:6" ht="15.75" thickBot="1">
      <c r="A86" s="30" t="s">
        <v>751</v>
      </c>
      <c r="B86" s="19" t="s">
        <v>752</v>
      </c>
      <c r="C86" s="21">
        <v>7299</v>
      </c>
      <c r="D86" s="65" t="e">
        <f>+VLOOKUP(A86,#REF!,5,0)</f>
        <v>#REF!</v>
      </c>
      <c r="E86" s="65"/>
      <c r="F86" s="65"/>
    </row>
    <row r="87" spans="1:6" ht="15.75" thickBot="1">
      <c r="A87" s="30" t="s">
        <v>753</v>
      </c>
      <c r="B87" s="19" t="s">
        <v>754</v>
      </c>
      <c r="C87" s="21">
        <v>-7299</v>
      </c>
      <c r="D87" s="65" t="e">
        <f>+VLOOKUP(A87,#REF!,5,0)</f>
        <v>#REF!</v>
      </c>
      <c r="E87" s="65"/>
      <c r="F87" s="65"/>
    </row>
    <row r="88" spans="1:6" ht="15.75" thickBot="1">
      <c r="A88" s="29" t="s">
        <v>755</v>
      </c>
      <c r="B88" s="19" t="s">
        <v>756</v>
      </c>
      <c r="C88" s="21">
        <v>89717613</v>
      </c>
      <c r="D88" s="66" t="e">
        <f>+SUM(D89:D92)</f>
        <v>#REF!</v>
      </c>
      <c r="E88" s="65"/>
      <c r="F88" s="65"/>
    </row>
    <row r="89" spans="1:6" ht="15.75" thickBot="1">
      <c r="A89" s="30" t="s">
        <v>757</v>
      </c>
      <c r="B89" s="19" t="s">
        <v>758</v>
      </c>
      <c r="C89" s="21">
        <v>89717614</v>
      </c>
      <c r="D89" s="65" t="e">
        <f>+VLOOKUP(A89,#REF!,5,0)</f>
        <v>#REF!</v>
      </c>
      <c r="E89" s="65"/>
      <c r="F89" s="65"/>
    </row>
    <row r="90" spans="1:6" ht="15.75" thickBot="1">
      <c r="A90" s="30" t="s">
        <v>759</v>
      </c>
      <c r="B90" s="19" t="s">
        <v>760</v>
      </c>
      <c r="C90" s="21">
        <v>1319386</v>
      </c>
      <c r="D90" s="65" t="e">
        <f>+VLOOKUP(A90,#REF!,5,0)</f>
        <v>#REF!</v>
      </c>
      <c r="E90" s="65"/>
      <c r="F90" s="65"/>
    </row>
    <row r="91" spans="1:6" ht="15.75" thickBot="1">
      <c r="A91" s="30" t="s">
        <v>761</v>
      </c>
      <c r="B91" s="19" t="s">
        <v>762</v>
      </c>
      <c r="C91" s="21">
        <v>-1310213</v>
      </c>
      <c r="D91" s="65" t="e">
        <f>+VLOOKUP(A91,#REF!,5,0)</f>
        <v>#REF!</v>
      </c>
      <c r="E91" s="65"/>
      <c r="F91" s="65"/>
    </row>
    <row r="92" spans="1:6" ht="15.75" thickBot="1">
      <c r="A92" s="30" t="s">
        <v>763</v>
      </c>
      <c r="B92" s="19" t="s">
        <v>764</v>
      </c>
      <c r="C92" s="21">
        <v>-9174</v>
      </c>
      <c r="D92" s="65" t="e">
        <f>+VLOOKUP(A92,#REF!,5,0)</f>
        <v>#REF!</v>
      </c>
      <c r="E92" s="65"/>
      <c r="F92" s="65"/>
    </row>
    <row r="93" spans="1:6" ht="15.75" thickBot="1">
      <c r="A93" s="27" t="s">
        <v>765</v>
      </c>
      <c r="B93" s="19" t="s">
        <v>35</v>
      </c>
      <c r="C93" s="21">
        <v>-289347227</v>
      </c>
      <c r="D93" s="66" t="e">
        <f>+SUM(D94:D96)</f>
        <v>#REF!</v>
      </c>
      <c r="E93" s="65"/>
      <c r="F93" s="65"/>
    </row>
    <row r="94" spans="1:6" ht="15.75" thickBot="1">
      <c r="A94" s="28" t="s">
        <v>766</v>
      </c>
      <c r="B94" s="19" t="s">
        <v>767</v>
      </c>
      <c r="C94" s="21">
        <v>1982381610</v>
      </c>
      <c r="D94" s="65" t="e">
        <f>+VLOOKUP(A94,#REF!,5,0)</f>
        <v>#REF!</v>
      </c>
      <c r="E94" s="65"/>
      <c r="F94" s="65"/>
    </row>
    <row r="95" spans="1:6" ht="15.75" thickBot="1">
      <c r="A95" s="28" t="s">
        <v>768</v>
      </c>
      <c r="B95" s="19" t="s">
        <v>769</v>
      </c>
      <c r="C95" s="21">
        <v>12634781</v>
      </c>
      <c r="D95" s="65" t="e">
        <f>+VLOOKUP(A95,#REF!,5,0)</f>
        <v>#REF!</v>
      </c>
      <c r="E95" s="65"/>
      <c r="F95" s="65"/>
    </row>
    <row r="96" spans="1:6" ht="15.75" thickBot="1">
      <c r="A96" s="28" t="s">
        <v>772</v>
      </c>
      <c r="B96" s="19" t="s">
        <v>773</v>
      </c>
      <c r="C96" s="21">
        <v>-2284363618</v>
      </c>
      <c r="D96" s="65" t="e">
        <f>+VLOOKUP(A96,#REF!,5,0)</f>
        <v>#REF!</v>
      </c>
      <c r="E96" s="65"/>
      <c r="F96" s="65"/>
    </row>
    <row r="97" spans="1:6" ht="15.75" thickBot="1">
      <c r="A97" s="26" t="s">
        <v>774</v>
      </c>
      <c r="B97" s="19" t="s">
        <v>775</v>
      </c>
      <c r="C97" s="21">
        <v>7373960228</v>
      </c>
      <c r="D97" s="66" t="e">
        <f>+D98</f>
        <v>#REF!</v>
      </c>
      <c r="E97" s="65"/>
      <c r="F97" s="65"/>
    </row>
    <row r="98" spans="1:6" ht="15.75" thickBot="1">
      <c r="A98" s="27" t="s">
        <v>776</v>
      </c>
      <c r="B98" s="19" t="s">
        <v>777</v>
      </c>
      <c r="C98" s="21">
        <v>7373960228</v>
      </c>
      <c r="D98" s="65" t="e">
        <f>+VLOOKUP(A98,#REF!,5,0)</f>
        <v>#REF!</v>
      </c>
      <c r="E98" s="65"/>
      <c r="F98" s="65"/>
    </row>
    <row r="99" spans="1:6" ht="15.75" thickBot="1">
      <c r="A99" s="26" t="s">
        <v>778</v>
      </c>
      <c r="B99" s="19" t="s">
        <v>50</v>
      </c>
      <c r="C99" s="21">
        <v>300669014263</v>
      </c>
      <c r="D99" s="65"/>
      <c r="E99" s="65"/>
      <c r="F99" s="65"/>
    </row>
    <row r="100" spans="1:6" ht="15.75" thickBot="1">
      <c r="A100" s="27" t="s">
        <v>779</v>
      </c>
      <c r="B100" s="19" t="s">
        <v>51</v>
      </c>
      <c r="C100" s="21">
        <v>270770717177</v>
      </c>
      <c r="D100" s="66" t="e">
        <f>+SUM(D101:D109)</f>
        <v>#REF!</v>
      </c>
      <c r="E100" s="65"/>
      <c r="F100" s="65"/>
    </row>
    <row r="101" spans="1:6" ht="15.75" thickBot="1">
      <c r="A101" s="28" t="s">
        <v>780</v>
      </c>
      <c r="B101" s="19" t="s">
        <v>781</v>
      </c>
      <c r="C101" s="21">
        <v>89476588517</v>
      </c>
      <c r="D101" s="65" t="e">
        <f>+VLOOKUP(A101,#REF!,5,0)</f>
        <v>#REF!</v>
      </c>
      <c r="E101" s="65"/>
      <c r="F101" s="65"/>
    </row>
    <row r="102" spans="1:6" ht="15.75" thickBot="1">
      <c r="A102" s="28" t="s">
        <v>782</v>
      </c>
      <c r="B102" s="19" t="s">
        <v>783</v>
      </c>
      <c r="C102" s="21">
        <v>176601307528</v>
      </c>
      <c r="D102" s="65" t="e">
        <f>+VLOOKUP(A102,#REF!,5,0)</f>
        <v>#REF!</v>
      </c>
      <c r="E102" s="65"/>
      <c r="F102" s="65"/>
    </row>
    <row r="103" spans="1:6" ht="15.75" thickBot="1">
      <c r="A103" s="28" t="s">
        <v>784</v>
      </c>
      <c r="B103" s="19" t="s">
        <v>785</v>
      </c>
      <c r="C103" s="21">
        <v>11381342198</v>
      </c>
      <c r="D103" s="65" t="e">
        <f>+VLOOKUP(A103,#REF!,5,0)</f>
        <v>#REF!</v>
      </c>
      <c r="E103" s="65"/>
      <c r="F103" s="65"/>
    </row>
    <row r="104" spans="1:6" ht="15.75" thickBot="1">
      <c r="A104" s="28" t="s">
        <v>786</v>
      </c>
      <c r="B104" s="19" t="s">
        <v>787</v>
      </c>
      <c r="C104" s="21">
        <v>-31215148</v>
      </c>
      <c r="D104" s="65" t="e">
        <f>+VLOOKUP(A104,#REF!,5,0)</f>
        <v>#REF!</v>
      </c>
      <c r="E104" s="65"/>
      <c r="F104" s="65"/>
    </row>
    <row r="105" spans="1:6" ht="15.75" thickBot="1">
      <c r="A105" s="28" t="s">
        <v>788</v>
      </c>
      <c r="B105" s="19" t="s">
        <v>789</v>
      </c>
      <c r="C105" s="21">
        <v>150401332</v>
      </c>
      <c r="D105" s="65" t="e">
        <f>+VLOOKUP(A105,#REF!,5,0)</f>
        <v>#REF!</v>
      </c>
      <c r="E105" s="65"/>
      <c r="F105" s="65"/>
    </row>
    <row r="106" spans="1:6" ht="15.75" thickBot="1">
      <c r="A106" s="28" t="s">
        <v>790</v>
      </c>
      <c r="B106" s="19" t="s">
        <v>791</v>
      </c>
      <c r="C106" s="21">
        <v>-6941432255</v>
      </c>
      <c r="D106" s="65" t="e">
        <f>+VLOOKUP(A106,#REF!,5,0)</f>
        <v>#REF!</v>
      </c>
      <c r="E106" s="65"/>
      <c r="F106" s="65"/>
    </row>
    <row r="107" spans="1:6" ht="15.75" thickBot="1">
      <c r="A107" s="28" t="s">
        <v>792</v>
      </c>
      <c r="B107" s="19" t="s">
        <v>793</v>
      </c>
      <c r="C107" s="21">
        <v>32831297</v>
      </c>
      <c r="D107" s="65" t="e">
        <f>+VLOOKUP(A107,#REF!,5,0)</f>
        <v>#REF!</v>
      </c>
      <c r="E107" s="65"/>
      <c r="F107" s="65"/>
    </row>
    <row r="108" spans="1:6" ht="15.75" thickBot="1">
      <c r="A108" s="28" t="s">
        <v>796</v>
      </c>
      <c r="B108" s="19" t="s">
        <v>797</v>
      </c>
      <c r="C108" s="21">
        <v>25000000</v>
      </c>
      <c r="D108" s="65" t="e">
        <f>+VLOOKUP(A108,#REF!,5,0)</f>
        <v>#REF!</v>
      </c>
      <c r="E108" s="65"/>
      <c r="F108" s="65"/>
    </row>
    <row r="109" spans="1:6" ht="15.75" thickBot="1">
      <c r="A109" s="28" t="s">
        <v>798</v>
      </c>
      <c r="B109" s="19" t="s">
        <v>799</v>
      </c>
      <c r="C109" s="21">
        <v>75893708</v>
      </c>
      <c r="D109" s="65" t="e">
        <f>+VLOOKUP(A109,#REF!,5,0)</f>
        <v>#REF!</v>
      </c>
      <c r="E109" s="65"/>
      <c r="F109" s="65"/>
    </row>
    <row r="110" spans="1:6" ht="15.75" thickBot="1">
      <c r="A110" s="27" t="s">
        <v>800</v>
      </c>
      <c r="B110" s="19" t="s">
        <v>60</v>
      </c>
      <c r="C110" s="21">
        <v>29898297086</v>
      </c>
      <c r="D110" s="66" t="e">
        <f>+SUM(D111:D112)</f>
        <v>#REF!</v>
      </c>
      <c r="E110" s="65"/>
      <c r="F110" s="65"/>
    </row>
    <row r="111" spans="1:6" ht="15.75" thickBot="1">
      <c r="A111" s="28" t="s">
        <v>801</v>
      </c>
      <c r="B111" s="19" t="s">
        <v>802</v>
      </c>
      <c r="C111" s="21">
        <v>27173102614</v>
      </c>
      <c r="D111" s="65" t="e">
        <f>+VLOOKUP(A111,#REF!,5,0)</f>
        <v>#REF!</v>
      </c>
      <c r="E111" s="65"/>
      <c r="F111" s="65"/>
    </row>
    <row r="112" spans="1:6" ht="15.75" thickBot="1">
      <c r="A112" s="28" t="s">
        <v>803</v>
      </c>
      <c r="B112" s="19" t="s">
        <v>804</v>
      </c>
      <c r="C112" s="21">
        <v>2725194472</v>
      </c>
      <c r="D112" s="65" t="e">
        <f>+VLOOKUP(A112,#REF!,5,0)</f>
        <v>#REF!</v>
      </c>
      <c r="E112" s="65"/>
      <c r="F112" s="65"/>
    </row>
    <row r="113" spans="1:6" ht="15.75" thickBot="1">
      <c r="A113" s="26" t="s">
        <v>805</v>
      </c>
      <c r="B113" s="19" t="s">
        <v>63</v>
      </c>
      <c r="C113" s="21">
        <v>43600319612</v>
      </c>
      <c r="D113" s="65"/>
      <c r="E113" s="65"/>
      <c r="F113" s="65"/>
    </row>
    <row r="114" spans="1:6" ht="15.75" thickBot="1">
      <c r="A114" s="27" t="s">
        <v>806</v>
      </c>
      <c r="B114" s="19" t="s">
        <v>64</v>
      </c>
      <c r="C114" s="21">
        <v>4357006757</v>
      </c>
      <c r="D114" s="66" t="e">
        <f>+SUM(D115:D122)</f>
        <v>#REF!</v>
      </c>
      <c r="E114" s="65" t="e">
        <f>+C114-D114</f>
        <v>#REF!</v>
      </c>
      <c r="F114" s="65"/>
    </row>
    <row r="115" spans="1:6" ht="15.75" thickBot="1">
      <c r="A115" s="28" t="s">
        <v>807</v>
      </c>
      <c r="B115" s="19" t="s">
        <v>808</v>
      </c>
      <c r="C115" s="21">
        <v>86350371</v>
      </c>
      <c r="D115" s="65" t="e">
        <f>+VLOOKUP(A115,#REF!,5,0)</f>
        <v>#REF!</v>
      </c>
      <c r="E115" s="65"/>
      <c r="F115" s="65"/>
    </row>
    <row r="116" spans="1:6" ht="15.75" thickBot="1">
      <c r="A116" s="28" t="s">
        <v>809</v>
      </c>
      <c r="B116" s="19" t="s">
        <v>810</v>
      </c>
      <c r="C116" s="21">
        <v>4590653618</v>
      </c>
      <c r="D116" s="65" t="e">
        <f>+VLOOKUP(A116,#REF!,5,0)</f>
        <v>#REF!</v>
      </c>
      <c r="E116" s="65"/>
      <c r="F116" s="65"/>
    </row>
    <row r="117" spans="1:6" ht="15.75" thickBot="1">
      <c r="A117" s="28" t="s">
        <v>811</v>
      </c>
      <c r="B117" s="19" t="s">
        <v>812</v>
      </c>
      <c r="C117" s="21">
        <v>0</v>
      </c>
      <c r="D117" s="65" t="e">
        <f>+VLOOKUP(A117,#REF!,5,0)</f>
        <v>#REF!</v>
      </c>
      <c r="E117" s="65"/>
      <c r="F117" s="65"/>
    </row>
    <row r="118" spans="1:6" ht="15.75" thickBot="1">
      <c r="A118" s="28" t="s">
        <v>813</v>
      </c>
      <c r="B118" s="19" t="s">
        <v>814</v>
      </c>
      <c r="C118" s="21">
        <v>144076810</v>
      </c>
      <c r="D118" s="65" t="e">
        <f>+VLOOKUP(A118,#REF!,5,0)</f>
        <v>#REF!</v>
      </c>
      <c r="E118" s="65"/>
      <c r="F118" s="65"/>
    </row>
    <row r="119" spans="1:6" ht="15.75" thickBot="1">
      <c r="A119" s="28" t="s">
        <v>815</v>
      </c>
      <c r="B119" s="19" t="s">
        <v>816</v>
      </c>
      <c r="C119" s="21">
        <v>5225000</v>
      </c>
      <c r="D119" s="65" t="e">
        <f>+VLOOKUP(A119,#REF!,5,0)</f>
        <v>#REF!</v>
      </c>
      <c r="E119" s="65"/>
      <c r="F119" s="65"/>
    </row>
    <row r="120" spans="1:6" ht="15.75" thickBot="1">
      <c r="A120" s="28" t="s">
        <v>817</v>
      </c>
      <c r="B120" s="19" t="s">
        <v>74</v>
      </c>
      <c r="C120" s="21">
        <v>263898</v>
      </c>
      <c r="D120" s="65" t="e">
        <f>+VLOOKUP(A120,#REF!,5,0)</f>
        <v>#REF!</v>
      </c>
      <c r="E120" s="65"/>
      <c r="F120" s="65"/>
    </row>
    <row r="121" spans="1:6" ht="15.75" thickBot="1">
      <c r="A121" s="67" t="s">
        <v>818</v>
      </c>
      <c r="B121" s="68" t="s">
        <v>819</v>
      </c>
      <c r="C121" s="21">
        <v>-538877255</v>
      </c>
      <c r="D121" s="65" t="e">
        <f>+VLOOKUP(A121,#REF!,5,0)</f>
        <v>#REF!</v>
      </c>
      <c r="E121" s="65"/>
      <c r="F121" s="65"/>
    </row>
    <row r="122" spans="1:6" ht="15.75" thickBot="1">
      <c r="A122" s="28" t="s">
        <v>820</v>
      </c>
      <c r="B122" s="19" t="s">
        <v>821</v>
      </c>
      <c r="C122" s="21">
        <v>69314315</v>
      </c>
      <c r="D122" s="65" t="e">
        <f>+VLOOKUP(A122,#REF!,5,0)</f>
        <v>#REF!</v>
      </c>
      <c r="E122" s="65"/>
      <c r="F122" s="65"/>
    </row>
    <row r="123" spans="1:6" ht="15.75" thickBot="1">
      <c r="A123" s="27" t="s">
        <v>822</v>
      </c>
      <c r="B123" s="19" t="s">
        <v>77</v>
      </c>
      <c r="C123" s="21">
        <v>37948709385</v>
      </c>
      <c r="D123" s="66" t="e">
        <f>+SUM(D124:D129)</f>
        <v>#REF!</v>
      </c>
      <c r="E123" s="65" t="e">
        <f>+C123-D123</f>
        <v>#REF!</v>
      </c>
      <c r="F123" s="65"/>
    </row>
    <row r="124" spans="1:6" ht="15.75" thickBot="1">
      <c r="A124" s="28" t="s">
        <v>823</v>
      </c>
      <c r="B124" s="19" t="s">
        <v>824</v>
      </c>
      <c r="C124" s="21">
        <v>-143538</v>
      </c>
      <c r="D124" s="65" t="e">
        <f>+VLOOKUP(A124,#REF!,5,0)</f>
        <v>#REF!</v>
      </c>
      <c r="E124" s="65"/>
      <c r="F124" s="65"/>
    </row>
    <row r="125" spans="1:6" ht="15.75" thickBot="1">
      <c r="A125" s="28" t="s">
        <v>825</v>
      </c>
      <c r="B125" s="19" t="s">
        <v>826</v>
      </c>
      <c r="C125" s="21">
        <v>17543155392</v>
      </c>
      <c r="D125" s="65" t="e">
        <f>+VLOOKUP(A125,#REF!,5,0)</f>
        <v>#REF!</v>
      </c>
      <c r="E125" s="65"/>
      <c r="F125" s="65"/>
    </row>
    <row r="126" spans="1:6" ht="15.75" thickBot="1">
      <c r="A126" s="28" t="s">
        <v>827</v>
      </c>
      <c r="B126" s="19" t="s">
        <v>828</v>
      </c>
      <c r="C126" s="21">
        <v>8158240544</v>
      </c>
      <c r="D126" s="65" t="e">
        <f>+VLOOKUP(A126,#REF!,5,0)</f>
        <v>#REF!</v>
      </c>
      <c r="E126" s="65"/>
      <c r="F126" s="65"/>
    </row>
    <row r="127" spans="1:6" ht="15.75" thickBot="1">
      <c r="A127" s="28" t="s">
        <v>829</v>
      </c>
      <c r="B127" s="19" t="s">
        <v>830</v>
      </c>
      <c r="C127" s="21">
        <v>10670508986</v>
      </c>
      <c r="D127" s="65" t="e">
        <f>+VLOOKUP(A127,#REF!,5,0)</f>
        <v>#REF!</v>
      </c>
      <c r="E127" s="65"/>
      <c r="F127" s="65"/>
    </row>
    <row r="128" spans="1:6" ht="15.75" thickBot="1">
      <c r="A128" s="28" t="s">
        <v>831</v>
      </c>
      <c r="B128" s="19" t="s">
        <v>832</v>
      </c>
      <c r="C128" s="21">
        <v>107191373</v>
      </c>
      <c r="D128" s="65" t="e">
        <f>+VLOOKUP(A128,#REF!,5,0)</f>
        <v>#REF!</v>
      </c>
      <c r="E128" s="65"/>
      <c r="F128" s="65"/>
    </row>
    <row r="129" spans="1:6" ht="15.75" thickBot="1">
      <c r="A129" s="28" t="s">
        <v>833</v>
      </c>
      <c r="B129" s="19" t="s">
        <v>90</v>
      </c>
      <c r="C129" s="21">
        <v>1469756628</v>
      </c>
      <c r="D129" s="65" t="e">
        <f>+VLOOKUP(A129,#REF!,5,0)</f>
        <v>#REF!</v>
      </c>
      <c r="E129" s="65"/>
      <c r="F129" s="65"/>
    </row>
    <row r="130" spans="1:6" ht="15.75" thickBot="1">
      <c r="A130" s="27" t="s">
        <v>834</v>
      </c>
      <c r="B130" s="19" t="s">
        <v>91</v>
      </c>
      <c r="C130" s="21">
        <v>62089707</v>
      </c>
      <c r="D130" s="66" t="e">
        <f>+D131</f>
        <v>#REF!</v>
      </c>
      <c r="E130" s="65" t="e">
        <f>+C130-D130</f>
        <v>#REF!</v>
      </c>
      <c r="F130" s="65"/>
    </row>
    <row r="131" spans="1:6" ht="15.75" thickBot="1">
      <c r="A131" s="28" t="s">
        <v>835</v>
      </c>
      <c r="B131" s="19" t="s">
        <v>836</v>
      </c>
      <c r="C131" s="21">
        <v>62089707</v>
      </c>
      <c r="D131" s="65" t="e">
        <f>+VLOOKUP(A131,#REF!,5,0)</f>
        <v>#REF!</v>
      </c>
      <c r="E131" s="65"/>
      <c r="F131" s="65"/>
    </row>
    <row r="132" spans="1:6" ht="15.75" thickBot="1">
      <c r="A132" s="27" t="s">
        <v>837</v>
      </c>
      <c r="B132" s="19" t="s">
        <v>94</v>
      </c>
      <c r="C132" s="21">
        <v>1232513763</v>
      </c>
      <c r="D132" s="66" t="e">
        <f>+SUM(D133:D134)</f>
        <v>#REF!</v>
      </c>
      <c r="E132" s="65" t="e">
        <f>+C132-D132</f>
        <v>#REF!</v>
      </c>
      <c r="F132" s="65"/>
    </row>
    <row r="133" spans="1:6" ht="15.75" thickBot="1">
      <c r="A133" s="28" t="s">
        <v>838</v>
      </c>
      <c r="B133" s="19" t="s">
        <v>839</v>
      </c>
      <c r="C133" s="21">
        <v>-1937384</v>
      </c>
      <c r="D133" s="65" t="e">
        <f>+VLOOKUP(A133,#REF!,5,0)</f>
        <v>#REF!</v>
      </c>
      <c r="E133" s="65"/>
      <c r="F133" s="65"/>
    </row>
    <row r="134" spans="1:6" ht="15.75" thickBot="1">
      <c r="A134" s="28" t="s">
        <v>840</v>
      </c>
      <c r="B134" s="19" t="s">
        <v>95</v>
      </c>
      <c r="C134" s="21">
        <v>1234451147</v>
      </c>
      <c r="D134" s="65" t="e">
        <f>+VLOOKUP(A134,#REF!,5,0)</f>
        <v>#REF!</v>
      </c>
      <c r="E134" s="65"/>
      <c r="F134" s="65"/>
    </row>
    <row r="135" spans="1:6" ht="15.75" thickBot="1">
      <c r="A135" s="26" t="s">
        <v>841</v>
      </c>
      <c r="B135" s="19" t="s">
        <v>96</v>
      </c>
      <c r="C135" s="21">
        <v>34571260</v>
      </c>
      <c r="D135" s="65"/>
      <c r="E135" s="65"/>
      <c r="F135" s="65"/>
    </row>
    <row r="136" spans="1:6" ht="15.75" thickBot="1">
      <c r="A136" s="27" t="s">
        <v>842</v>
      </c>
      <c r="B136" s="19" t="s">
        <v>97</v>
      </c>
      <c r="C136" s="21">
        <v>34571260</v>
      </c>
      <c r="D136" s="66" t="e">
        <f>+D137</f>
        <v>#REF!</v>
      </c>
      <c r="E136" s="65" t="e">
        <f>+C136-D136</f>
        <v>#REF!</v>
      </c>
      <c r="F136" s="65"/>
    </row>
    <row r="137" spans="1:6" ht="15.75" thickBot="1">
      <c r="A137" s="28" t="s">
        <v>843</v>
      </c>
      <c r="B137" s="19" t="s">
        <v>844</v>
      </c>
      <c r="C137" s="21">
        <v>34571260</v>
      </c>
      <c r="D137" s="65" t="e">
        <f>+VLOOKUP(A137,#REF!,5,0)</f>
        <v>#REF!</v>
      </c>
      <c r="E137" s="65"/>
      <c r="F137" s="65"/>
    </row>
    <row r="138" spans="1:6" ht="15.75" thickBot="1">
      <c r="A138" s="26" t="s">
        <v>845</v>
      </c>
      <c r="B138" s="19" t="s">
        <v>99</v>
      </c>
      <c r="C138" s="21">
        <v>192586783025</v>
      </c>
      <c r="D138" s="65"/>
      <c r="E138" s="65"/>
      <c r="F138" s="65"/>
    </row>
    <row r="139" spans="1:6" ht="15.75" thickBot="1">
      <c r="A139" s="27" t="s">
        <v>846</v>
      </c>
      <c r="B139" s="19" t="s">
        <v>100</v>
      </c>
      <c r="C139" s="21">
        <v>178270876175</v>
      </c>
      <c r="D139" s="66" t="e">
        <f>+SUM(D140:D151)</f>
        <v>#REF!</v>
      </c>
      <c r="E139" s="65" t="e">
        <f>+C139-D139</f>
        <v>#REF!</v>
      </c>
      <c r="F139" s="65"/>
    </row>
    <row r="140" spans="1:6" ht="15.75" thickBot="1">
      <c r="A140" s="28" t="s">
        <v>847</v>
      </c>
      <c r="B140" s="19" t="s">
        <v>848</v>
      </c>
      <c r="C140" s="21">
        <v>45992877656</v>
      </c>
      <c r="D140" s="65" t="e">
        <f>+VLOOKUP(A140,#REF!,5,0)</f>
        <v>#REF!</v>
      </c>
      <c r="E140" s="65"/>
      <c r="F140" s="65"/>
    </row>
    <row r="141" spans="1:6" ht="15.75" thickBot="1">
      <c r="A141" s="28" t="s">
        <v>849</v>
      </c>
      <c r="B141" s="19" t="s">
        <v>105</v>
      </c>
      <c r="C141" s="21">
        <v>25839120617</v>
      </c>
      <c r="D141" s="65" t="e">
        <f>+VLOOKUP(A141,#REF!,5,0)</f>
        <v>#REF!</v>
      </c>
      <c r="E141" s="65"/>
      <c r="F141" s="65"/>
    </row>
    <row r="142" spans="1:6" ht="15.75" thickBot="1">
      <c r="A142" s="28" t="s">
        <v>850</v>
      </c>
      <c r="B142" s="19" t="s">
        <v>107</v>
      </c>
      <c r="C142" s="21">
        <v>3949695059</v>
      </c>
      <c r="D142" s="65" t="e">
        <f>+VLOOKUP(A142,#REF!,5,0)</f>
        <v>#REF!</v>
      </c>
      <c r="E142" s="65"/>
      <c r="F142" s="65"/>
    </row>
    <row r="143" spans="1:6" ht="15.75" thickBot="1">
      <c r="A143" s="28" t="s">
        <v>851</v>
      </c>
      <c r="B143" s="19" t="s">
        <v>852</v>
      </c>
      <c r="C143" s="21">
        <v>15581378130</v>
      </c>
      <c r="D143" s="65" t="e">
        <f>+VLOOKUP(A143,#REF!,5,0)</f>
        <v>#REF!</v>
      </c>
      <c r="E143" s="65"/>
      <c r="F143" s="65"/>
    </row>
    <row r="144" spans="1:6" ht="15.75" thickBot="1">
      <c r="A144" s="28" t="s">
        <v>853</v>
      </c>
      <c r="B144" s="19" t="s">
        <v>854</v>
      </c>
      <c r="C144" s="21">
        <v>64948985868</v>
      </c>
      <c r="D144" s="65" t="e">
        <f>+VLOOKUP(A144,#REF!,5,0)</f>
        <v>#REF!</v>
      </c>
      <c r="E144" s="65"/>
      <c r="F144" s="65"/>
    </row>
    <row r="145" spans="1:6" ht="15.75" thickBot="1">
      <c r="A145" s="28" t="s">
        <v>855</v>
      </c>
      <c r="B145" s="19" t="s">
        <v>856</v>
      </c>
      <c r="C145" s="21">
        <v>1307698806</v>
      </c>
      <c r="D145" s="65" t="e">
        <f>+VLOOKUP(A145,#REF!,5,0)</f>
        <v>#REF!</v>
      </c>
      <c r="E145" s="65"/>
      <c r="F145" s="65"/>
    </row>
    <row r="146" spans="1:6" ht="15.75" thickBot="1">
      <c r="A146" s="28" t="s">
        <v>857</v>
      </c>
      <c r="B146" s="19" t="s">
        <v>858</v>
      </c>
      <c r="C146" s="21">
        <v>-1469521735</v>
      </c>
      <c r="D146" s="65" t="e">
        <f>+VLOOKUP(A146,#REF!,5,0)</f>
        <v>#REF!</v>
      </c>
      <c r="E146" s="65"/>
      <c r="F146" s="65"/>
    </row>
    <row r="147" spans="1:6" ht="15.75" thickBot="1">
      <c r="A147" s="28" t="s">
        <v>859</v>
      </c>
      <c r="B147" s="19" t="s">
        <v>860</v>
      </c>
      <c r="C147" s="21">
        <v>1724954861</v>
      </c>
      <c r="D147" s="65" t="e">
        <f>+VLOOKUP(A147,#REF!,5,0)</f>
        <v>#REF!</v>
      </c>
      <c r="E147" s="65"/>
      <c r="F147" s="65"/>
    </row>
    <row r="148" spans="1:6" ht="15.75" thickBot="1">
      <c r="A148" s="28" t="s">
        <v>861</v>
      </c>
      <c r="B148" s="19" t="s">
        <v>862</v>
      </c>
      <c r="C148" s="21">
        <v>983551157</v>
      </c>
      <c r="D148" s="65" t="e">
        <f>+VLOOKUP(A148,#REF!,5,0)</f>
        <v>#REF!</v>
      </c>
      <c r="E148" s="65"/>
      <c r="F148" s="65"/>
    </row>
    <row r="149" spans="1:6" ht="15.75" thickBot="1">
      <c r="A149" s="28" t="s">
        <v>863</v>
      </c>
      <c r="B149" s="19" t="s">
        <v>864</v>
      </c>
      <c r="C149" s="21">
        <v>19400417520</v>
      </c>
      <c r="D149" s="65" t="e">
        <f>+VLOOKUP(A149,#REF!,5,0)</f>
        <v>#REF!</v>
      </c>
      <c r="E149" s="65"/>
      <c r="F149" s="65"/>
    </row>
    <row r="150" spans="1:6" ht="15.75" thickBot="1">
      <c r="A150" s="28" t="s">
        <v>865</v>
      </c>
      <c r="B150" s="19" t="s">
        <v>866</v>
      </c>
      <c r="C150" s="21">
        <v>5630636</v>
      </c>
      <c r="D150" s="65" t="e">
        <f>+VLOOKUP(A150,#REF!,5,0)</f>
        <v>#REF!</v>
      </c>
      <c r="E150" s="65"/>
      <c r="F150" s="65"/>
    </row>
    <row r="151" spans="1:6" ht="15.75" thickBot="1">
      <c r="A151" s="28" t="s">
        <v>867</v>
      </c>
      <c r="B151" s="19" t="s">
        <v>868</v>
      </c>
      <c r="C151" s="21">
        <v>6087600</v>
      </c>
      <c r="D151" s="65" t="e">
        <f>+VLOOKUP(A151,#REF!,5,0)</f>
        <v>#REF!</v>
      </c>
      <c r="E151" s="65"/>
      <c r="F151" s="65"/>
    </row>
    <row r="152" spans="1:6" ht="15.75" thickBot="1">
      <c r="A152" s="27" t="s">
        <v>869</v>
      </c>
      <c r="B152" s="19" t="s">
        <v>120</v>
      </c>
      <c r="C152" s="21">
        <v>7352562949</v>
      </c>
      <c r="D152" s="66" t="e">
        <f>+D153</f>
        <v>#REF!</v>
      </c>
      <c r="E152" s="65" t="e">
        <f>+C152-D152</f>
        <v>#REF!</v>
      </c>
      <c r="F152" s="65"/>
    </row>
    <row r="153" spans="1:6" ht="15.75" thickBot="1">
      <c r="A153" s="28" t="s">
        <v>870</v>
      </c>
      <c r="B153" s="19" t="s">
        <v>871</v>
      </c>
      <c r="C153" s="21">
        <v>7352562949</v>
      </c>
      <c r="D153" s="65" t="e">
        <f>+VLOOKUP(A153,#REF!,5,0)</f>
        <v>#REF!</v>
      </c>
      <c r="E153" s="65"/>
      <c r="F153" s="65"/>
    </row>
    <row r="154" spans="1:6" ht="15.75" thickBot="1">
      <c r="A154" s="27" t="s">
        <v>872</v>
      </c>
      <c r="B154" s="19" t="s">
        <v>123</v>
      </c>
      <c r="C154" s="21">
        <v>6963343901</v>
      </c>
      <c r="D154" s="66" t="e">
        <f>+SUM(D155:D156)</f>
        <v>#REF!</v>
      </c>
      <c r="E154" s="65" t="e">
        <f>+C154-D154</f>
        <v>#REF!</v>
      </c>
      <c r="F154" s="65"/>
    </row>
    <row r="155" spans="1:6" ht="15.75" thickBot="1">
      <c r="A155" s="28" t="s">
        <v>873</v>
      </c>
      <c r="B155" s="19" t="s">
        <v>874</v>
      </c>
      <c r="C155" s="21">
        <v>6787376480</v>
      </c>
      <c r="D155" s="65" t="e">
        <f>+VLOOKUP(A155,#REF!,5,0)</f>
        <v>#REF!</v>
      </c>
      <c r="E155" s="65"/>
      <c r="F155" s="65"/>
    </row>
    <row r="156" spans="1:6" ht="15.75" thickBot="1">
      <c r="A156" s="28" t="s">
        <v>875</v>
      </c>
      <c r="B156" s="19" t="s">
        <v>876</v>
      </c>
      <c r="C156" s="21">
        <v>175967421</v>
      </c>
      <c r="D156" s="65" t="e">
        <f>+VLOOKUP(A156,#REF!,5,0)</f>
        <v>#REF!</v>
      </c>
      <c r="E156" s="65"/>
      <c r="F156" s="65"/>
    </row>
    <row r="157" spans="1:6" ht="15.75" thickBot="1">
      <c r="A157" s="26" t="s">
        <v>877</v>
      </c>
      <c r="B157" s="19" t="s">
        <v>130</v>
      </c>
      <c r="C157" s="21">
        <v>7938219031</v>
      </c>
      <c r="D157" s="65"/>
      <c r="E157" s="65"/>
      <c r="F157" s="65"/>
    </row>
    <row r="158" spans="1:6" ht="15.75" thickBot="1">
      <c r="A158" s="27" t="s">
        <v>878</v>
      </c>
      <c r="B158" s="19" t="s">
        <v>131</v>
      </c>
      <c r="C158" s="21">
        <v>295512292</v>
      </c>
      <c r="D158" s="66" t="e">
        <f>+SUM(D159:D166)</f>
        <v>#REF!</v>
      </c>
      <c r="E158" s="65" t="e">
        <f>+C158-D158</f>
        <v>#REF!</v>
      </c>
      <c r="F158" s="65"/>
    </row>
    <row r="159" spans="1:6" ht="15.75" thickBot="1">
      <c r="A159" s="28" t="s">
        <v>879</v>
      </c>
      <c r="B159" s="19" t="s">
        <v>880</v>
      </c>
      <c r="C159" s="21">
        <v>41340802</v>
      </c>
      <c r="D159" s="65" t="e">
        <f>+VLOOKUP(A159,#REF!,5,0)</f>
        <v>#REF!</v>
      </c>
      <c r="E159" s="65"/>
      <c r="F159" s="65"/>
    </row>
    <row r="160" spans="1:6" ht="15.75" thickBot="1">
      <c r="A160" s="28" t="s">
        <v>881</v>
      </c>
      <c r="B160" s="19" t="s">
        <v>882</v>
      </c>
      <c r="C160" s="21">
        <v>148756</v>
      </c>
      <c r="D160" s="65" t="e">
        <f>+VLOOKUP(A160,#REF!,5,0)</f>
        <v>#REF!</v>
      </c>
      <c r="E160" s="65"/>
      <c r="F160" s="65"/>
    </row>
    <row r="161" spans="1:6" ht="15.75" thickBot="1">
      <c r="A161" s="28" t="s">
        <v>883</v>
      </c>
      <c r="B161" s="19" t="s">
        <v>884</v>
      </c>
      <c r="C161" s="21">
        <v>24837272</v>
      </c>
      <c r="D161" s="65" t="e">
        <f>+VLOOKUP(A161,#REF!,5,0)</f>
        <v>#REF!</v>
      </c>
      <c r="E161" s="65"/>
      <c r="F161" s="65"/>
    </row>
    <row r="162" spans="1:6" ht="15.75" thickBot="1">
      <c r="A162" s="28" t="s">
        <v>885</v>
      </c>
      <c r="B162" s="19" t="s">
        <v>886</v>
      </c>
      <c r="C162" s="21">
        <v>2977580</v>
      </c>
      <c r="D162" s="65" t="e">
        <f>+VLOOKUP(A162,#REF!,5,0)</f>
        <v>#REF!</v>
      </c>
      <c r="E162" s="65"/>
      <c r="F162" s="65"/>
    </row>
    <row r="163" spans="1:6" ht="15.75" thickBot="1">
      <c r="A163" s="28" t="s">
        <v>887</v>
      </c>
      <c r="B163" s="19" t="s">
        <v>888</v>
      </c>
      <c r="C163" s="21">
        <v>672479</v>
      </c>
      <c r="D163" s="65" t="e">
        <f>+VLOOKUP(A163,#REF!,5,0)</f>
        <v>#REF!</v>
      </c>
      <c r="E163" s="65"/>
      <c r="F163" s="65"/>
    </row>
    <row r="164" spans="1:6" ht="15.75" thickBot="1">
      <c r="A164" s="28" t="s">
        <v>889</v>
      </c>
      <c r="B164" s="19" t="s">
        <v>890</v>
      </c>
      <c r="C164" s="21">
        <v>-1</v>
      </c>
      <c r="D164" s="65">
        <v>-1</v>
      </c>
      <c r="E164" s="65"/>
      <c r="F164" s="65"/>
    </row>
    <row r="165" spans="1:6" ht="15.75" thickBot="1">
      <c r="A165" s="28" t="s">
        <v>891</v>
      </c>
      <c r="B165" s="19" t="s">
        <v>892</v>
      </c>
      <c r="C165" s="21">
        <v>147122591</v>
      </c>
      <c r="D165" s="65" t="e">
        <f>+VLOOKUP(A165,#REF!,5,0)</f>
        <v>#REF!</v>
      </c>
      <c r="E165" s="65"/>
      <c r="F165" s="65"/>
    </row>
    <row r="166" spans="1:6" ht="15.75" thickBot="1">
      <c r="A166" s="28" t="s">
        <v>893</v>
      </c>
      <c r="B166" s="19" t="s">
        <v>894</v>
      </c>
      <c r="C166" s="21">
        <v>78412813</v>
      </c>
      <c r="D166" s="65" t="e">
        <f>+VLOOKUP(A166,#REF!,5,0)</f>
        <v>#REF!</v>
      </c>
      <c r="E166" s="65"/>
      <c r="F166" s="65"/>
    </row>
    <row r="167" spans="1:6" ht="15.75" thickBot="1">
      <c r="A167" s="27" t="s">
        <v>895</v>
      </c>
      <c r="B167" s="19" t="s">
        <v>141</v>
      </c>
      <c r="C167" s="21">
        <v>7602300241</v>
      </c>
      <c r="D167" s="66" t="e">
        <f>+SUM(D168:D171)</f>
        <v>#REF!</v>
      </c>
      <c r="E167" s="65" t="e">
        <f>+C167-D167</f>
        <v>#REF!</v>
      </c>
      <c r="F167" s="65"/>
    </row>
    <row r="168" spans="1:6" ht="15.75" thickBot="1">
      <c r="A168" s="28" t="s">
        <v>896</v>
      </c>
      <c r="B168" s="19" t="s">
        <v>897</v>
      </c>
      <c r="C168" s="21">
        <v>1133641869</v>
      </c>
      <c r="D168" s="65" t="e">
        <f>+VLOOKUP(A168,#REF!,5,0)</f>
        <v>#REF!</v>
      </c>
      <c r="E168" s="65"/>
      <c r="F168" s="65"/>
    </row>
    <row r="169" spans="1:6" ht="15.75" thickBot="1">
      <c r="A169" s="28" t="s">
        <v>898</v>
      </c>
      <c r="B169" s="19" t="s">
        <v>899</v>
      </c>
      <c r="C169" s="21">
        <v>502894728</v>
      </c>
      <c r="D169" s="65" t="e">
        <f>+VLOOKUP(A169,#REF!,5,0)</f>
        <v>#REF!</v>
      </c>
      <c r="E169" s="65"/>
      <c r="F169" s="65"/>
    </row>
    <row r="170" spans="1:6" ht="15.75" thickBot="1">
      <c r="A170" s="28" t="s">
        <v>900</v>
      </c>
      <c r="B170" s="19" t="s">
        <v>901</v>
      </c>
      <c r="C170" s="21">
        <v>5799963076</v>
      </c>
      <c r="D170" s="65" t="e">
        <f>+VLOOKUP(A170,#REF!,5,0)</f>
        <v>#REF!</v>
      </c>
      <c r="E170" s="65"/>
      <c r="F170" s="65"/>
    </row>
    <row r="171" spans="1:6" ht="15.75" thickBot="1">
      <c r="A171" s="28" t="s">
        <v>902</v>
      </c>
      <c r="B171" s="19" t="s">
        <v>150</v>
      </c>
      <c r="C171" s="21">
        <v>165800568</v>
      </c>
      <c r="D171" s="65" t="e">
        <f>+VLOOKUP(A171,#REF!,5,0)</f>
        <v>#REF!</v>
      </c>
      <c r="E171" s="65"/>
      <c r="F171" s="65"/>
    </row>
    <row r="172" spans="1:6" ht="15.75" thickBot="1">
      <c r="A172" s="27" t="s">
        <v>903</v>
      </c>
      <c r="B172" s="19" t="s">
        <v>151</v>
      </c>
      <c r="C172" s="21">
        <v>40406498</v>
      </c>
      <c r="D172" s="66" t="e">
        <f>+D173</f>
        <v>#REF!</v>
      </c>
      <c r="E172" s="65" t="e">
        <f>+C172-D172</f>
        <v>#REF!</v>
      </c>
      <c r="F172" s="65"/>
    </row>
    <row r="173" spans="1:6" ht="15.75" thickBot="1">
      <c r="A173" s="28" t="s">
        <v>904</v>
      </c>
      <c r="B173" s="19" t="s">
        <v>905</v>
      </c>
      <c r="C173" s="21">
        <v>40406498</v>
      </c>
      <c r="D173" s="65" t="e">
        <f>+VLOOKUP(A173,#REF!,5,0)</f>
        <v>#REF!</v>
      </c>
      <c r="E173" s="65"/>
      <c r="F173" s="65"/>
    </row>
    <row r="174" spans="1:6" ht="15.75" thickBot="1">
      <c r="A174" s="26" t="s">
        <v>906</v>
      </c>
      <c r="B174" s="19" t="s">
        <v>155</v>
      </c>
      <c r="C174" s="21">
        <v>14602824683</v>
      </c>
      <c r="D174" s="65"/>
      <c r="E174" s="65"/>
      <c r="F174" s="65"/>
    </row>
    <row r="175" spans="1:6" ht="15.75" thickBot="1">
      <c r="A175" s="27" t="s">
        <v>907</v>
      </c>
      <c r="B175" s="19" t="s">
        <v>155</v>
      </c>
      <c r="C175" s="21">
        <v>14602824683</v>
      </c>
      <c r="D175" s="66" t="e">
        <f>+SUM(D176:D180)</f>
        <v>#REF!</v>
      </c>
      <c r="E175" s="65" t="e">
        <f>+C175-D175</f>
        <v>#REF!</v>
      </c>
      <c r="F175" s="65"/>
    </row>
    <row r="176" spans="1:6" ht="15.75" thickBot="1">
      <c r="A176" s="28" t="s">
        <v>908</v>
      </c>
      <c r="B176" s="19" t="s">
        <v>133</v>
      </c>
      <c r="C176" s="21">
        <v>3733394305</v>
      </c>
      <c r="D176" s="65" t="e">
        <f>+VLOOKUP(A176,#REF!,5,0)</f>
        <v>#REF!</v>
      </c>
      <c r="E176" s="65"/>
      <c r="F176" s="65"/>
    </row>
    <row r="177" spans="1:6" ht="15.75" thickBot="1">
      <c r="A177" s="28" t="s">
        <v>909</v>
      </c>
      <c r="B177" s="19" t="s">
        <v>910</v>
      </c>
      <c r="C177" s="21">
        <v>9499095690</v>
      </c>
      <c r="D177" s="65" t="e">
        <f>+VLOOKUP(A177,#REF!,5,0)</f>
        <v>#REF!</v>
      </c>
      <c r="E177" s="65"/>
      <c r="F177" s="65"/>
    </row>
    <row r="178" spans="1:6" ht="15.75" thickBot="1">
      <c r="A178" s="28" t="s">
        <v>911</v>
      </c>
      <c r="B178" s="19" t="s">
        <v>912</v>
      </c>
      <c r="C178" s="21">
        <v>1058260240</v>
      </c>
      <c r="D178" s="65" t="e">
        <f>+VLOOKUP(A178,#REF!,5,0)</f>
        <v>#REF!</v>
      </c>
      <c r="E178" s="65"/>
      <c r="F178" s="65"/>
    </row>
    <row r="179" spans="1:6" ht="15.75" thickBot="1">
      <c r="A179" s="28" t="s">
        <v>913</v>
      </c>
      <c r="B179" s="19" t="s">
        <v>158</v>
      </c>
      <c r="C179" s="21">
        <v>1224808304</v>
      </c>
      <c r="D179" s="65" t="e">
        <f>+VLOOKUP(A179,#REF!,5,0)</f>
        <v>#REF!</v>
      </c>
      <c r="E179" s="65"/>
      <c r="F179" s="65"/>
    </row>
    <row r="180" spans="1:6" ht="15.75" thickBot="1">
      <c r="A180" s="28" t="s">
        <v>914</v>
      </c>
      <c r="B180" s="19" t="s">
        <v>160</v>
      </c>
      <c r="C180" s="21">
        <v>-912733856</v>
      </c>
      <c r="D180" s="65" t="e">
        <f>+VLOOKUP(A180,#REF!,5,0)</f>
        <v>#REF!</v>
      </c>
      <c r="E180" s="65"/>
      <c r="F180" s="65"/>
    </row>
    <row r="181" spans="1:6" ht="15.75" thickBot="1">
      <c r="A181" s="25" t="s">
        <v>915</v>
      </c>
      <c r="B181" s="19" t="s">
        <v>161</v>
      </c>
      <c r="C181" s="21">
        <v>308504501084</v>
      </c>
      <c r="D181" s="65"/>
      <c r="E181" s="65"/>
      <c r="F181" s="65"/>
    </row>
    <row r="182" spans="1:6" ht="15.75" thickBot="1">
      <c r="A182" s="26" t="s">
        <v>916</v>
      </c>
      <c r="B182" s="19" t="s">
        <v>162</v>
      </c>
      <c r="C182" s="21">
        <v>245521054494</v>
      </c>
      <c r="D182" s="65"/>
      <c r="E182" s="65"/>
      <c r="F182" s="65"/>
    </row>
    <row r="183" spans="1:6" ht="15.75" thickBot="1">
      <c r="A183" s="27" t="s">
        <v>917</v>
      </c>
      <c r="B183" s="19" t="s">
        <v>918</v>
      </c>
      <c r="C183" s="21">
        <v>7013048408</v>
      </c>
      <c r="D183" s="66" t="e">
        <f>+SUM(D184:D186)</f>
        <v>#REF!</v>
      </c>
      <c r="E183" s="65" t="e">
        <f>+D183-C183</f>
        <v>#REF!</v>
      </c>
      <c r="F183" s="65"/>
    </row>
    <row r="184" spans="1:6" ht="15.75" thickBot="1">
      <c r="A184" s="69" t="s">
        <v>919</v>
      </c>
      <c r="B184" s="19" t="s">
        <v>920</v>
      </c>
      <c r="C184" s="21">
        <v>10507557471</v>
      </c>
      <c r="D184" s="65" t="e">
        <f>+VLOOKUP(A184,#REF!,5,0)</f>
        <v>#REF!</v>
      </c>
      <c r="E184" s="65"/>
      <c r="F184" s="65"/>
    </row>
    <row r="185" spans="1:6" ht="15.75" thickBot="1">
      <c r="A185" s="69" t="s">
        <v>1518</v>
      </c>
      <c r="B185" s="33" t="s">
        <v>1519</v>
      </c>
      <c r="C185" s="21">
        <v>470299011</v>
      </c>
      <c r="D185" s="65" t="e">
        <f>+VLOOKUP(A185,#REF!,5,0)</f>
        <v>#REF!</v>
      </c>
      <c r="E185" s="65"/>
      <c r="F185" s="65"/>
    </row>
    <row r="186" spans="1:6" ht="15.75" thickBot="1">
      <c r="A186" s="69" t="s">
        <v>921</v>
      </c>
      <c r="B186" s="19" t="s">
        <v>922</v>
      </c>
      <c r="C186" s="21">
        <v>-3964808074</v>
      </c>
      <c r="D186" s="65" t="e">
        <f>+VLOOKUP(A186,#REF!,5,0)</f>
        <v>#REF!</v>
      </c>
      <c r="E186" s="65"/>
      <c r="F186" s="65"/>
    </row>
    <row r="187" spans="1:6" ht="15.75" thickBot="1">
      <c r="A187" s="27" t="s">
        <v>923</v>
      </c>
      <c r="B187" s="19" t="s">
        <v>924</v>
      </c>
      <c r="C187" s="21">
        <v>223199035</v>
      </c>
      <c r="D187" s="66" t="e">
        <f>+SUM(D188:D190)</f>
        <v>#REF!</v>
      </c>
      <c r="E187" s="65" t="e">
        <f>+D187-C187</f>
        <v>#REF!</v>
      </c>
      <c r="F187" s="65"/>
    </row>
    <row r="188" spans="1:6" ht="15.75" thickBot="1">
      <c r="A188" s="69" t="s">
        <v>925</v>
      </c>
      <c r="B188" s="19" t="s">
        <v>926</v>
      </c>
      <c r="C188" s="21">
        <v>460781272</v>
      </c>
      <c r="D188" s="65" t="e">
        <f>+VLOOKUP(A188,#REF!,5,0)</f>
        <v>#REF!</v>
      </c>
      <c r="E188" s="65"/>
      <c r="F188" s="65"/>
    </row>
    <row r="189" spans="1:6" ht="15.75" thickBot="1">
      <c r="A189" s="69" t="s">
        <v>1520</v>
      </c>
      <c r="B189" s="19" t="s">
        <v>1521</v>
      </c>
      <c r="C189" s="21">
        <v>10794727</v>
      </c>
      <c r="D189" s="65" t="e">
        <f>+VLOOKUP(A189,#REF!,5,0)</f>
        <v>#REF!</v>
      </c>
      <c r="E189" s="65"/>
      <c r="F189" s="65"/>
    </row>
    <row r="190" spans="1:6" ht="15.75" thickBot="1">
      <c r="A190" s="69" t="s">
        <v>1522</v>
      </c>
      <c r="B190" s="19" t="s">
        <v>1523</v>
      </c>
      <c r="C190" s="21">
        <v>-248376964</v>
      </c>
      <c r="D190" s="65" t="e">
        <f>+VLOOKUP(A190,#REF!,5,0)</f>
        <v>#REF!</v>
      </c>
      <c r="E190" s="65"/>
      <c r="F190" s="65"/>
    </row>
    <row r="191" spans="1:6" ht="15.75" thickBot="1">
      <c r="A191" s="27" t="s">
        <v>927</v>
      </c>
      <c r="B191" s="19" t="s">
        <v>928</v>
      </c>
      <c r="C191" s="21">
        <v>61092755662</v>
      </c>
      <c r="D191" s="66" t="e">
        <f>+SUM(D192:D194)</f>
        <v>#REF!</v>
      </c>
      <c r="E191" s="65"/>
      <c r="F191" s="65"/>
    </row>
    <row r="192" spans="1:6" ht="15.75" thickBot="1">
      <c r="A192" s="69" t="s">
        <v>929</v>
      </c>
      <c r="B192" s="19" t="s">
        <v>930</v>
      </c>
      <c r="C192" s="21">
        <v>89702969894</v>
      </c>
      <c r="D192" s="65" t="e">
        <f>+VLOOKUP(A192,#REF!,5,0)</f>
        <v>#REF!</v>
      </c>
      <c r="E192" s="65"/>
      <c r="F192" s="65"/>
    </row>
    <row r="193" spans="1:6" ht="15.75" thickBot="1">
      <c r="A193" s="69" t="s">
        <v>1524</v>
      </c>
      <c r="B193" s="19" t="s">
        <v>1525</v>
      </c>
      <c r="C193" s="21">
        <v>4495485963</v>
      </c>
      <c r="D193" s="65" t="e">
        <f>+VLOOKUP(A193,#REF!,5,0)</f>
        <v>#REF!</v>
      </c>
      <c r="E193" s="65"/>
      <c r="F193" s="65"/>
    </row>
    <row r="194" spans="1:6" ht="15.75" thickBot="1">
      <c r="A194" s="69" t="s">
        <v>1526</v>
      </c>
      <c r="B194" s="19" t="s">
        <v>1527</v>
      </c>
      <c r="C194" s="21">
        <v>-33105700195</v>
      </c>
      <c r="D194" s="65" t="e">
        <f>+VLOOKUP(A194,#REF!,5,0)</f>
        <v>#REF!</v>
      </c>
      <c r="E194" s="65"/>
      <c r="F194" s="65"/>
    </row>
    <row r="195" spans="1:6" ht="15.75" thickBot="1">
      <c r="A195" s="27" t="s">
        <v>931</v>
      </c>
      <c r="B195" s="19" t="s">
        <v>932</v>
      </c>
      <c r="C195" s="21">
        <v>7006648194</v>
      </c>
      <c r="D195" s="66" t="e">
        <f>+SUM(D196:D198)</f>
        <v>#REF!</v>
      </c>
      <c r="E195" s="65"/>
      <c r="F195" s="65"/>
    </row>
    <row r="196" spans="1:6" ht="15.75" thickBot="1">
      <c r="A196" s="69" t="s">
        <v>933</v>
      </c>
      <c r="B196" s="19" t="s">
        <v>934</v>
      </c>
      <c r="C196" s="21">
        <v>9128064480</v>
      </c>
      <c r="D196" s="65" t="e">
        <f>+VLOOKUP(A196,#REF!,5,0)</f>
        <v>#REF!</v>
      </c>
      <c r="E196" s="65"/>
      <c r="F196" s="65"/>
    </row>
    <row r="197" spans="1:6" ht="15.75" thickBot="1">
      <c r="A197" s="69" t="s">
        <v>1528</v>
      </c>
      <c r="B197" s="19" t="s">
        <v>1529</v>
      </c>
      <c r="C197" s="21">
        <v>60524137</v>
      </c>
      <c r="D197" s="65" t="e">
        <f>+VLOOKUP(A197,#REF!,5,0)</f>
        <v>#REF!</v>
      </c>
      <c r="E197" s="65"/>
      <c r="F197" s="65"/>
    </row>
    <row r="198" spans="1:6" ht="15.75" thickBot="1">
      <c r="A198" s="69" t="s">
        <v>935</v>
      </c>
      <c r="B198" s="19" t="s">
        <v>936</v>
      </c>
      <c r="C198" s="21">
        <v>-2181940423</v>
      </c>
      <c r="D198" s="65" t="e">
        <f>+VLOOKUP(A198,#REF!,5,0)</f>
        <v>#REF!</v>
      </c>
      <c r="E198" s="65"/>
      <c r="F198" s="65"/>
    </row>
    <row r="199" spans="1:6" ht="15.75" thickBot="1">
      <c r="A199" s="27" t="s">
        <v>937</v>
      </c>
      <c r="B199" s="19" t="s">
        <v>938</v>
      </c>
      <c r="C199" s="21">
        <v>1414698555</v>
      </c>
      <c r="D199" s="66" t="e">
        <f>+SUM(D200:D202)</f>
        <v>#REF!</v>
      </c>
      <c r="E199" s="65" t="e">
        <f>+D199-C199</f>
        <v>#REF!</v>
      </c>
      <c r="F199" s="65"/>
    </row>
    <row r="200" spans="1:6" ht="15.75" thickBot="1">
      <c r="A200" s="69" t="s">
        <v>939</v>
      </c>
      <c r="B200" s="19" t="s">
        <v>940</v>
      </c>
      <c r="C200" s="21">
        <v>2348223733</v>
      </c>
      <c r="D200" s="65" t="e">
        <f>+VLOOKUP(A200,#REF!,5,0)</f>
        <v>#REF!</v>
      </c>
      <c r="E200" s="65"/>
      <c r="F200" s="65"/>
    </row>
    <row r="201" spans="1:6" ht="15.75" thickBot="1">
      <c r="A201" s="69" t="s">
        <v>1530</v>
      </c>
      <c r="B201" s="19" t="s">
        <v>1531</v>
      </c>
      <c r="C201" s="21">
        <v>14584355</v>
      </c>
      <c r="D201" s="65" t="e">
        <f>+VLOOKUP(A201,#REF!,5,0)</f>
        <v>#REF!</v>
      </c>
      <c r="E201" s="65"/>
      <c r="F201" s="65"/>
    </row>
    <row r="202" spans="1:6" ht="15.75" thickBot="1">
      <c r="A202" s="69" t="s">
        <v>1532</v>
      </c>
      <c r="B202" s="19" t="s">
        <v>1533</v>
      </c>
      <c r="C202" s="21">
        <v>-948109533</v>
      </c>
      <c r="D202" s="65" t="e">
        <f>+VLOOKUP(A202,#REF!,5,0)</f>
        <v>#REF!</v>
      </c>
      <c r="E202" s="65"/>
      <c r="F202" s="65"/>
    </row>
    <row r="203" spans="1:6" ht="15.75" thickBot="1">
      <c r="A203" s="27" t="s">
        <v>941</v>
      </c>
      <c r="B203" s="19" t="s">
        <v>942</v>
      </c>
      <c r="C203" s="21">
        <v>946708441</v>
      </c>
      <c r="D203" s="66" t="e">
        <f>+SUM(D204:D206)</f>
        <v>#REF!</v>
      </c>
      <c r="E203" s="65" t="e">
        <f>+D203-C203</f>
        <v>#REF!</v>
      </c>
      <c r="F203" s="65"/>
    </row>
    <row r="204" spans="1:6" ht="15.75" thickBot="1">
      <c r="A204" s="69" t="s">
        <v>1534</v>
      </c>
      <c r="B204" s="19" t="s">
        <v>1535</v>
      </c>
      <c r="C204" s="21">
        <v>3804546920</v>
      </c>
      <c r="D204" s="65" t="e">
        <f>+VLOOKUP(A204,#REF!,5,0)</f>
        <v>#REF!</v>
      </c>
      <c r="E204" s="65"/>
      <c r="F204" s="65"/>
    </row>
    <row r="205" spans="1:6" ht="15.75" thickBot="1">
      <c r="A205" s="69" t="s">
        <v>1536</v>
      </c>
      <c r="B205" s="19" t="s">
        <v>1537</v>
      </c>
      <c r="C205" s="21">
        <v>365168455</v>
      </c>
      <c r="D205" s="65" t="e">
        <f>+VLOOKUP(A205,#REF!,5,0)</f>
        <v>#REF!</v>
      </c>
      <c r="E205" s="65"/>
      <c r="F205" s="65"/>
    </row>
    <row r="206" spans="1:6" ht="15.75" thickBot="1">
      <c r="A206" s="69" t="s">
        <v>943</v>
      </c>
      <c r="B206" s="19" t="s">
        <v>944</v>
      </c>
      <c r="C206" s="21">
        <v>-3223006934</v>
      </c>
      <c r="D206" s="65" t="e">
        <f>+VLOOKUP(A206,#REF!,5,0)</f>
        <v>#REF!</v>
      </c>
      <c r="E206" s="65"/>
      <c r="F206" s="65"/>
    </row>
    <row r="207" spans="1:6" ht="15.75" thickBot="1">
      <c r="A207" s="27" t="s">
        <v>1538</v>
      </c>
      <c r="B207" s="19" t="s">
        <v>1539</v>
      </c>
      <c r="C207" s="21">
        <v>22160814939</v>
      </c>
      <c r="D207" s="65" t="e">
        <f>+D208+D209</f>
        <v>#REF!</v>
      </c>
      <c r="E207" s="65" t="e">
        <f>+D207-C207</f>
        <v>#REF!</v>
      </c>
      <c r="F207" s="65"/>
    </row>
    <row r="208" spans="1:6" ht="15.75" thickBot="1">
      <c r="A208" s="69" t="s">
        <v>1540</v>
      </c>
      <c r="B208" s="19" t="s">
        <v>1541</v>
      </c>
      <c r="C208" s="21">
        <v>20401445035</v>
      </c>
      <c r="D208" s="65" t="e">
        <f>+VLOOKUP(A208,#REF!,5,0)</f>
        <v>#REF!</v>
      </c>
      <c r="E208" s="65"/>
      <c r="F208" s="65"/>
    </row>
    <row r="209" spans="1:6" ht="15.75" thickBot="1">
      <c r="A209" s="69" t="s">
        <v>1542</v>
      </c>
      <c r="B209" s="19" t="s">
        <v>1543</v>
      </c>
      <c r="C209" s="21">
        <v>1759369904</v>
      </c>
      <c r="D209" s="65" t="e">
        <f>+VLOOKUP(A209,#REF!,5,0)</f>
        <v>#REF!</v>
      </c>
      <c r="E209" s="65"/>
      <c r="F209" s="65"/>
    </row>
    <row r="210" spans="1:6" ht="15.75" thickBot="1">
      <c r="A210" s="27" t="s">
        <v>945</v>
      </c>
      <c r="B210" s="19" t="s">
        <v>946</v>
      </c>
      <c r="C210" s="21">
        <v>-3297781972</v>
      </c>
      <c r="D210" s="65" t="e">
        <f>+D211</f>
        <v>#REF!</v>
      </c>
      <c r="E210" s="65"/>
      <c r="F210" s="65"/>
    </row>
    <row r="211" spans="1:6" ht="15.75" thickBot="1">
      <c r="A211" s="69" t="s">
        <v>947</v>
      </c>
      <c r="B211" s="19" t="s">
        <v>948</v>
      </c>
      <c r="C211" s="21">
        <v>-3297781972</v>
      </c>
      <c r="D211" s="65" t="e">
        <f>+VLOOKUP(A211,#REF!,5,0)</f>
        <v>#REF!</v>
      </c>
      <c r="E211" s="65"/>
      <c r="F211" s="65"/>
    </row>
    <row r="212" spans="1:6" ht="15.75" thickBot="1">
      <c r="A212" s="27" t="s">
        <v>1544</v>
      </c>
      <c r="B212" s="19" t="s">
        <v>1545</v>
      </c>
      <c r="C212" s="21">
        <v>52381644968</v>
      </c>
      <c r="D212" s="65"/>
      <c r="E212" s="65"/>
      <c r="F212" s="65"/>
    </row>
    <row r="213" spans="1:6" ht="15.75" thickBot="1">
      <c r="A213" s="69" t="s">
        <v>1546</v>
      </c>
      <c r="B213" s="19" t="s">
        <v>1547</v>
      </c>
      <c r="C213" s="21">
        <v>52819193909</v>
      </c>
      <c r="D213" s="65" t="e">
        <f>+VLOOKUP(A213,#REF!,5,0)</f>
        <v>#REF!</v>
      </c>
      <c r="E213" s="65"/>
      <c r="F213" s="65"/>
    </row>
    <row r="214" spans="1:6" ht="15.75" thickBot="1">
      <c r="A214" s="69" t="s">
        <v>1548</v>
      </c>
      <c r="B214" s="19" t="s">
        <v>1549</v>
      </c>
      <c r="C214" s="21">
        <v>-437548941</v>
      </c>
      <c r="D214" s="65" t="e">
        <f>+VLOOKUP(A214,#REF!,5,0)</f>
        <v>#REF!</v>
      </c>
      <c r="E214" s="65"/>
      <c r="F214" s="65"/>
    </row>
    <row r="215" spans="1:6" ht="15.75" thickBot="1">
      <c r="A215" s="27" t="s">
        <v>1550</v>
      </c>
      <c r="B215" s="19" t="s">
        <v>1551</v>
      </c>
      <c r="C215" s="21">
        <v>419893637</v>
      </c>
      <c r="D215" s="65"/>
      <c r="E215" s="65"/>
      <c r="F215" s="65"/>
    </row>
    <row r="216" spans="1:6" ht="15.75" thickBot="1">
      <c r="A216" s="69" t="s">
        <v>1552</v>
      </c>
      <c r="B216" s="19" t="s">
        <v>1553</v>
      </c>
      <c r="C216" s="21">
        <v>419893637</v>
      </c>
      <c r="D216" s="65" t="e">
        <f>+VLOOKUP(A216,#REF!,5,0)</f>
        <v>#REF!</v>
      </c>
      <c r="E216" s="65"/>
      <c r="F216" s="65"/>
    </row>
    <row r="217" spans="1:6" ht="15.75" thickBot="1">
      <c r="A217" s="27" t="s">
        <v>1554</v>
      </c>
      <c r="B217" s="19" t="s">
        <v>1555</v>
      </c>
      <c r="C217" s="21">
        <v>266708162</v>
      </c>
      <c r="D217" s="65"/>
      <c r="E217" s="65"/>
      <c r="F217" s="65"/>
    </row>
    <row r="218" spans="1:6" ht="15.75" thickBot="1">
      <c r="A218" s="69" t="s">
        <v>1556</v>
      </c>
      <c r="B218" s="19" t="s">
        <v>1557</v>
      </c>
      <c r="C218" s="21">
        <v>266708162</v>
      </c>
      <c r="D218" s="65" t="e">
        <f>+VLOOKUP(A218,#REF!,5,0)</f>
        <v>#REF!</v>
      </c>
      <c r="E218" s="65"/>
      <c r="F218" s="65"/>
    </row>
    <row r="219" spans="1:6" ht="15.75" thickBot="1">
      <c r="A219" s="27" t="s">
        <v>1558</v>
      </c>
      <c r="B219" s="19" t="s">
        <v>1559</v>
      </c>
      <c r="C219" s="21">
        <v>5233355032</v>
      </c>
      <c r="D219" s="65"/>
      <c r="E219" s="65"/>
      <c r="F219" s="65"/>
    </row>
    <row r="220" spans="1:6" ht="15.75" thickBot="1">
      <c r="A220" s="69" t="s">
        <v>1560</v>
      </c>
      <c r="B220" s="19" t="s">
        <v>1561</v>
      </c>
      <c r="C220" s="21">
        <v>5276031283</v>
      </c>
      <c r="D220" s="65" t="e">
        <f>+VLOOKUP(A220,#REF!,5,0)</f>
        <v>#REF!</v>
      </c>
      <c r="E220" s="65"/>
      <c r="F220" s="65"/>
    </row>
    <row r="221" spans="1:6" ht="15.75" thickBot="1">
      <c r="A221" s="69" t="s">
        <v>1562</v>
      </c>
      <c r="B221" s="19" t="s">
        <v>1563</v>
      </c>
      <c r="C221" s="21">
        <v>-42676251</v>
      </c>
      <c r="D221" s="65" t="e">
        <f>+VLOOKUP(A221,#REF!,5,0)</f>
        <v>#REF!</v>
      </c>
      <c r="E221" s="65"/>
      <c r="F221" s="65"/>
    </row>
    <row r="222" spans="1:6" ht="15.75" thickBot="1">
      <c r="A222" s="27" t="s">
        <v>1564</v>
      </c>
      <c r="B222" s="19" t="s">
        <v>1565</v>
      </c>
      <c r="C222" s="21">
        <v>1061315007</v>
      </c>
      <c r="D222" s="65"/>
      <c r="E222" s="65"/>
      <c r="F222" s="65"/>
    </row>
    <row r="223" spans="1:6" ht="15.75" thickBot="1">
      <c r="A223" s="69" t="s">
        <v>1566</v>
      </c>
      <c r="B223" s="19" t="s">
        <v>1567</v>
      </c>
      <c r="C223" s="21">
        <v>1061315007</v>
      </c>
      <c r="D223" s="65" t="e">
        <f>+VLOOKUP(A223,#REF!,5,0)</f>
        <v>#REF!</v>
      </c>
      <c r="E223" s="65"/>
      <c r="F223" s="65"/>
    </row>
    <row r="224" spans="1:6" ht="15.75" thickBot="1">
      <c r="A224" s="27" t="s">
        <v>1568</v>
      </c>
      <c r="B224" s="19" t="s">
        <v>1569</v>
      </c>
      <c r="C224" s="21">
        <v>39103637</v>
      </c>
      <c r="D224" s="65"/>
      <c r="E224" s="65"/>
      <c r="F224" s="65"/>
    </row>
    <row r="225" spans="1:6" ht="15.75" thickBot="1">
      <c r="A225" s="69" t="s">
        <v>1570</v>
      </c>
      <c r="B225" s="19" t="s">
        <v>1571</v>
      </c>
      <c r="C225" s="21">
        <v>39103637</v>
      </c>
      <c r="D225" s="65" t="e">
        <f>+VLOOKUP(A225,#REF!,5,0)</f>
        <v>#REF!</v>
      </c>
      <c r="E225" s="65"/>
      <c r="F225" s="65"/>
    </row>
    <row r="226" spans="1:6" ht="15.75" thickBot="1">
      <c r="A226" s="27" t="s">
        <v>1572</v>
      </c>
      <c r="B226" s="19" t="s">
        <v>1573</v>
      </c>
      <c r="C226" s="21">
        <v>22392236407</v>
      </c>
      <c r="D226" s="65"/>
      <c r="E226" s="65"/>
      <c r="F226" s="65"/>
    </row>
    <row r="227" spans="1:6" ht="15.75" thickBot="1">
      <c r="A227" s="69" t="s">
        <v>1574</v>
      </c>
      <c r="B227" s="19" t="s">
        <v>1575</v>
      </c>
      <c r="C227" s="21">
        <v>22392236407</v>
      </c>
      <c r="D227" s="65" t="e">
        <f>+VLOOKUP(A227,#REF!,5,0)</f>
        <v>#REF!</v>
      </c>
      <c r="E227" s="65"/>
      <c r="F227" s="65"/>
    </row>
    <row r="228" spans="1:6" ht="15.75" thickBot="1">
      <c r="A228" s="27" t="s">
        <v>1576</v>
      </c>
      <c r="B228" s="19" t="s">
        <v>1577</v>
      </c>
      <c r="C228" s="21">
        <v>2336952243</v>
      </c>
      <c r="D228" s="65"/>
      <c r="E228" s="65"/>
      <c r="F228" s="65"/>
    </row>
    <row r="229" spans="1:6" ht="15.75" thickBot="1">
      <c r="A229" s="69" t="s">
        <v>1578</v>
      </c>
      <c r="B229" s="19" t="s">
        <v>1579</v>
      </c>
      <c r="C229" s="21">
        <v>2336952243</v>
      </c>
      <c r="D229" s="65" t="e">
        <f>+VLOOKUP(A229,#REF!,5,0)</f>
        <v>#REF!</v>
      </c>
      <c r="E229" s="65"/>
      <c r="F229" s="65"/>
    </row>
    <row r="230" spans="1:6" ht="15.75" thickBot="1">
      <c r="A230" s="27" t="s">
        <v>1580</v>
      </c>
      <c r="B230" s="19" t="s">
        <v>1581</v>
      </c>
      <c r="C230" s="21">
        <v>47471629404</v>
      </c>
      <c r="D230" s="65"/>
      <c r="E230" s="65"/>
      <c r="F230" s="65"/>
    </row>
    <row r="231" spans="1:6" ht="15.75" thickBot="1">
      <c r="A231" s="69" t="s">
        <v>1582</v>
      </c>
      <c r="B231" s="19" t="s">
        <v>1583</v>
      </c>
      <c r="C231" s="21">
        <v>43989643601</v>
      </c>
      <c r="D231" s="65" t="e">
        <f>+VLOOKUP(A231,#REF!,5,0)</f>
        <v>#REF!</v>
      </c>
      <c r="E231" s="65"/>
      <c r="F231" s="65"/>
    </row>
    <row r="232" spans="1:6" ht="15.75" thickBot="1">
      <c r="A232" s="69" t="s">
        <v>1584</v>
      </c>
      <c r="B232" s="19" t="s">
        <v>1585</v>
      </c>
      <c r="C232" s="21">
        <v>28401781520</v>
      </c>
      <c r="D232" s="65" t="e">
        <f>+VLOOKUP(A232,#REF!,5,0)</f>
        <v>#REF!</v>
      </c>
      <c r="E232" s="65"/>
      <c r="F232" s="65"/>
    </row>
    <row r="233" spans="1:6" ht="15.75" thickBot="1">
      <c r="A233" s="69" t="s">
        <v>1586</v>
      </c>
      <c r="B233" s="19" t="s">
        <v>1587</v>
      </c>
      <c r="C233" s="21">
        <v>-24919795717</v>
      </c>
      <c r="D233" s="65" t="e">
        <f>+VLOOKUP(A233,#REF!,5,0)</f>
        <v>#REF!</v>
      </c>
      <c r="E233" s="65"/>
      <c r="F233" s="65"/>
    </row>
    <row r="234" spans="1:6" ht="15.75" thickBot="1">
      <c r="A234" s="27" t="s">
        <v>949</v>
      </c>
      <c r="B234" s="19" t="s">
        <v>171</v>
      </c>
      <c r="C234" s="21">
        <v>17358124735</v>
      </c>
      <c r="D234" s="65"/>
      <c r="E234" s="65"/>
      <c r="F234" s="65"/>
    </row>
    <row r="235" spans="1:6" ht="15.75" thickBot="1">
      <c r="A235" s="28" t="s">
        <v>950</v>
      </c>
      <c r="B235" s="19" t="s">
        <v>951</v>
      </c>
      <c r="C235" s="21">
        <v>17358124735</v>
      </c>
      <c r="D235" s="65" t="e">
        <f>+VLOOKUP(A235,#REF!,5,0)</f>
        <v>#REF!</v>
      </c>
      <c r="E235" s="65"/>
      <c r="F235" s="65"/>
    </row>
    <row r="236" spans="1:6" ht="15.75" thickBot="1">
      <c r="A236" s="26" t="s">
        <v>952</v>
      </c>
      <c r="B236" s="19" t="s">
        <v>96</v>
      </c>
      <c r="C236" s="21">
        <v>58850337515</v>
      </c>
      <c r="D236" s="65"/>
      <c r="E236" s="65"/>
      <c r="F236" s="65"/>
    </row>
    <row r="237" spans="1:6" ht="15.75" thickBot="1">
      <c r="A237" s="27" t="s">
        <v>953</v>
      </c>
      <c r="B237" s="19" t="s">
        <v>178</v>
      </c>
      <c r="C237" s="21">
        <v>58850337515</v>
      </c>
      <c r="D237" s="65"/>
      <c r="E237" s="65"/>
      <c r="F237" s="65"/>
    </row>
    <row r="238" spans="1:6" ht="15.75" thickBot="1">
      <c r="A238" s="28" t="s">
        <v>954</v>
      </c>
      <c r="B238" s="19" t="s">
        <v>180</v>
      </c>
      <c r="C238" s="21">
        <v>16289048758</v>
      </c>
      <c r="D238" s="65" t="e">
        <f>+VLOOKUP(A238,#REF!,5,0)</f>
        <v>#REF!</v>
      </c>
      <c r="E238" s="65"/>
      <c r="F238" s="65"/>
    </row>
    <row r="239" spans="1:6" ht="15.75" thickBot="1">
      <c r="A239" s="28" t="s">
        <v>955</v>
      </c>
      <c r="B239" s="19" t="s">
        <v>901</v>
      </c>
      <c r="C239" s="21">
        <v>42561288757</v>
      </c>
      <c r="D239" s="65" t="e">
        <f>+VLOOKUP(A239,#REF!,5,0)</f>
        <v>#REF!</v>
      </c>
      <c r="E239" s="65"/>
      <c r="F239" s="65"/>
    </row>
    <row r="240" spans="1:6" ht="15.75" thickBot="1">
      <c r="A240" s="26" t="s">
        <v>956</v>
      </c>
      <c r="B240" s="19" t="s">
        <v>186</v>
      </c>
      <c r="C240" s="21">
        <v>4109375953</v>
      </c>
      <c r="D240" s="65"/>
      <c r="E240" s="65"/>
      <c r="F240" s="65"/>
    </row>
    <row r="241" spans="1:6" ht="15.75" thickBot="1">
      <c r="A241" s="27" t="s">
        <v>957</v>
      </c>
      <c r="B241" s="19" t="s">
        <v>186</v>
      </c>
      <c r="C241" s="21">
        <v>4109375953</v>
      </c>
      <c r="D241" s="65"/>
      <c r="E241" s="65"/>
      <c r="F241" s="65"/>
    </row>
    <row r="242" spans="1:6" ht="15.75" thickBot="1">
      <c r="A242" s="28" t="s">
        <v>958</v>
      </c>
      <c r="B242" s="19" t="s">
        <v>959</v>
      </c>
      <c r="C242" s="21">
        <v>912000002</v>
      </c>
      <c r="D242" s="65" t="e">
        <f>+VLOOKUP(A242,#REF!,5,0)</f>
        <v>#REF!</v>
      </c>
      <c r="E242" s="65"/>
      <c r="F242" s="65"/>
    </row>
    <row r="243" spans="1:6" ht="15.75" thickBot="1">
      <c r="A243" s="67" t="s">
        <v>1588</v>
      </c>
      <c r="B243" s="19" t="s">
        <v>1589</v>
      </c>
      <c r="C243" s="21">
        <v>179090909</v>
      </c>
      <c r="D243" s="65" t="e">
        <f>+VLOOKUP(A243,#REF!,5,0)</f>
        <v>#REF!</v>
      </c>
      <c r="E243" s="65"/>
      <c r="F243" s="65"/>
    </row>
    <row r="244" spans="1:6" ht="15.75" thickBot="1">
      <c r="A244" s="67" t="s">
        <v>1590</v>
      </c>
      <c r="B244" s="19" t="s">
        <v>1591</v>
      </c>
      <c r="C244" s="21">
        <v>3054103224</v>
      </c>
      <c r="D244" s="65" t="e">
        <f>+VLOOKUP(A244,#REF!,5,0)</f>
        <v>#REF!</v>
      </c>
      <c r="E244" s="65"/>
      <c r="F244" s="65"/>
    </row>
    <row r="245" spans="1:6" ht="15.75" thickBot="1">
      <c r="A245" s="67" t="s">
        <v>1592</v>
      </c>
      <c r="B245" s="19" t="s">
        <v>194</v>
      </c>
      <c r="C245" s="21">
        <v>-35818182</v>
      </c>
      <c r="D245" s="65" t="e">
        <f>+VLOOKUP(A245,#REF!,5,0)</f>
        <v>#REF!</v>
      </c>
      <c r="E245" s="65"/>
      <c r="F245" s="65"/>
    </row>
    <row r="246" spans="1:6" ht="15.75" thickBot="1">
      <c r="A246" s="26" t="s">
        <v>960</v>
      </c>
      <c r="B246" s="19" t="s">
        <v>155</v>
      </c>
      <c r="C246" s="21">
        <v>23733122</v>
      </c>
      <c r="D246" s="65"/>
      <c r="E246" s="65"/>
      <c r="F246" s="65"/>
    </row>
    <row r="247" spans="1:6" ht="15.75" thickBot="1">
      <c r="A247" s="27" t="s">
        <v>961</v>
      </c>
      <c r="B247" s="19" t="s">
        <v>962</v>
      </c>
      <c r="C247" s="21">
        <v>23733122</v>
      </c>
      <c r="D247" s="65" t="e">
        <f>+D248</f>
        <v>#REF!</v>
      </c>
      <c r="E247" s="65" t="e">
        <f>+C247-D247</f>
        <v>#REF!</v>
      </c>
      <c r="F247" s="65"/>
    </row>
    <row r="248" spans="1:6" ht="15" customHeight="1" thickBot="1">
      <c r="A248" s="28" t="s">
        <v>963</v>
      </c>
      <c r="B248" s="19" t="s">
        <v>195</v>
      </c>
      <c r="C248" s="21">
        <v>23733122</v>
      </c>
      <c r="D248" s="65" t="e">
        <f>+VLOOKUP(A248,#REF!,5,0)</f>
        <v>#REF!</v>
      </c>
      <c r="E248" s="65"/>
      <c r="F248" s="65"/>
    </row>
    <row r="249" spans="1:6" ht="15.75" thickBot="1">
      <c r="C249"/>
      <c r="D249" s="65"/>
      <c r="E249" s="65"/>
      <c r="F249" s="65"/>
    </row>
    <row r="250" spans="1:6" ht="15.75" thickBot="1">
      <c r="A250" s="42" t="s">
        <v>964</v>
      </c>
      <c r="B250" s="19" t="s">
        <v>196</v>
      </c>
      <c r="C250" s="21">
        <v>-826242174028</v>
      </c>
      <c r="D250" s="65"/>
      <c r="E250" s="65"/>
      <c r="F250" s="65"/>
    </row>
    <row r="251" spans="1:6" ht="15.75" thickBot="1">
      <c r="A251" s="25" t="s">
        <v>965</v>
      </c>
      <c r="B251" s="19" t="s">
        <v>197</v>
      </c>
      <c r="C251" s="21">
        <v>-181198351609</v>
      </c>
      <c r="D251" s="65"/>
      <c r="E251" s="65"/>
      <c r="F251" s="65"/>
    </row>
    <row r="252" spans="1:6" ht="15.75" thickBot="1">
      <c r="A252" s="26" t="s">
        <v>966</v>
      </c>
      <c r="B252" s="19" t="s">
        <v>198</v>
      </c>
      <c r="C252" s="21">
        <v>-92055823604</v>
      </c>
      <c r="D252" s="65"/>
      <c r="E252" s="65"/>
      <c r="F252" s="65"/>
    </row>
    <row r="253" spans="1:6" ht="15.75" thickBot="1">
      <c r="A253" s="27" t="s">
        <v>967</v>
      </c>
      <c r="B253" s="19" t="s">
        <v>199</v>
      </c>
      <c r="C253" s="21">
        <v>-92055823604</v>
      </c>
      <c r="D253" s="66" t="e">
        <f>+SUM(D254:D258)</f>
        <v>#REF!</v>
      </c>
      <c r="E253" s="65" t="e">
        <f>+C253-D253</f>
        <v>#REF!</v>
      </c>
      <c r="F253" s="65"/>
    </row>
    <row r="254" spans="1:6" ht="15.75" thickBot="1">
      <c r="A254" s="28" t="s">
        <v>968</v>
      </c>
      <c r="B254" s="19" t="s">
        <v>969</v>
      </c>
      <c r="C254" s="21">
        <v>-56853458801</v>
      </c>
      <c r="D254" s="65" t="e">
        <f>+VLOOKUP(A254,#REF!,5,0)</f>
        <v>#REF!</v>
      </c>
      <c r="E254" s="65"/>
      <c r="F254" s="65"/>
    </row>
    <row r="255" spans="1:6" ht="15.75" thickBot="1">
      <c r="A255" s="28" t="s">
        <v>970</v>
      </c>
      <c r="B255" s="19" t="s">
        <v>971</v>
      </c>
      <c r="C255" s="21">
        <v>-34921310450</v>
      </c>
      <c r="D255" s="65" t="e">
        <f>+VLOOKUP(A255,#REF!,5,0)</f>
        <v>#REF!</v>
      </c>
      <c r="E255" s="65"/>
      <c r="F255" s="65"/>
    </row>
    <row r="256" spans="1:6" ht="15.75" thickBot="1">
      <c r="A256" s="28" t="s">
        <v>974</v>
      </c>
      <c r="B256" s="19" t="s">
        <v>975</v>
      </c>
      <c r="C256" s="21">
        <v>314235894</v>
      </c>
      <c r="D256" s="65" t="e">
        <f>+VLOOKUP(A256,#REF!,5,0)</f>
        <v>#REF!</v>
      </c>
      <c r="E256" s="65"/>
      <c r="F256" s="65"/>
    </row>
    <row r="257" spans="1:6" ht="15.75" thickBot="1">
      <c r="A257" s="28" t="s">
        <v>976</v>
      </c>
      <c r="B257" s="19" t="s">
        <v>871</v>
      </c>
      <c r="C257" s="21">
        <v>0</v>
      </c>
      <c r="D257" s="65">
        <v>0</v>
      </c>
      <c r="E257" s="65"/>
      <c r="F257" s="65"/>
    </row>
    <row r="258" spans="1:6" ht="15.75" thickBot="1">
      <c r="A258" s="28" t="s">
        <v>977</v>
      </c>
      <c r="B258" s="19" t="s">
        <v>978</v>
      </c>
      <c r="C258" s="21">
        <v>-595290247</v>
      </c>
      <c r="D258" s="65" t="e">
        <f>+VLOOKUP(A258,#REF!,5,0)</f>
        <v>#REF!</v>
      </c>
      <c r="E258" s="65"/>
      <c r="F258" s="65"/>
    </row>
    <row r="259" spans="1:6" ht="15.75" thickBot="1">
      <c r="A259" s="26" t="s">
        <v>979</v>
      </c>
      <c r="B259" s="19" t="s">
        <v>207</v>
      </c>
      <c r="C259" s="21">
        <v>-28302950748</v>
      </c>
      <c r="D259" s="65"/>
      <c r="E259" s="65"/>
      <c r="F259" s="65"/>
    </row>
    <row r="260" spans="1:6" ht="15.75" thickBot="1">
      <c r="A260" s="27" t="s">
        <v>980</v>
      </c>
      <c r="B260" s="19" t="s">
        <v>208</v>
      </c>
      <c r="C260" s="21">
        <v>-26344364819</v>
      </c>
      <c r="D260" s="66" t="e">
        <f>+SUM(D261:D262)</f>
        <v>#REF!</v>
      </c>
      <c r="E260" s="65" t="e">
        <f>+C260-D260</f>
        <v>#REF!</v>
      </c>
      <c r="F260" s="65"/>
    </row>
    <row r="261" spans="1:6" ht="15.75" thickBot="1">
      <c r="A261" s="28" t="s">
        <v>981</v>
      </c>
      <c r="B261" s="19" t="s">
        <v>210</v>
      </c>
      <c r="C261" s="21">
        <v>-26215150658</v>
      </c>
      <c r="D261" s="65" t="e">
        <f>+VLOOKUP(A261,#REF!,5,0)</f>
        <v>#REF!</v>
      </c>
      <c r="E261" s="65"/>
      <c r="F261" s="65"/>
    </row>
    <row r="262" spans="1:6" ht="15.75" thickBot="1">
      <c r="A262" s="28" t="s">
        <v>982</v>
      </c>
      <c r="B262" s="19" t="s">
        <v>983</v>
      </c>
      <c r="C262" s="21">
        <v>-129214161</v>
      </c>
      <c r="D262" s="65" t="e">
        <f>+VLOOKUP(A262,#REF!,5,0)</f>
        <v>#REF!</v>
      </c>
      <c r="E262" s="65"/>
      <c r="F262" s="65"/>
    </row>
    <row r="263" spans="1:6" ht="15.75" thickBot="1">
      <c r="A263" s="27" t="s">
        <v>984</v>
      </c>
      <c r="B263" s="19" t="s">
        <v>214</v>
      </c>
      <c r="C263" s="21">
        <v>-1958585929</v>
      </c>
      <c r="D263" s="66" t="e">
        <f>+SUM(D264:D265)</f>
        <v>#REF!</v>
      </c>
      <c r="E263" s="65" t="e">
        <f>+C263-D263</f>
        <v>#REF!</v>
      </c>
      <c r="F263" s="65"/>
    </row>
    <row r="264" spans="1:6" ht="15.75" thickBot="1">
      <c r="A264" s="28" t="s">
        <v>985</v>
      </c>
      <c r="B264" s="19" t="s">
        <v>986</v>
      </c>
      <c r="C264" s="21">
        <v>-1952591382</v>
      </c>
      <c r="D264" s="65" t="e">
        <f>+VLOOKUP(A264,#REF!,5,0)</f>
        <v>#REF!</v>
      </c>
      <c r="E264" s="65"/>
      <c r="F264" s="65"/>
    </row>
    <row r="265" spans="1:6" ht="15.75" thickBot="1">
      <c r="A265" s="28" t="s">
        <v>987</v>
      </c>
      <c r="B265" s="19" t="s">
        <v>988</v>
      </c>
      <c r="C265" s="21">
        <v>-5994547</v>
      </c>
      <c r="D265" s="65" t="e">
        <f>+VLOOKUP(A265,#REF!,5,0)</f>
        <v>#REF!</v>
      </c>
      <c r="E265" s="65"/>
      <c r="F265" s="65"/>
    </row>
    <row r="266" spans="1:6" ht="15.75" thickBot="1">
      <c r="A266" s="26" t="s">
        <v>989</v>
      </c>
      <c r="B266" s="19" t="s">
        <v>216</v>
      </c>
      <c r="C266" s="21">
        <v>-1425548175</v>
      </c>
      <c r="D266" s="65"/>
      <c r="E266" s="65"/>
      <c r="F266" s="65"/>
    </row>
    <row r="267" spans="1:6" ht="15.75" thickBot="1">
      <c r="A267" s="27" t="s">
        <v>990</v>
      </c>
      <c r="B267" s="19" t="s">
        <v>217</v>
      </c>
      <c r="C267" s="21">
        <v>-1425548175</v>
      </c>
      <c r="D267" s="66" t="e">
        <f>+D268</f>
        <v>#REF!</v>
      </c>
      <c r="E267" s="65" t="e">
        <f>+C267-D267</f>
        <v>#REF!</v>
      </c>
      <c r="F267" s="65"/>
    </row>
    <row r="268" spans="1:6" ht="15.75" thickBot="1">
      <c r="A268" s="28" t="s">
        <v>991</v>
      </c>
      <c r="B268" s="19" t="s">
        <v>992</v>
      </c>
      <c r="C268" s="21">
        <v>-1425548175</v>
      </c>
      <c r="D268" s="65" t="e">
        <f>+VLOOKUP(A268,#REF!,5,0)</f>
        <v>#REF!</v>
      </c>
      <c r="E268" s="65"/>
      <c r="F268" s="65"/>
    </row>
    <row r="269" spans="1:6" ht="15.75" thickBot="1">
      <c r="A269" s="26" t="s">
        <v>993</v>
      </c>
      <c r="B269" s="19" t="s">
        <v>221</v>
      </c>
      <c r="C269" s="21">
        <v>-7188421924</v>
      </c>
      <c r="D269" s="65"/>
      <c r="E269" s="65"/>
      <c r="F269" s="65"/>
    </row>
    <row r="270" spans="1:6" ht="15.75" thickBot="1">
      <c r="A270" s="27" t="s">
        <v>994</v>
      </c>
      <c r="B270" s="19" t="s">
        <v>222</v>
      </c>
      <c r="C270" s="21">
        <v>-7188421924</v>
      </c>
      <c r="D270" s="66" t="e">
        <f>+SUM(D271:D277)</f>
        <v>#REF!</v>
      </c>
      <c r="E270" s="65" t="e">
        <f>+C270-D270</f>
        <v>#REF!</v>
      </c>
      <c r="F270" s="65"/>
    </row>
    <row r="271" spans="1:6" ht="15.75" thickBot="1">
      <c r="A271" s="28" t="s">
        <v>995</v>
      </c>
      <c r="B271" s="19" t="s">
        <v>996</v>
      </c>
      <c r="C271" s="21">
        <v>0</v>
      </c>
      <c r="D271" s="65" t="e">
        <f>+VLOOKUP(A271,#REF!,5,0)</f>
        <v>#REF!</v>
      </c>
      <c r="E271" s="65"/>
      <c r="F271" s="65"/>
    </row>
    <row r="272" spans="1:6" ht="15.75" thickBot="1">
      <c r="A272" s="28" t="s">
        <v>997</v>
      </c>
      <c r="B272" s="19" t="s">
        <v>998</v>
      </c>
      <c r="C272" s="21">
        <v>-24493532</v>
      </c>
      <c r="D272" s="65" t="e">
        <f>+VLOOKUP(A272,#REF!,5,0)</f>
        <v>#REF!</v>
      </c>
      <c r="E272" s="65"/>
      <c r="F272" s="65"/>
    </row>
    <row r="273" spans="1:6" ht="15.75" thickBot="1">
      <c r="A273" s="28" t="s">
        <v>999</v>
      </c>
      <c r="B273" s="19" t="s">
        <v>1000</v>
      </c>
      <c r="C273" s="21">
        <v>11787231</v>
      </c>
      <c r="D273" s="65" t="e">
        <f>+VLOOKUP(A273,#REF!,5,0)</f>
        <v>#REF!</v>
      </c>
      <c r="E273" s="65"/>
      <c r="F273" s="65"/>
    </row>
    <row r="274" spans="1:6" ht="15.75" thickBot="1">
      <c r="A274" s="28" t="s">
        <v>1001</v>
      </c>
      <c r="B274" s="19" t="s">
        <v>226</v>
      </c>
      <c r="C274" s="21">
        <v>-1759805</v>
      </c>
      <c r="D274" s="65" t="e">
        <f>+VLOOKUP(A274,#REF!,5,0)</f>
        <v>#REF!</v>
      </c>
      <c r="E274" s="65"/>
      <c r="F274" s="65"/>
    </row>
    <row r="275" spans="1:6" ht="15.75" thickBot="1">
      <c r="A275" s="28" t="s">
        <v>1002</v>
      </c>
      <c r="B275" s="19" t="s">
        <v>1003</v>
      </c>
      <c r="C275" s="21">
        <v>-6425000000</v>
      </c>
      <c r="D275" s="65" t="e">
        <f>+VLOOKUP(A275,#REF!,5,0)</f>
        <v>#REF!</v>
      </c>
      <c r="E275" s="65"/>
      <c r="F275" s="65"/>
    </row>
    <row r="276" spans="1:6" ht="15.75" thickBot="1">
      <c r="A276" s="28" t="s">
        <v>1004</v>
      </c>
      <c r="B276" s="19" t="s">
        <v>1005</v>
      </c>
      <c r="C276" s="21">
        <v>-735487339</v>
      </c>
      <c r="D276" s="65" t="e">
        <f>+VLOOKUP(A276,#REF!,5,0)</f>
        <v>#REF!</v>
      </c>
      <c r="E276" s="65"/>
      <c r="F276" s="65"/>
    </row>
    <row r="277" spans="1:6" ht="15.75" thickBot="1">
      <c r="A277" s="28" t="s">
        <v>1006</v>
      </c>
      <c r="B277" s="19" t="s">
        <v>1007</v>
      </c>
      <c r="C277" s="21">
        <v>-13468479</v>
      </c>
      <c r="D277" s="65" t="e">
        <f>+VLOOKUP(A277,#REF!,5,0)</f>
        <v>#REF!</v>
      </c>
      <c r="E277" s="65"/>
      <c r="F277" s="65"/>
    </row>
    <row r="278" spans="1:6" ht="15.75" thickBot="1">
      <c r="A278" s="26" t="s">
        <v>1008</v>
      </c>
      <c r="B278" s="19" t="s">
        <v>229</v>
      </c>
      <c r="C278" s="21">
        <v>-12343699665</v>
      </c>
      <c r="D278" s="65"/>
      <c r="E278" s="65"/>
      <c r="F278" s="65"/>
    </row>
    <row r="279" spans="1:6" ht="15.75" thickBot="1">
      <c r="A279" s="27" t="s">
        <v>1009</v>
      </c>
      <c r="B279" s="19" t="s">
        <v>229</v>
      </c>
      <c r="C279" s="21">
        <v>-12343699665</v>
      </c>
      <c r="D279" s="66" t="e">
        <f>+D280</f>
        <v>#REF!</v>
      </c>
      <c r="E279" s="65" t="e">
        <f>+C279-D279</f>
        <v>#REF!</v>
      </c>
      <c r="F279" s="65"/>
    </row>
    <row r="280" spans="1:6" ht="15.75" thickBot="1">
      <c r="A280" s="28" t="s">
        <v>1010</v>
      </c>
      <c r="B280" s="19" t="s">
        <v>1011</v>
      </c>
      <c r="C280" s="21">
        <v>-12343699665</v>
      </c>
      <c r="D280" s="65" t="e">
        <f>+VLOOKUP(A280,#REF!,5,0)</f>
        <v>#REF!</v>
      </c>
      <c r="E280" s="65"/>
      <c r="F280" s="65"/>
    </row>
    <row r="281" spans="1:6" ht="15.75" thickBot="1">
      <c r="A281" s="26" t="s">
        <v>1012</v>
      </c>
      <c r="B281" s="19" t="s">
        <v>242</v>
      </c>
      <c r="C281" s="21">
        <v>-39881907493</v>
      </c>
      <c r="D281" s="65"/>
      <c r="E281" s="65"/>
      <c r="F281" s="65"/>
    </row>
    <row r="282" spans="1:6" ht="15.75" thickBot="1">
      <c r="A282" s="27" t="s">
        <v>1013</v>
      </c>
      <c r="B282" s="19" t="s">
        <v>242</v>
      </c>
      <c r="C282" s="21">
        <v>-39881907493</v>
      </c>
      <c r="D282" s="66" t="e">
        <f>+SUM(D283:D288)</f>
        <v>#REF!</v>
      </c>
      <c r="E282" s="65" t="e">
        <f>+C282-D282</f>
        <v>#REF!</v>
      </c>
      <c r="F282" s="65"/>
    </row>
    <row r="283" spans="1:6" ht="15.75" thickBot="1">
      <c r="A283" s="28" t="s">
        <v>1014</v>
      </c>
      <c r="B283" s="19" t="s">
        <v>1015</v>
      </c>
      <c r="C283" s="21">
        <v>0</v>
      </c>
      <c r="D283" s="65" t="e">
        <f>+VLOOKUP(A283,#REF!,5,0)</f>
        <v>#REF!</v>
      </c>
      <c r="E283" s="65"/>
      <c r="F283" s="65"/>
    </row>
    <row r="284" spans="1:6" ht="15.75" thickBot="1">
      <c r="A284" s="28" t="s">
        <v>1016</v>
      </c>
      <c r="B284" s="19" t="s">
        <v>1017</v>
      </c>
      <c r="C284" s="21">
        <v>-3934213540</v>
      </c>
      <c r="D284" s="65" t="e">
        <f>+VLOOKUP(A284,#REF!,5,0)</f>
        <v>#REF!</v>
      </c>
      <c r="E284" s="65"/>
      <c r="F284" s="65"/>
    </row>
    <row r="285" spans="1:6" ht="15.75" thickBot="1">
      <c r="A285" s="28" t="s">
        <v>1018</v>
      </c>
      <c r="B285" s="19" t="s">
        <v>1019</v>
      </c>
      <c r="C285" s="21">
        <v>-388910351</v>
      </c>
      <c r="D285" s="65" t="e">
        <f>+VLOOKUP(A285,#REF!,5,0)</f>
        <v>#REF!</v>
      </c>
      <c r="E285" s="65"/>
      <c r="F285" s="65"/>
    </row>
    <row r="286" spans="1:6" ht="15.75" thickBot="1">
      <c r="A286" s="28" t="s">
        <v>1020</v>
      </c>
      <c r="B286" s="19" t="s">
        <v>1021</v>
      </c>
      <c r="C286" s="21">
        <v>-34551887635</v>
      </c>
      <c r="D286" s="65" t="e">
        <f>+VLOOKUP(A286,#REF!,5,0)</f>
        <v>#REF!</v>
      </c>
      <c r="E286" s="65"/>
      <c r="F286" s="65"/>
    </row>
    <row r="287" spans="1:6" ht="15.75" thickBot="1">
      <c r="A287" s="28" t="s">
        <v>1022</v>
      </c>
      <c r="B287" s="19" t="s">
        <v>252</v>
      </c>
      <c r="C287" s="21">
        <v>-841095399</v>
      </c>
      <c r="D287" s="65" t="e">
        <f>+VLOOKUP(A287,#REF!,5,0)</f>
        <v>#REF!</v>
      </c>
      <c r="E287" s="65"/>
      <c r="F287" s="65"/>
    </row>
    <row r="288" spans="1:6" ht="15.75" thickBot="1">
      <c r="A288" s="28" t="s">
        <v>1023</v>
      </c>
      <c r="B288" s="19" t="s">
        <v>253</v>
      </c>
      <c r="C288" s="21">
        <v>-165800568</v>
      </c>
      <c r="D288" s="65" t="e">
        <f>+VLOOKUP(A288,#REF!,5,0)</f>
        <v>#REF!</v>
      </c>
      <c r="E288" s="65"/>
      <c r="F288" s="65"/>
    </row>
    <row r="289" spans="1:6" ht="15.75" thickBot="1">
      <c r="A289" s="25" t="s">
        <v>1024</v>
      </c>
      <c r="B289" s="19" t="s">
        <v>255</v>
      </c>
      <c r="C289" s="21">
        <v>-135872772410</v>
      </c>
      <c r="D289" s="65"/>
      <c r="E289" s="65"/>
      <c r="F289" s="65"/>
    </row>
    <row r="290" spans="1:6" ht="15.75" thickBot="1">
      <c r="A290" s="26" t="s">
        <v>1025</v>
      </c>
      <c r="B290" s="19" t="s">
        <v>1026</v>
      </c>
      <c r="C290" s="21">
        <v>-135872772410</v>
      </c>
      <c r="D290" s="65"/>
      <c r="E290" s="65"/>
      <c r="F290" s="65"/>
    </row>
    <row r="291" spans="1:6" ht="15.75" thickBot="1">
      <c r="A291" s="27" t="s">
        <v>1027</v>
      </c>
      <c r="B291" s="19" t="s">
        <v>1028</v>
      </c>
      <c r="C291" s="21">
        <v>-85843020000</v>
      </c>
      <c r="D291" s="66" t="e">
        <f>+SUM(D292:D293)</f>
        <v>#REF!</v>
      </c>
      <c r="E291" s="65" t="e">
        <f>+C291-D291</f>
        <v>#REF!</v>
      </c>
      <c r="F291" s="65"/>
    </row>
    <row r="292" spans="1:6" ht="15.75" thickBot="1">
      <c r="A292" s="28" t="s">
        <v>1029</v>
      </c>
      <c r="B292" s="19" t="s">
        <v>1030</v>
      </c>
      <c r="C292" s="21">
        <v>-82796770000</v>
      </c>
      <c r="D292" s="65" t="e">
        <f>+VLOOKUP(A292,#REF!,5,0)</f>
        <v>#REF!</v>
      </c>
      <c r="E292" s="65"/>
      <c r="F292" s="65"/>
    </row>
    <row r="293" spans="1:6" ht="15.75" thickBot="1">
      <c r="A293" s="28" t="s">
        <v>1031</v>
      </c>
      <c r="B293" s="19" t="s">
        <v>1032</v>
      </c>
      <c r="C293" s="21">
        <v>-3046250000</v>
      </c>
      <c r="D293" s="65" t="e">
        <f>+VLOOKUP(A293,#REF!,5,0)</f>
        <v>#REF!</v>
      </c>
      <c r="E293" s="65"/>
      <c r="F293" s="65"/>
    </row>
    <row r="294" spans="1:6" ht="15.75" thickBot="1">
      <c r="A294" s="27" t="s">
        <v>1033</v>
      </c>
      <c r="B294" s="19" t="s">
        <v>1034</v>
      </c>
      <c r="C294" s="21">
        <v>-50029752410</v>
      </c>
      <c r="D294" s="66" t="e">
        <f>+SUM(D295:D296)</f>
        <v>#REF!</v>
      </c>
      <c r="E294" s="65" t="e">
        <f>+C294-D294</f>
        <v>#REF!</v>
      </c>
      <c r="F294" s="65"/>
    </row>
    <row r="295" spans="1:6" ht="15.75" thickBot="1">
      <c r="A295" s="28" t="s">
        <v>1035</v>
      </c>
      <c r="B295" s="19" t="s">
        <v>1036</v>
      </c>
      <c r="C295" s="21">
        <v>-48905340338</v>
      </c>
      <c r="D295" s="65" t="e">
        <f>+VLOOKUP(A295,#REF!,5,0)</f>
        <v>#REF!</v>
      </c>
      <c r="E295" s="65"/>
      <c r="F295" s="65"/>
    </row>
    <row r="296" spans="1:6" ht="15.75" thickBot="1">
      <c r="A296" s="28" t="s">
        <v>1037</v>
      </c>
      <c r="B296" s="19" t="s">
        <v>1038</v>
      </c>
      <c r="C296" s="21">
        <v>-1124412072</v>
      </c>
      <c r="D296" s="65" t="e">
        <f>+VLOOKUP(A296,#REF!,5,0)</f>
        <v>#REF!</v>
      </c>
      <c r="E296" s="65"/>
      <c r="F296" s="65"/>
    </row>
    <row r="297" spans="1:6" ht="15.75" thickBot="1">
      <c r="A297" s="25" t="s">
        <v>1039</v>
      </c>
      <c r="B297" s="19" t="s">
        <v>262</v>
      </c>
      <c r="C297" s="21">
        <v>-509171050009</v>
      </c>
      <c r="D297" s="65"/>
      <c r="E297" s="65"/>
      <c r="F297" s="65"/>
    </row>
    <row r="298" spans="1:6" ht="15.75" thickBot="1">
      <c r="A298" s="26" t="s">
        <v>1040</v>
      </c>
      <c r="B298" s="19" t="s">
        <v>263</v>
      </c>
      <c r="C298" s="21">
        <v>-509171050009</v>
      </c>
      <c r="D298" s="65"/>
      <c r="E298" s="65"/>
      <c r="F298" s="65"/>
    </row>
    <row r="299" spans="1:6" ht="15.75" thickBot="1">
      <c r="A299" s="27" t="s">
        <v>1041</v>
      </c>
      <c r="B299" s="19" t="s">
        <v>264</v>
      </c>
      <c r="C299" s="21">
        <v>-441000000000</v>
      </c>
      <c r="D299" s="66" t="e">
        <f>+D300</f>
        <v>#REF!</v>
      </c>
      <c r="E299" s="65" t="e">
        <f>+C299-D299</f>
        <v>#REF!</v>
      </c>
      <c r="F299" s="65"/>
    </row>
    <row r="300" spans="1:6" ht="15.75" thickBot="1">
      <c r="A300" s="28" t="s">
        <v>1042</v>
      </c>
      <c r="B300" s="19" t="s">
        <v>1043</v>
      </c>
      <c r="C300" s="21">
        <v>-441000000000</v>
      </c>
      <c r="D300" s="65" t="e">
        <f>+VLOOKUP(A300,#REF!,5,0)</f>
        <v>#REF!</v>
      </c>
      <c r="E300" s="65"/>
      <c r="F300" s="65"/>
    </row>
    <row r="301" spans="1:6" ht="15.75" thickBot="1">
      <c r="A301" s="27" t="s">
        <v>1044</v>
      </c>
      <c r="B301" s="19" t="s">
        <v>269</v>
      </c>
      <c r="C301" s="21">
        <v>-68171050009</v>
      </c>
      <c r="D301" s="66" t="e">
        <f>+SUM(D302:D304)</f>
        <v>#REF!</v>
      </c>
      <c r="E301" s="65" t="e">
        <f>+C301-D301</f>
        <v>#REF!</v>
      </c>
      <c r="F301" s="65"/>
    </row>
    <row r="302" spans="1:6" ht="15.75" thickBot="1">
      <c r="A302" s="28" t="s">
        <v>1045</v>
      </c>
      <c r="B302" s="19" t="s">
        <v>1046</v>
      </c>
      <c r="C302" s="21">
        <v>-22913395102</v>
      </c>
      <c r="D302" s="65" t="e">
        <f>+VLOOKUP(A302,#REF!,5,0)</f>
        <v>#REF!</v>
      </c>
      <c r="E302" s="65"/>
      <c r="F302" s="65"/>
    </row>
    <row r="303" spans="1:6" ht="15.75" thickBot="1">
      <c r="A303" s="28" t="s">
        <v>1047</v>
      </c>
      <c r="B303" s="19" t="s">
        <v>1048</v>
      </c>
      <c r="C303" s="21">
        <v>-2989952292</v>
      </c>
      <c r="D303" s="65" t="e">
        <f>+VLOOKUP(A303,#REF!,5,0)</f>
        <v>#REF!</v>
      </c>
      <c r="E303" s="65"/>
      <c r="F303" s="65"/>
    </row>
    <row r="304" spans="1:6" ht="15.75" thickBot="1">
      <c r="A304" s="28" t="s">
        <v>1049</v>
      </c>
      <c r="B304" s="19" t="s">
        <v>1050</v>
      </c>
      <c r="C304" s="21">
        <v>-42267702615</v>
      </c>
      <c r="D304" s="65" t="e">
        <f>+VLOOKUP(A304,#REF!,5,0)</f>
        <v>#REF!</v>
      </c>
      <c r="E304" s="65"/>
      <c r="F304" s="65"/>
    </row>
    <row r="305" spans="1:6" ht="15.75" thickBot="1">
      <c r="A305" s="42" t="s">
        <v>1051</v>
      </c>
      <c r="B305" s="19" t="s">
        <v>281</v>
      </c>
      <c r="C305" s="21">
        <v>-406230703623</v>
      </c>
      <c r="D305" s="65"/>
      <c r="E305" s="65"/>
      <c r="F305" s="65"/>
    </row>
    <row r="306" spans="1:6" ht="15.75" thickBot="1">
      <c r="A306" s="25" t="s">
        <v>1052</v>
      </c>
      <c r="B306" s="19" t="s">
        <v>282</v>
      </c>
      <c r="C306" s="21">
        <v>-394237765982</v>
      </c>
      <c r="D306" s="65"/>
      <c r="E306" s="65"/>
      <c r="F306" s="65"/>
    </row>
    <row r="307" spans="1:6" ht="15.75" thickBot="1">
      <c r="A307" s="26" t="s">
        <v>1053</v>
      </c>
      <c r="B307" s="19" t="s">
        <v>283</v>
      </c>
      <c r="C307" s="21">
        <v>-394237765982</v>
      </c>
      <c r="D307" s="66" t="e">
        <f>+SUM(D308:D311)</f>
        <v>#REF!</v>
      </c>
      <c r="E307" s="65" t="e">
        <f>+C307-D307</f>
        <v>#REF!</v>
      </c>
      <c r="F307" s="65"/>
    </row>
    <row r="308" spans="1:6" ht="15.75" thickBot="1">
      <c r="A308" s="27" t="s">
        <v>1054</v>
      </c>
      <c r="B308" s="19" t="s">
        <v>1055</v>
      </c>
      <c r="C308" s="21">
        <v>-373044549469</v>
      </c>
      <c r="D308" s="65" t="e">
        <f>+VLOOKUP(A308,#REF!,5,0)</f>
        <v>#REF!</v>
      </c>
      <c r="E308" s="65"/>
      <c r="F308" s="65"/>
    </row>
    <row r="309" spans="1:6" ht="15.75" thickBot="1">
      <c r="A309" s="27" t="s">
        <v>1056</v>
      </c>
      <c r="B309" s="19" t="s">
        <v>1057</v>
      </c>
      <c r="C309" s="21">
        <v>-3897062042</v>
      </c>
      <c r="D309" s="65" t="e">
        <f>+VLOOKUP(A309,#REF!,5,0)</f>
        <v>#REF!</v>
      </c>
      <c r="E309" s="65"/>
      <c r="F309" s="65"/>
    </row>
    <row r="310" spans="1:6" ht="15.75" thickBot="1">
      <c r="A310" s="27" t="s">
        <v>1058</v>
      </c>
      <c r="B310" s="19" t="s">
        <v>1059</v>
      </c>
      <c r="C310" s="21">
        <v>-13447978140</v>
      </c>
      <c r="D310" s="65" t="e">
        <f>+VLOOKUP(A310,#REF!,5,0)</f>
        <v>#REF!</v>
      </c>
      <c r="E310" s="65"/>
      <c r="F310" s="65"/>
    </row>
    <row r="311" spans="1:6" ht="15.75" thickBot="1">
      <c r="A311" s="27" t="s">
        <v>1060</v>
      </c>
      <c r="B311" s="19" t="s">
        <v>1061</v>
      </c>
      <c r="C311" s="21">
        <v>-3848176331</v>
      </c>
      <c r="D311" s="65" t="e">
        <f>+VLOOKUP(A311,#REF!,5,0)</f>
        <v>#REF!</v>
      </c>
      <c r="E311" s="65"/>
      <c r="F311" s="65"/>
    </row>
    <row r="312" spans="1:6" ht="15.75" thickBot="1">
      <c r="A312" s="25" t="s">
        <v>1062</v>
      </c>
      <c r="B312" s="19" t="s">
        <v>291</v>
      </c>
      <c r="C312" s="21">
        <v>-11992937641</v>
      </c>
      <c r="D312" s="65"/>
      <c r="E312" s="65"/>
      <c r="F312" s="65"/>
    </row>
    <row r="313" spans="1:6" ht="15.75" thickBot="1">
      <c r="A313" s="26" t="s">
        <v>1063</v>
      </c>
      <c r="B313" s="19" t="s">
        <v>291</v>
      </c>
      <c r="C313" s="21">
        <v>-11992937641</v>
      </c>
      <c r="D313" s="65"/>
      <c r="E313" s="65"/>
      <c r="F313" s="65"/>
    </row>
    <row r="314" spans="1:6" ht="15.75" thickBot="1">
      <c r="A314" s="27" t="s">
        <v>1064</v>
      </c>
      <c r="B314" s="19" t="s">
        <v>292</v>
      </c>
      <c r="C314" s="21">
        <v>-3002111016</v>
      </c>
      <c r="D314" s="66" t="e">
        <f>+SUM(D315:D321)</f>
        <v>#REF!</v>
      </c>
      <c r="E314" s="65" t="e">
        <f>+C314-D314</f>
        <v>#REF!</v>
      </c>
      <c r="F314" s="65"/>
    </row>
    <row r="315" spans="1:6" ht="15.75" thickBot="1">
      <c r="A315" s="28" t="s">
        <v>1065</v>
      </c>
      <c r="B315" s="19" t="s">
        <v>1066</v>
      </c>
      <c r="C315" s="21">
        <v>0</v>
      </c>
      <c r="D315" s="65" t="e">
        <f>+VLOOKUP(A315,#REF!,5,0)</f>
        <v>#REF!</v>
      </c>
      <c r="E315" s="65"/>
      <c r="F315" s="65"/>
    </row>
    <row r="316" spans="1:6" ht="15.75" thickBot="1">
      <c r="A316" s="28" t="s">
        <v>1067</v>
      </c>
      <c r="B316" s="19" t="s">
        <v>1068</v>
      </c>
      <c r="C316" s="21">
        <v>-35500000</v>
      </c>
      <c r="D316" s="65" t="e">
        <f>+VLOOKUP(A316,#REF!,5,0)</f>
        <v>#REF!</v>
      </c>
      <c r="E316" s="65"/>
      <c r="F316" s="65"/>
    </row>
    <row r="317" spans="1:6" ht="15.75" thickBot="1">
      <c r="A317" s="28" t="s">
        <v>1069</v>
      </c>
      <c r="B317" s="19" t="s">
        <v>1070</v>
      </c>
      <c r="C317" s="21">
        <v>-18016911</v>
      </c>
      <c r="D317" s="65" t="e">
        <f>+VLOOKUP(A317,#REF!,5,0)</f>
        <v>#REF!</v>
      </c>
      <c r="E317" s="65"/>
      <c r="F317" s="65"/>
    </row>
    <row r="318" spans="1:6" ht="15.75" thickBot="1">
      <c r="A318" s="28" t="s">
        <v>1071</v>
      </c>
      <c r="B318" s="19" t="s">
        <v>1072</v>
      </c>
      <c r="C318" s="21">
        <v>-718514823</v>
      </c>
      <c r="D318" s="65" t="e">
        <f>+VLOOKUP(A318,#REF!,5,0)</f>
        <v>#REF!</v>
      </c>
      <c r="E318" s="65"/>
      <c r="F318" s="65"/>
    </row>
    <row r="319" spans="1:6" ht="15.75" thickBot="1">
      <c r="A319" s="28" t="s">
        <v>1073</v>
      </c>
      <c r="B319" s="19" t="s">
        <v>1074</v>
      </c>
      <c r="C319" s="21">
        <v>-2102124877</v>
      </c>
      <c r="D319" s="65" t="e">
        <f>+VLOOKUP(A319,#REF!,5,0)</f>
        <v>#REF!</v>
      </c>
      <c r="E319" s="65"/>
      <c r="F319" s="65"/>
    </row>
    <row r="320" spans="1:6" ht="15.75" thickBot="1">
      <c r="A320" s="28" t="s">
        <v>1075</v>
      </c>
      <c r="B320" s="19" t="s">
        <v>1076</v>
      </c>
      <c r="C320" s="21">
        <v>-27513366</v>
      </c>
      <c r="D320" s="65" t="e">
        <f>+VLOOKUP(A320,#REF!,5,0)</f>
        <v>#REF!</v>
      </c>
      <c r="E320" s="65"/>
      <c r="F320" s="65"/>
    </row>
    <row r="321" spans="1:6" ht="15.75" thickBot="1">
      <c r="A321" s="28" t="s">
        <v>1077</v>
      </c>
      <c r="B321" s="19" t="s">
        <v>1078</v>
      </c>
      <c r="C321" s="21">
        <v>-100441039</v>
      </c>
      <c r="D321" s="65" t="e">
        <f>+VLOOKUP(A321,#REF!,5,0)</f>
        <v>#REF!</v>
      </c>
      <c r="E321" s="65"/>
      <c r="F321" s="65"/>
    </row>
    <row r="322" spans="1:6" ht="15.75" thickBot="1">
      <c r="A322" s="27" t="s">
        <v>1079</v>
      </c>
      <c r="B322" s="19" t="s">
        <v>310</v>
      </c>
      <c r="C322" s="21">
        <v>-8990826625</v>
      </c>
      <c r="D322" s="66" t="e">
        <f>+SUM(D323:D329)</f>
        <v>#REF!</v>
      </c>
      <c r="E322" s="65" t="e">
        <f>+C322-D322</f>
        <v>#REF!</v>
      </c>
      <c r="F322" s="65"/>
    </row>
    <row r="323" spans="1:6" ht="15.75" thickBot="1">
      <c r="A323" s="28" t="s">
        <v>1080</v>
      </c>
      <c r="B323" s="19" t="s">
        <v>1081</v>
      </c>
      <c r="C323" s="21">
        <v>-280529286</v>
      </c>
      <c r="D323" s="65" t="e">
        <f>+VLOOKUP(A323,#REF!,5,0)</f>
        <v>#REF!</v>
      </c>
      <c r="E323" s="65"/>
      <c r="F323" s="65"/>
    </row>
    <row r="324" spans="1:6" ht="15.75" thickBot="1">
      <c r="A324" s="28" t="s">
        <v>1082</v>
      </c>
      <c r="B324" s="19" t="s">
        <v>1083</v>
      </c>
      <c r="C324" s="21">
        <v>-2386757309</v>
      </c>
      <c r="D324" s="65" t="e">
        <f>+VLOOKUP(A324,#REF!,5,0)</f>
        <v>#REF!</v>
      </c>
      <c r="E324" s="65"/>
      <c r="F324" s="65"/>
    </row>
    <row r="325" spans="1:6" ht="15.75" thickBot="1">
      <c r="A325" s="28" t="s">
        <v>1084</v>
      </c>
      <c r="B325" s="19" t="s">
        <v>1085</v>
      </c>
      <c r="C325" s="21">
        <v>-1679074520</v>
      </c>
      <c r="D325" s="65" t="e">
        <f>+VLOOKUP(A325,#REF!,5,0)</f>
        <v>#REF!</v>
      </c>
      <c r="E325" s="65"/>
      <c r="F325" s="65"/>
    </row>
    <row r="326" spans="1:6" ht="15.75" thickBot="1">
      <c r="A326" s="28" t="s">
        <v>1086</v>
      </c>
      <c r="B326" s="19" t="s">
        <v>1087</v>
      </c>
      <c r="C326" s="21">
        <v>-148950552</v>
      </c>
      <c r="D326" s="65" t="e">
        <f>+VLOOKUP(A326,#REF!,5,0)</f>
        <v>#REF!</v>
      </c>
      <c r="E326" s="65"/>
      <c r="F326" s="65"/>
    </row>
    <row r="327" spans="1:6" ht="15.75" thickBot="1">
      <c r="A327" s="28" t="s">
        <v>1088</v>
      </c>
      <c r="B327" s="19" t="s">
        <v>1089</v>
      </c>
      <c r="C327" s="21">
        <v>-772682797</v>
      </c>
      <c r="D327" s="65" t="e">
        <f>+VLOOKUP(A327,#REF!,5,0)</f>
        <v>#REF!</v>
      </c>
      <c r="E327" s="65"/>
      <c r="F327" s="65"/>
    </row>
    <row r="328" spans="1:6" ht="15.75" thickBot="1">
      <c r="A328" s="28" t="s">
        <v>1090</v>
      </c>
      <c r="B328" s="19" t="s">
        <v>323</v>
      </c>
      <c r="C328" s="21">
        <v>-3582598860</v>
      </c>
      <c r="D328" s="65" t="e">
        <f>+VLOOKUP(A328,#REF!,5,0)</f>
        <v>#REF!</v>
      </c>
      <c r="E328" s="65"/>
      <c r="F328" s="65"/>
    </row>
    <row r="329" spans="1:6" ht="15.75" thickBot="1">
      <c r="A329" s="28" t="s">
        <v>1091</v>
      </c>
      <c r="B329" s="19" t="s">
        <v>1092</v>
      </c>
      <c r="C329" s="21">
        <v>-140233301</v>
      </c>
      <c r="D329" s="65" t="e">
        <f>+VLOOKUP(A329,#REF!,5,0)</f>
        <v>#REF!</v>
      </c>
      <c r="E329" s="65"/>
      <c r="F329" s="65"/>
    </row>
    <row r="330" spans="1:6" ht="15.75" thickBot="1">
      <c r="A330" s="42" t="s">
        <v>1093</v>
      </c>
      <c r="B330" s="19" t="s">
        <v>327</v>
      </c>
      <c r="C330" s="21">
        <v>341861474307</v>
      </c>
      <c r="D330" s="65"/>
      <c r="E330" s="65"/>
      <c r="F330" s="65"/>
    </row>
    <row r="331" spans="1:6" ht="15.75" thickBot="1">
      <c r="A331" s="25" t="s">
        <v>1094</v>
      </c>
      <c r="B331" s="19" t="s">
        <v>328</v>
      </c>
      <c r="C331" s="21">
        <v>146747105079</v>
      </c>
      <c r="D331" s="65"/>
      <c r="E331" s="65"/>
      <c r="F331" s="65"/>
    </row>
    <row r="332" spans="1:6" ht="15.75" thickBot="1">
      <c r="A332" s="26" t="s">
        <v>1095</v>
      </c>
      <c r="B332" s="19" t="s">
        <v>328</v>
      </c>
      <c r="C332" s="21">
        <v>146747105079</v>
      </c>
      <c r="D332" s="65"/>
      <c r="E332" s="65"/>
      <c r="F332" s="65"/>
    </row>
    <row r="333" spans="1:6" ht="15.75" thickBot="1">
      <c r="A333" s="27" t="s">
        <v>1096</v>
      </c>
      <c r="B333" s="19" t="s">
        <v>328</v>
      </c>
      <c r="C333" s="21">
        <v>146747105079</v>
      </c>
      <c r="D333" s="66" t="e">
        <f>+SUM(D334:D351)</f>
        <v>#REF!</v>
      </c>
      <c r="E333" s="65" t="e">
        <f>+C333-D333</f>
        <v>#REF!</v>
      </c>
      <c r="F333" s="65"/>
    </row>
    <row r="334" spans="1:6" ht="15.75" thickBot="1">
      <c r="A334" s="28" t="s">
        <v>1097</v>
      </c>
      <c r="B334" s="19" t="s">
        <v>1098</v>
      </c>
      <c r="C334" s="21">
        <v>140733462034</v>
      </c>
      <c r="D334" s="65" t="e">
        <f>+VLOOKUP(A334,#REF!,5,0)</f>
        <v>#REF!</v>
      </c>
      <c r="E334" s="65"/>
      <c r="F334" s="65"/>
    </row>
    <row r="335" spans="1:6" ht="15.75" thickBot="1">
      <c r="A335" s="28" t="s">
        <v>1099</v>
      </c>
      <c r="B335" s="19" t="s">
        <v>1100</v>
      </c>
      <c r="C335" s="21">
        <v>5253696085</v>
      </c>
      <c r="D335" s="65" t="e">
        <f>+VLOOKUP(A335,#REF!,5,0)</f>
        <v>#REF!</v>
      </c>
      <c r="E335" s="65"/>
      <c r="F335" s="65"/>
    </row>
    <row r="336" spans="1:6" ht="15.75" thickBot="1">
      <c r="A336" s="28" t="s">
        <v>1101</v>
      </c>
      <c r="B336" s="19" t="s">
        <v>1102</v>
      </c>
      <c r="C336" s="21">
        <v>-46345064</v>
      </c>
      <c r="D336" s="65" t="e">
        <f>+VLOOKUP(A336,#REF!,5,0)</f>
        <v>#REF!</v>
      </c>
      <c r="E336" s="65"/>
      <c r="F336" s="65"/>
    </row>
    <row r="337" spans="1:6" ht="15.75" thickBot="1">
      <c r="A337" s="28" t="s">
        <v>1103</v>
      </c>
      <c r="B337" s="19" t="s">
        <v>1104</v>
      </c>
      <c r="C337" s="21">
        <v>143138</v>
      </c>
      <c r="D337" s="65" t="e">
        <f>+VLOOKUP(A337,#REF!,5,0)</f>
        <v>#REF!</v>
      </c>
      <c r="E337" s="65"/>
      <c r="F337" s="65"/>
    </row>
    <row r="338" spans="1:6" ht="15.75" thickBot="1">
      <c r="A338" s="28" t="s">
        <v>1105</v>
      </c>
      <c r="B338" s="19" t="s">
        <v>1106</v>
      </c>
      <c r="C338" s="21">
        <v>272364266</v>
      </c>
      <c r="D338" s="65" t="e">
        <f>+VLOOKUP(A338,#REF!,5,0)</f>
        <v>#REF!</v>
      </c>
      <c r="E338" s="65"/>
      <c r="F338" s="65"/>
    </row>
    <row r="339" spans="1:6" ht="15.75" thickBot="1">
      <c r="A339" s="28" t="s">
        <v>1107</v>
      </c>
      <c r="B339" s="19" t="s">
        <v>1108</v>
      </c>
      <c r="C339" s="21">
        <v>79517591</v>
      </c>
      <c r="D339" s="65" t="e">
        <f>+VLOOKUP(A339,#REF!,5,0)</f>
        <v>#REF!</v>
      </c>
      <c r="E339" s="65"/>
      <c r="F339" s="65"/>
    </row>
    <row r="340" spans="1:6" ht="15.75" thickBot="1">
      <c r="A340" s="28" t="s">
        <v>1109</v>
      </c>
      <c r="B340" s="19" t="s">
        <v>338</v>
      </c>
      <c r="C340" s="21">
        <v>9384931</v>
      </c>
      <c r="D340" s="65" t="e">
        <f>+VLOOKUP(A340,#REF!,5,0)</f>
        <v>#REF!</v>
      </c>
      <c r="E340" s="65"/>
      <c r="F340" s="65"/>
    </row>
    <row r="341" spans="1:6" ht="15.75" thickBot="1">
      <c r="A341" s="28" t="s">
        <v>1110</v>
      </c>
      <c r="B341" s="19" t="s">
        <v>1111</v>
      </c>
      <c r="C341" s="21">
        <v>-858886958</v>
      </c>
      <c r="D341" s="65" t="e">
        <f>+VLOOKUP(A341,#REF!,5,0)</f>
        <v>#REF!</v>
      </c>
      <c r="E341" s="65"/>
      <c r="F341" s="65"/>
    </row>
    <row r="342" spans="1:6" ht="15.75" thickBot="1">
      <c r="A342" s="28" t="s">
        <v>1112</v>
      </c>
      <c r="B342" s="19" t="s">
        <v>1113</v>
      </c>
      <c r="C342" s="21">
        <v>-802792898</v>
      </c>
      <c r="D342" s="65" t="e">
        <f>+VLOOKUP(A342,#REF!,5,0)</f>
        <v>#REF!</v>
      </c>
      <c r="E342" s="65"/>
      <c r="F342" s="65"/>
    </row>
    <row r="343" spans="1:6" ht="15.75" thickBot="1">
      <c r="A343" s="28" t="s">
        <v>1114</v>
      </c>
      <c r="B343" s="19" t="s">
        <v>1115</v>
      </c>
      <c r="C343" s="21">
        <v>109578213</v>
      </c>
      <c r="D343" s="65" t="e">
        <f>+VLOOKUP(A343,#REF!,5,0)</f>
        <v>#REF!</v>
      </c>
      <c r="E343" s="65"/>
      <c r="F343" s="65"/>
    </row>
    <row r="344" spans="1:6" ht="15.75" thickBot="1">
      <c r="A344" s="28" t="s">
        <v>1116</v>
      </c>
      <c r="B344" s="19" t="s">
        <v>1117</v>
      </c>
      <c r="C344" s="21">
        <v>-3101566157</v>
      </c>
      <c r="D344" s="65" t="e">
        <f>+VLOOKUP(A344,#REF!,5,0)</f>
        <v>#REF!</v>
      </c>
      <c r="E344" s="65"/>
      <c r="F344" s="65"/>
    </row>
    <row r="345" spans="1:6" ht="15.75" thickBot="1">
      <c r="A345" s="28" t="s">
        <v>1118</v>
      </c>
      <c r="B345" s="19" t="s">
        <v>1119</v>
      </c>
      <c r="C345" s="21">
        <v>3652977763</v>
      </c>
      <c r="D345" s="65" t="e">
        <f>+VLOOKUP(A345,#REF!,5,0)</f>
        <v>#REF!</v>
      </c>
      <c r="E345" s="65"/>
      <c r="F345" s="65"/>
    </row>
    <row r="346" spans="1:6" ht="15.75" thickBot="1">
      <c r="A346" s="28" t="s">
        <v>1120</v>
      </c>
      <c r="B346" s="19" t="s">
        <v>1121</v>
      </c>
      <c r="C346" s="21">
        <v>123046054</v>
      </c>
      <c r="D346" s="65" t="e">
        <f>+VLOOKUP(A346,#REF!,5,0)</f>
        <v>#REF!</v>
      </c>
      <c r="E346" s="65"/>
      <c r="F346" s="65"/>
    </row>
    <row r="347" spans="1:6" ht="15.75" thickBot="1">
      <c r="A347" s="28" t="s">
        <v>1122</v>
      </c>
      <c r="B347" s="19" t="s">
        <v>1123</v>
      </c>
      <c r="C347" s="21">
        <v>4432711</v>
      </c>
      <c r="D347" s="65" t="e">
        <f>+VLOOKUP(A347,#REF!,5,0)</f>
        <v>#REF!</v>
      </c>
      <c r="E347" s="65"/>
      <c r="F347" s="65"/>
    </row>
    <row r="348" spans="1:6" ht="15.75" thickBot="1">
      <c r="A348" s="28" t="s">
        <v>1124</v>
      </c>
      <c r="B348" s="19" t="s">
        <v>347</v>
      </c>
      <c r="C348" s="21">
        <v>5115346</v>
      </c>
      <c r="D348" s="65" t="e">
        <f>+VLOOKUP(A348,#REF!,5,0)</f>
        <v>#REF!</v>
      </c>
      <c r="E348" s="65"/>
      <c r="F348" s="65"/>
    </row>
    <row r="349" spans="1:6" ht="15.75" thickBot="1">
      <c r="A349" s="28" t="s">
        <v>1125</v>
      </c>
      <c r="B349" s="19" t="s">
        <v>1126</v>
      </c>
      <c r="C349" s="21">
        <v>86464449</v>
      </c>
      <c r="D349" s="65" t="e">
        <f>+VLOOKUP(A349,#REF!,5,0)</f>
        <v>#REF!</v>
      </c>
      <c r="E349" s="65"/>
      <c r="F349" s="65"/>
    </row>
    <row r="350" spans="1:6" ht="15.75" thickBot="1">
      <c r="A350" s="28" t="s">
        <v>1127</v>
      </c>
      <c r="B350" s="19" t="s">
        <v>1128</v>
      </c>
      <c r="C350" s="21">
        <v>96997101</v>
      </c>
      <c r="D350" s="65" t="e">
        <f>+VLOOKUP(A350,#REF!,5,0)</f>
        <v>#REF!</v>
      </c>
      <c r="E350" s="65"/>
      <c r="F350" s="65"/>
    </row>
    <row r="351" spans="1:6" ht="15.75" thickBot="1">
      <c r="A351" s="28" t="s">
        <v>1129</v>
      </c>
      <c r="B351" s="19" t="s">
        <v>1130</v>
      </c>
      <c r="C351" s="21">
        <v>1129516474</v>
      </c>
      <c r="D351" s="65" t="e">
        <f>+VLOOKUP(A351,#REF!,5,0)</f>
        <v>#REF!</v>
      </c>
      <c r="E351" s="65"/>
      <c r="F351" s="65"/>
    </row>
    <row r="352" spans="1:6" ht="15.75" thickBot="1">
      <c r="A352" s="25" t="s">
        <v>1131</v>
      </c>
      <c r="B352" s="19" t="s">
        <v>349</v>
      </c>
      <c r="C352" s="21">
        <v>162077826668</v>
      </c>
      <c r="D352" s="65"/>
      <c r="E352" s="65"/>
      <c r="F352" s="65"/>
    </row>
    <row r="353" spans="1:6" ht="15.75" thickBot="1">
      <c r="A353" s="26" t="s">
        <v>1132</v>
      </c>
      <c r="B353" s="19" t="s">
        <v>350</v>
      </c>
      <c r="C353" s="21">
        <v>85369297202</v>
      </c>
      <c r="D353" s="65"/>
      <c r="E353" s="65"/>
      <c r="F353" s="65"/>
    </row>
    <row r="354" spans="1:6" ht="15.75" thickBot="1">
      <c r="A354" s="27" t="s">
        <v>1133</v>
      </c>
      <c r="B354" s="19" t="s">
        <v>351</v>
      </c>
      <c r="C354" s="21">
        <v>58529715329</v>
      </c>
      <c r="D354" s="66" t="e">
        <f>+SUM(D355:D362)</f>
        <v>#REF!</v>
      </c>
      <c r="E354" s="65" t="e">
        <f>+C354-D354</f>
        <v>#REF!</v>
      </c>
      <c r="F354" s="65"/>
    </row>
    <row r="355" spans="1:6" ht="15.75" thickBot="1">
      <c r="A355" s="28" t="s">
        <v>1134</v>
      </c>
      <c r="B355" s="19" t="s">
        <v>1135</v>
      </c>
      <c r="C355" s="21">
        <v>38174066191</v>
      </c>
      <c r="D355" s="65" t="e">
        <f>+VLOOKUP(A355,#REF!,5,0)</f>
        <v>#REF!</v>
      </c>
      <c r="E355" s="65"/>
      <c r="F355" s="65"/>
    </row>
    <row r="356" spans="1:6" ht="15.75" thickBot="1">
      <c r="A356" s="28" t="s">
        <v>1136</v>
      </c>
      <c r="B356" s="19" t="s">
        <v>1137</v>
      </c>
      <c r="C356" s="21">
        <v>7644291896</v>
      </c>
      <c r="D356" s="65" t="e">
        <f>+VLOOKUP(A356,#REF!,5,0)</f>
        <v>#REF!</v>
      </c>
      <c r="E356" s="65"/>
      <c r="F356" s="65"/>
    </row>
    <row r="357" spans="1:6" ht="15.75" thickBot="1">
      <c r="A357" s="28" t="s">
        <v>1138</v>
      </c>
      <c r="B357" s="19" t="s">
        <v>1139</v>
      </c>
      <c r="C357" s="21">
        <v>1255150822</v>
      </c>
      <c r="D357" s="65" t="e">
        <f>+VLOOKUP(A357,#REF!,5,0)</f>
        <v>#REF!</v>
      </c>
      <c r="E357" s="65"/>
      <c r="F357" s="65"/>
    </row>
    <row r="358" spans="1:6" ht="15.75" thickBot="1">
      <c r="A358" s="28" t="s">
        <v>1140</v>
      </c>
      <c r="B358" s="19" t="s">
        <v>1141</v>
      </c>
      <c r="C358" s="21">
        <v>2456316958</v>
      </c>
      <c r="D358" s="65" t="e">
        <f>+VLOOKUP(A358,#REF!,5,0)</f>
        <v>#REF!</v>
      </c>
      <c r="E358" s="65"/>
      <c r="F358" s="65"/>
    </row>
    <row r="359" spans="1:6" ht="15.75" thickBot="1">
      <c r="A359" s="28" t="s">
        <v>1142</v>
      </c>
      <c r="B359" s="19" t="s">
        <v>1143</v>
      </c>
      <c r="C359" s="21">
        <v>136000491</v>
      </c>
      <c r="D359" s="65" t="e">
        <f>+VLOOKUP(A359,#REF!,5,0)</f>
        <v>#REF!</v>
      </c>
      <c r="E359" s="65"/>
      <c r="F359" s="65"/>
    </row>
    <row r="360" spans="1:6" ht="15.75" thickBot="1">
      <c r="A360" s="28" t="s">
        <v>1144</v>
      </c>
      <c r="B360" s="19" t="s">
        <v>1145</v>
      </c>
      <c r="C360" s="21">
        <v>8289616206</v>
      </c>
      <c r="D360" s="65" t="e">
        <f>+VLOOKUP(A360,#REF!,5,0)</f>
        <v>#REF!</v>
      </c>
      <c r="E360" s="65"/>
      <c r="F360" s="65"/>
    </row>
    <row r="361" spans="1:6" ht="15.75" thickBot="1">
      <c r="A361" s="28" t="s">
        <v>1146</v>
      </c>
      <c r="B361" s="19" t="s">
        <v>1147</v>
      </c>
      <c r="C361" s="21">
        <v>95994695</v>
      </c>
      <c r="D361" s="65" t="e">
        <f>+VLOOKUP(A361,#REF!,5,0)</f>
        <v>#REF!</v>
      </c>
      <c r="E361" s="65"/>
      <c r="F361" s="65"/>
    </row>
    <row r="362" spans="1:6" ht="15.75" thickBot="1">
      <c r="A362" s="28" t="s">
        <v>1148</v>
      </c>
      <c r="B362" s="19" t="s">
        <v>366</v>
      </c>
      <c r="C362" s="21">
        <v>478278070</v>
      </c>
      <c r="D362" s="65" t="e">
        <f>+VLOOKUP(A362,#REF!,5,0)</f>
        <v>#REF!</v>
      </c>
      <c r="E362" s="65"/>
      <c r="F362" s="65"/>
    </row>
    <row r="363" spans="1:6" ht="15.75" thickBot="1">
      <c r="A363" s="27" t="s">
        <v>1149</v>
      </c>
      <c r="B363" s="19" t="s">
        <v>367</v>
      </c>
      <c r="C363" s="21">
        <v>13915831873</v>
      </c>
      <c r="D363" s="66" t="e">
        <f>+SUM(D364:D377)</f>
        <v>#REF!</v>
      </c>
      <c r="E363" s="65" t="e">
        <f>+C363-D363</f>
        <v>#REF!</v>
      </c>
      <c r="F363" s="65"/>
    </row>
    <row r="364" spans="1:6" ht="15.75" thickBot="1">
      <c r="A364" s="28" t="s">
        <v>1150</v>
      </c>
      <c r="B364" s="19" t="s">
        <v>1151</v>
      </c>
      <c r="C364" s="21">
        <v>4131315277</v>
      </c>
      <c r="D364" s="65" t="e">
        <f>+VLOOKUP(A364,#REF!,5,0)</f>
        <v>#REF!</v>
      </c>
      <c r="E364" s="65"/>
      <c r="F364" s="65"/>
    </row>
    <row r="365" spans="1:6" ht="15.75" thickBot="1">
      <c r="A365" s="28" t="s">
        <v>1152</v>
      </c>
      <c r="B365" s="19" t="s">
        <v>1153</v>
      </c>
      <c r="C365" s="21">
        <v>1924128198</v>
      </c>
      <c r="D365" s="65" t="e">
        <f>+VLOOKUP(A365,#REF!,5,0)</f>
        <v>#REF!</v>
      </c>
      <c r="E365" s="65"/>
      <c r="F365" s="65"/>
    </row>
    <row r="366" spans="1:6" ht="15.75" thickBot="1">
      <c r="A366" s="28" t="s">
        <v>1154</v>
      </c>
      <c r="B366" s="19" t="s">
        <v>1155</v>
      </c>
      <c r="C366" s="21">
        <v>2002335404</v>
      </c>
      <c r="D366" s="65" t="e">
        <f>+VLOOKUP(A366,#REF!,5,0)</f>
        <v>#REF!</v>
      </c>
      <c r="E366" s="65"/>
      <c r="F366" s="65"/>
    </row>
    <row r="367" spans="1:6" ht="15.75" thickBot="1">
      <c r="A367" s="28" t="s">
        <v>1156</v>
      </c>
      <c r="B367" s="19" t="s">
        <v>1157</v>
      </c>
      <c r="C367" s="21">
        <v>1263075997</v>
      </c>
      <c r="D367" s="65" t="e">
        <f>+VLOOKUP(A367,#REF!,5,0)</f>
        <v>#REF!</v>
      </c>
      <c r="E367" s="65"/>
      <c r="F367" s="65"/>
    </row>
    <row r="368" spans="1:6" ht="15.75" thickBot="1">
      <c r="A368" s="28" t="s">
        <v>1158</v>
      </c>
      <c r="B368" s="19" t="s">
        <v>1159</v>
      </c>
      <c r="C368" s="21">
        <v>317803767</v>
      </c>
      <c r="D368" s="65" t="e">
        <f>+VLOOKUP(A368,#REF!,5,0)</f>
        <v>#REF!</v>
      </c>
      <c r="E368" s="65"/>
      <c r="F368" s="65"/>
    </row>
    <row r="369" spans="1:6" ht="15.75" thickBot="1">
      <c r="A369" s="28" t="s">
        <v>1160</v>
      </c>
      <c r="B369" s="19" t="s">
        <v>1161</v>
      </c>
      <c r="C369" s="21">
        <v>645594513</v>
      </c>
      <c r="D369" s="65" t="e">
        <f>+VLOOKUP(A369,#REF!,5,0)</f>
        <v>#REF!</v>
      </c>
      <c r="E369" s="65"/>
      <c r="F369" s="65"/>
    </row>
    <row r="370" spans="1:6" ht="15.75" thickBot="1">
      <c r="A370" s="28" t="s">
        <v>1162</v>
      </c>
      <c r="B370" s="19" t="s">
        <v>1163</v>
      </c>
      <c r="C370" s="21">
        <v>1803797163</v>
      </c>
      <c r="D370" s="65" t="e">
        <f>+VLOOKUP(A370,#REF!,5,0)</f>
        <v>#REF!</v>
      </c>
      <c r="E370" s="65"/>
      <c r="F370" s="65"/>
    </row>
    <row r="371" spans="1:6" ht="15.75" thickBot="1">
      <c r="A371" s="28" t="s">
        <v>1593</v>
      </c>
      <c r="B371" s="19" t="s">
        <v>378</v>
      </c>
      <c r="C371" s="21">
        <v>0</v>
      </c>
      <c r="D371" s="65">
        <v>0</v>
      </c>
      <c r="E371" s="65"/>
      <c r="F371" s="65"/>
    </row>
    <row r="372" spans="1:6" ht="15.75" thickBot="1">
      <c r="A372" s="28" t="s">
        <v>1164</v>
      </c>
      <c r="B372" s="19" t="s">
        <v>1165</v>
      </c>
      <c r="C372" s="21">
        <v>329312365</v>
      </c>
      <c r="D372" s="65" t="e">
        <f>+VLOOKUP(A372,#REF!,5,0)</f>
        <v>#REF!</v>
      </c>
      <c r="E372" s="65"/>
      <c r="F372" s="65"/>
    </row>
    <row r="373" spans="1:6" ht="15.75" thickBot="1">
      <c r="A373" s="28" t="s">
        <v>1166</v>
      </c>
      <c r="B373" s="19" t="s">
        <v>1167</v>
      </c>
      <c r="C373" s="21">
        <v>0</v>
      </c>
      <c r="D373" s="65">
        <v>0</v>
      </c>
      <c r="E373" s="65"/>
      <c r="F373" s="65"/>
    </row>
    <row r="374" spans="1:6" ht="15.75" thickBot="1">
      <c r="A374" s="28" t="s">
        <v>1168</v>
      </c>
      <c r="B374" s="19" t="s">
        <v>1169</v>
      </c>
      <c r="C374" s="21">
        <v>496524411</v>
      </c>
      <c r="D374" s="65" t="e">
        <f>+VLOOKUP(A374,#REF!,5,0)</f>
        <v>#REF!</v>
      </c>
      <c r="E374" s="65"/>
      <c r="F374" s="65"/>
    </row>
    <row r="375" spans="1:6" ht="15.75" thickBot="1">
      <c r="A375" s="28" t="s">
        <v>1170</v>
      </c>
      <c r="B375" s="19" t="s">
        <v>1171</v>
      </c>
      <c r="C375" s="21">
        <v>58518689</v>
      </c>
      <c r="D375" s="65" t="e">
        <f>+VLOOKUP(A375,#REF!,5,0)</f>
        <v>#REF!</v>
      </c>
      <c r="E375" s="65"/>
      <c r="F375" s="65"/>
    </row>
    <row r="376" spans="1:6" ht="15.75" thickBot="1">
      <c r="A376" s="28" t="s">
        <v>1172</v>
      </c>
      <c r="B376" s="19" t="s">
        <v>382</v>
      </c>
      <c r="C376" s="21">
        <v>892726089</v>
      </c>
      <c r="D376" s="65" t="e">
        <f>+VLOOKUP(A376,#REF!,5,0)</f>
        <v>#REF!</v>
      </c>
      <c r="E376" s="65"/>
      <c r="F376" s="65"/>
    </row>
    <row r="377" spans="1:6" ht="15.75" thickBot="1">
      <c r="A377" s="28" t="s">
        <v>1173</v>
      </c>
      <c r="B377" s="19" t="s">
        <v>383</v>
      </c>
      <c r="C377" s="21">
        <v>50700000</v>
      </c>
      <c r="D377" s="65" t="e">
        <f>+VLOOKUP(A377,#REF!,5,0)</f>
        <v>#REF!</v>
      </c>
      <c r="E377" s="65"/>
      <c r="F377" s="65"/>
    </row>
    <row r="378" spans="1:6" ht="15.75" thickBot="1">
      <c r="A378" s="27" t="s">
        <v>1174</v>
      </c>
      <c r="B378" s="19" t="s">
        <v>1175</v>
      </c>
      <c r="C378" s="21">
        <v>12923750000</v>
      </c>
      <c r="D378" s="66" t="e">
        <f>+SUM(D379:D380)</f>
        <v>#REF!</v>
      </c>
      <c r="E378" s="65" t="e">
        <f>+C378-D378</f>
        <v>#REF!</v>
      </c>
      <c r="F378" s="65"/>
    </row>
    <row r="379" spans="1:6" ht="15.75" thickBot="1">
      <c r="A379" s="28" t="s">
        <v>1176</v>
      </c>
      <c r="B379" s="19" t="s">
        <v>1177</v>
      </c>
      <c r="C379" s="21">
        <v>11988750000</v>
      </c>
      <c r="D379" s="65" t="e">
        <f>+VLOOKUP(A379,#REF!,5,0)</f>
        <v>#REF!</v>
      </c>
      <c r="E379" s="65"/>
      <c r="F379" s="65"/>
    </row>
    <row r="380" spans="1:6" ht="15.75" thickBot="1">
      <c r="A380" s="28" t="s">
        <v>1178</v>
      </c>
      <c r="B380" s="19" t="s">
        <v>387</v>
      </c>
      <c r="C380" s="21">
        <v>935000000</v>
      </c>
      <c r="D380" s="65" t="e">
        <f>+VLOOKUP(A380,#REF!,5,0)</f>
        <v>#REF!</v>
      </c>
      <c r="E380" s="65"/>
      <c r="F380" s="65"/>
    </row>
    <row r="381" spans="1:6" ht="15.75" thickBot="1">
      <c r="A381" s="26" t="s">
        <v>1179</v>
      </c>
      <c r="B381" s="19" t="s">
        <v>388</v>
      </c>
      <c r="C381" s="21">
        <v>36130466839</v>
      </c>
      <c r="D381" s="65"/>
      <c r="E381" s="65"/>
      <c r="F381" s="65"/>
    </row>
    <row r="382" spans="1:6" ht="15.75" thickBot="1">
      <c r="A382" s="27" t="s">
        <v>1180</v>
      </c>
      <c r="B382" s="19" t="s">
        <v>1181</v>
      </c>
      <c r="C382" s="21">
        <v>2773151173</v>
      </c>
      <c r="D382" s="66" t="e">
        <f>+SUM(D383:D391)</f>
        <v>#REF!</v>
      </c>
      <c r="E382" s="65" t="e">
        <f>+C382-D382</f>
        <v>#REF!</v>
      </c>
      <c r="F382" s="65"/>
    </row>
    <row r="383" spans="1:6" ht="15.75" thickBot="1">
      <c r="A383" s="28" t="s">
        <v>1182</v>
      </c>
      <c r="B383" s="19" t="s">
        <v>1183</v>
      </c>
      <c r="C383" s="21">
        <v>1678132318</v>
      </c>
      <c r="D383" s="65" t="e">
        <f>+VLOOKUP(A383,#REF!,5,0)</f>
        <v>#REF!</v>
      </c>
      <c r="E383" s="65"/>
      <c r="F383" s="65"/>
    </row>
    <row r="384" spans="1:6" ht="15.75" thickBot="1">
      <c r="A384" s="28" t="s">
        <v>1184</v>
      </c>
      <c r="B384" s="19" t="s">
        <v>1185</v>
      </c>
      <c r="C384" s="21">
        <v>255996589</v>
      </c>
      <c r="D384" s="65" t="e">
        <f>+VLOOKUP(A384,#REF!,5,0)</f>
        <v>#REF!</v>
      </c>
      <c r="E384" s="65"/>
      <c r="F384" s="65"/>
    </row>
    <row r="385" spans="1:6" ht="15.75" thickBot="1">
      <c r="A385" s="28" t="s">
        <v>1186</v>
      </c>
      <c r="B385" s="19" t="s">
        <v>1187</v>
      </c>
      <c r="C385" s="21">
        <v>209075550</v>
      </c>
      <c r="D385" s="65" t="e">
        <f>+VLOOKUP(A385,#REF!,5,0)</f>
        <v>#REF!</v>
      </c>
      <c r="E385" s="65"/>
      <c r="F385" s="65"/>
    </row>
    <row r="386" spans="1:6" ht="15.75" thickBot="1">
      <c r="A386" s="28" t="s">
        <v>1188</v>
      </c>
      <c r="B386" s="19" t="s">
        <v>1189</v>
      </c>
      <c r="C386" s="21">
        <v>35648922</v>
      </c>
      <c r="D386" s="65" t="e">
        <f>+VLOOKUP(A386,#REF!,5,0)</f>
        <v>#REF!</v>
      </c>
      <c r="E386" s="65"/>
      <c r="F386" s="65"/>
    </row>
    <row r="387" spans="1:6" ht="15.75" thickBot="1">
      <c r="A387" s="28" t="s">
        <v>1190</v>
      </c>
      <c r="B387" s="19" t="s">
        <v>1191</v>
      </c>
      <c r="C387" s="21">
        <v>3951390</v>
      </c>
      <c r="D387" s="65" t="e">
        <f>+VLOOKUP(A387,#REF!,5,0)</f>
        <v>#REF!</v>
      </c>
      <c r="E387" s="65"/>
      <c r="F387" s="65"/>
    </row>
    <row r="388" spans="1:6" ht="15.75" thickBot="1">
      <c r="A388" s="28" t="s">
        <v>1192</v>
      </c>
      <c r="B388" s="19" t="s">
        <v>1193</v>
      </c>
      <c r="C388" s="21">
        <v>317386407</v>
      </c>
      <c r="D388" s="65" t="e">
        <f>+VLOOKUP(A388,#REF!,5,0)</f>
        <v>#REF!</v>
      </c>
      <c r="E388" s="65"/>
      <c r="F388" s="65"/>
    </row>
    <row r="389" spans="1:6" ht="15.75" thickBot="1">
      <c r="A389" s="28" t="s">
        <v>1194</v>
      </c>
      <c r="B389" s="19" t="s">
        <v>1195</v>
      </c>
      <c r="C389" s="21">
        <v>97837003</v>
      </c>
      <c r="D389" s="65" t="e">
        <f>+VLOOKUP(A389,#REF!,5,0)</f>
        <v>#REF!</v>
      </c>
      <c r="E389" s="65"/>
      <c r="F389" s="65"/>
    </row>
    <row r="390" spans="1:6" ht="15.75" thickBot="1">
      <c r="A390" s="28" t="s">
        <v>1196</v>
      </c>
      <c r="B390" s="19" t="s">
        <v>1197</v>
      </c>
      <c r="C390" s="21">
        <v>5660136</v>
      </c>
      <c r="D390" s="65" t="e">
        <f>+VLOOKUP(A390,#REF!,5,0)</f>
        <v>#REF!</v>
      </c>
      <c r="E390" s="65"/>
      <c r="F390" s="65"/>
    </row>
    <row r="391" spans="1:6" ht="15.75" thickBot="1">
      <c r="A391" s="28" t="s">
        <v>1198</v>
      </c>
      <c r="B391" s="19" t="s">
        <v>1199</v>
      </c>
      <c r="C391" s="21">
        <v>169462858</v>
      </c>
      <c r="D391" s="65" t="e">
        <f>+VLOOKUP(A391,#REF!,5,0)</f>
        <v>#REF!</v>
      </c>
      <c r="E391" s="65"/>
      <c r="F391" s="65"/>
    </row>
    <row r="392" spans="1:6" ht="15.75" thickBot="1">
      <c r="A392" s="27" t="s">
        <v>1200</v>
      </c>
      <c r="B392" s="19" t="s">
        <v>401</v>
      </c>
      <c r="C392" s="21">
        <v>9233505301</v>
      </c>
      <c r="D392" s="66" t="e">
        <f>+SUM(D393:D405)</f>
        <v>#REF!</v>
      </c>
      <c r="E392" s="65" t="e">
        <f>+C392-D392</f>
        <v>#REF!</v>
      </c>
      <c r="F392" s="65"/>
    </row>
    <row r="393" spans="1:6" ht="15.75" thickBot="1">
      <c r="A393" s="28" t="s">
        <v>1201</v>
      </c>
      <c r="B393" s="19" t="s">
        <v>1202</v>
      </c>
      <c r="C393" s="21">
        <v>1475788380</v>
      </c>
      <c r="D393" s="65" t="e">
        <f>+VLOOKUP(A393,#REF!,5,0)</f>
        <v>#REF!</v>
      </c>
      <c r="E393" s="65"/>
      <c r="F393" s="65"/>
    </row>
    <row r="394" spans="1:6" ht="15.75" thickBot="1">
      <c r="A394" s="28" t="s">
        <v>1203</v>
      </c>
      <c r="B394" s="19" t="s">
        <v>1204</v>
      </c>
      <c r="C394" s="21">
        <v>270807478</v>
      </c>
      <c r="D394" s="65" t="e">
        <f>+VLOOKUP(A394,#REF!,5,0)</f>
        <v>#REF!</v>
      </c>
      <c r="E394" s="65"/>
      <c r="F394" s="65"/>
    </row>
    <row r="395" spans="1:6" ht="15.75" thickBot="1">
      <c r="A395" s="28" t="s">
        <v>1205</v>
      </c>
      <c r="B395" s="19" t="s">
        <v>1206</v>
      </c>
      <c r="C395" s="21">
        <v>835337726</v>
      </c>
      <c r="D395" s="65" t="e">
        <f>+VLOOKUP(A395,#REF!,5,0)</f>
        <v>#REF!</v>
      </c>
      <c r="E395" s="65"/>
      <c r="F395" s="65"/>
    </row>
    <row r="396" spans="1:6" ht="15.75" thickBot="1">
      <c r="A396" s="28" t="s">
        <v>1207</v>
      </c>
      <c r="B396" s="19" t="s">
        <v>1208</v>
      </c>
      <c r="C396" s="21">
        <v>450317232</v>
      </c>
      <c r="D396" s="65" t="e">
        <f>+VLOOKUP(A396,#REF!,5,0)</f>
        <v>#REF!</v>
      </c>
      <c r="E396" s="65"/>
      <c r="F396" s="65"/>
    </row>
    <row r="397" spans="1:6" ht="15.75" thickBot="1">
      <c r="A397" s="28" t="s">
        <v>1209</v>
      </c>
      <c r="B397" s="19" t="s">
        <v>1210</v>
      </c>
      <c r="C397" s="21">
        <v>989329262</v>
      </c>
      <c r="D397" s="65" t="e">
        <f>+VLOOKUP(A397,#REF!,5,0)</f>
        <v>#REF!</v>
      </c>
      <c r="E397" s="65"/>
      <c r="F397" s="65"/>
    </row>
    <row r="398" spans="1:6" ht="15.75" thickBot="1">
      <c r="A398" s="28" t="s">
        <v>1211</v>
      </c>
      <c r="B398" s="19" t="s">
        <v>1212</v>
      </c>
      <c r="C398" s="21">
        <v>2812035777</v>
      </c>
      <c r="D398" s="65" t="e">
        <f>+VLOOKUP(A398,#REF!,5,0)</f>
        <v>#REF!</v>
      </c>
      <c r="E398" s="65"/>
      <c r="F398" s="65"/>
    </row>
    <row r="399" spans="1:6" ht="15.75" thickBot="1">
      <c r="A399" s="28" t="s">
        <v>1213</v>
      </c>
      <c r="B399" s="19" t="s">
        <v>1214</v>
      </c>
      <c r="C399" s="21">
        <v>15786363</v>
      </c>
      <c r="D399" s="65" t="e">
        <f>+VLOOKUP(A399,#REF!,5,0)</f>
        <v>#REF!</v>
      </c>
      <c r="E399" s="65"/>
      <c r="F399" s="65"/>
    </row>
    <row r="400" spans="1:6" ht="15.75" thickBot="1">
      <c r="A400" s="28" t="s">
        <v>1215</v>
      </c>
      <c r="B400" s="19" t="s">
        <v>1216</v>
      </c>
      <c r="C400" s="21">
        <v>86879289</v>
      </c>
      <c r="D400" s="65" t="e">
        <f>+VLOOKUP(A400,#REF!,5,0)</f>
        <v>#REF!</v>
      </c>
      <c r="E400" s="65"/>
      <c r="F400" s="65"/>
    </row>
    <row r="401" spans="1:6" ht="15.75" thickBot="1">
      <c r="A401" s="28" t="s">
        <v>1217</v>
      </c>
      <c r="B401" s="19" t="s">
        <v>1218</v>
      </c>
      <c r="C401" s="21">
        <v>2078631197</v>
      </c>
      <c r="D401" s="65" t="e">
        <f>+VLOOKUP(A401,#REF!,5,0)</f>
        <v>#REF!</v>
      </c>
      <c r="E401" s="65"/>
      <c r="F401" s="65"/>
    </row>
    <row r="402" spans="1:6" ht="15.75" thickBot="1">
      <c r="A402" s="28" t="s">
        <v>1219</v>
      </c>
      <c r="B402" s="19" t="s">
        <v>1220</v>
      </c>
      <c r="C402" s="21">
        <v>246762</v>
      </c>
      <c r="D402" s="65" t="e">
        <f>+VLOOKUP(A402,#REF!,5,0)</f>
        <v>#REF!</v>
      </c>
      <c r="E402" s="65"/>
      <c r="F402" s="65"/>
    </row>
    <row r="403" spans="1:6" ht="15.75" thickBot="1">
      <c r="A403" s="28" t="s">
        <v>1221</v>
      </c>
      <c r="B403" s="19" t="s">
        <v>415</v>
      </c>
      <c r="C403" s="21">
        <v>17050000</v>
      </c>
      <c r="D403" s="65" t="e">
        <f>+VLOOKUP(A403,#REF!,5,0)</f>
        <v>#REF!</v>
      </c>
      <c r="E403" s="65"/>
      <c r="F403" s="65"/>
    </row>
    <row r="404" spans="1:6" ht="15.75" thickBot="1">
      <c r="A404" s="28" t="s">
        <v>1222</v>
      </c>
      <c r="B404" s="19" t="s">
        <v>416</v>
      </c>
      <c r="C404" s="21">
        <v>145637071</v>
      </c>
      <c r="D404" s="65" t="e">
        <f>+VLOOKUP(A404,#REF!,5,0)</f>
        <v>#REF!</v>
      </c>
      <c r="E404" s="65"/>
      <c r="F404" s="65"/>
    </row>
    <row r="405" spans="1:6" ht="15.75" thickBot="1">
      <c r="A405" s="28" t="s">
        <v>1223</v>
      </c>
      <c r="B405" s="19" t="s">
        <v>1224</v>
      </c>
      <c r="C405" s="21">
        <v>55658764</v>
      </c>
      <c r="D405" s="65" t="e">
        <f>+VLOOKUP(A405,#REF!,5,0)</f>
        <v>#REF!</v>
      </c>
      <c r="E405" s="65"/>
      <c r="F405" s="65"/>
    </row>
    <row r="406" spans="1:6" ht="15.75" thickBot="1">
      <c r="A406" s="27" t="s">
        <v>1225</v>
      </c>
      <c r="B406" s="19" t="s">
        <v>417</v>
      </c>
      <c r="C406" s="21">
        <v>16806037383</v>
      </c>
      <c r="D406" s="66" t="e">
        <f>+SUM(D407:D419)</f>
        <v>#REF!</v>
      </c>
      <c r="E406" s="65" t="e">
        <f>+C406-D406</f>
        <v>#REF!</v>
      </c>
      <c r="F406" s="65"/>
    </row>
    <row r="407" spans="1:6" ht="15.75" thickBot="1">
      <c r="A407" s="28" t="s">
        <v>1226</v>
      </c>
      <c r="B407" s="19" t="s">
        <v>1227</v>
      </c>
      <c r="C407" s="21">
        <v>8006876267</v>
      </c>
      <c r="D407" s="65" t="e">
        <f>+VLOOKUP(A407,#REF!,5,0)</f>
        <v>#REF!</v>
      </c>
      <c r="E407" s="65"/>
      <c r="F407" s="65"/>
    </row>
    <row r="408" spans="1:6" ht="15.75" thickBot="1">
      <c r="A408" s="28" t="s">
        <v>1228</v>
      </c>
      <c r="B408" s="19" t="s">
        <v>1229</v>
      </c>
      <c r="C408" s="21">
        <v>1793640768</v>
      </c>
      <c r="D408" s="65" t="e">
        <f>+VLOOKUP(A408,#REF!,5,0)</f>
        <v>#REF!</v>
      </c>
      <c r="E408" s="65"/>
      <c r="F408" s="65"/>
    </row>
    <row r="409" spans="1:6" ht="15.75" thickBot="1">
      <c r="A409" s="28" t="s">
        <v>1230</v>
      </c>
      <c r="B409" s="19" t="s">
        <v>1231</v>
      </c>
      <c r="C409" s="21">
        <v>689602141</v>
      </c>
      <c r="D409" s="65" t="e">
        <f>+VLOOKUP(A409,#REF!,5,0)</f>
        <v>#REF!</v>
      </c>
      <c r="E409" s="65"/>
      <c r="F409" s="65"/>
    </row>
    <row r="410" spans="1:6" ht="15.75" thickBot="1">
      <c r="A410" s="28" t="s">
        <v>1232</v>
      </c>
      <c r="B410" s="19" t="s">
        <v>1233</v>
      </c>
      <c r="C410" s="21">
        <v>24422801</v>
      </c>
      <c r="D410" s="65" t="e">
        <f>+VLOOKUP(A410,#REF!,5,0)</f>
        <v>#REF!</v>
      </c>
      <c r="E410" s="65"/>
      <c r="F410" s="65"/>
    </row>
    <row r="411" spans="1:6" ht="15.75" thickBot="1">
      <c r="A411" s="28" t="s">
        <v>1234</v>
      </c>
      <c r="B411" s="19" t="s">
        <v>1235</v>
      </c>
      <c r="C411" s="21">
        <v>5000000</v>
      </c>
      <c r="D411" s="65" t="e">
        <f>+VLOOKUP(A411,#REF!,5,0)</f>
        <v>#REF!</v>
      </c>
      <c r="E411" s="65"/>
      <c r="F411" s="65"/>
    </row>
    <row r="412" spans="1:6" ht="15.75" thickBot="1">
      <c r="A412" s="28" t="s">
        <v>1236</v>
      </c>
      <c r="B412" s="19" t="s">
        <v>1237</v>
      </c>
      <c r="C412" s="21">
        <v>161379438</v>
      </c>
      <c r="D412" s="65" t="e">
        <f>+VLOOKUP(A412,#REF!,5,0)</f>
        <v>#REF!</v>
      </c>
      <c r="E412" s="65"/>
      <c r="F412" s="65"/>
    </row>
    <row r="413" spans="1:6" ht="15.75" thickBot="1">
      <c r="A413" s="28" t="s">
        <v>1238</v>
      </c>
      <c r="B413" s="19" t="s">
        <v>1239</v>
      </c>
      <c r="C413" s="21">
        <v>40366362</v>
      </c>
      <c r="D413" s="65" t="e">
        <f>+VLOOKUP(A413,#REF!,5,0)</f>
        <v>#REF!</v>
      </c>
      <c r="E413" s="65"/>
      <c r="F413" s="65"/>
    </row>
    <row r="414" spans="1:6" ht="15.75" thickBot="1">
      <c r="A414" s="28" t="s">
        <v>1240</v>
      </c>
      <c r="B414" s="19" t="s">
        <v>1241</v>
      </c>
      <c r="C414" s="21">
        <v>360508535</v>
      </c>
      <c r="D414" s="65" t="e">
        <f>+VLOOKUP(A414,#REF!,5,0)</f>
        <v>#REF!</v>
      </c>
      <c r="E414" s="65"/>
      <c r="F414" s="65"/>
    </row>
    <row r="415" spans="1:6" ht="15.75" thickBot="1">
      <c r="A415" s="28" t="s">
        <v>1242</v>
      </c>
      <c r="B415" s="19" t="s">
        <v>1243</v>
      </c>
      <c r="C415" s="21">
        <v>483426623</v>
      </c>
      <c r="D415" s="65" t="e">
        <f>+VLOOKUP(A415,#REF!,5,0)</f>
        <v>#REF!</v>
      </c>
      <c r="E415" s="65"/>
      <c r="F415" s="65"/>
    </row>
    <row r="416" spans="1:6" ht="15.75" thickBot="1">
      <c r="A416" s="28" t="s">
        <v>1244</v>
      </c>
      <c r="B416" s="19" t="s">
        <v>1245</v>
      </c>
      <c r="C416" s="21">
        <v>11453197</v>
      </c>
      <c r="D416" s="65" t="e">
        <f>+VLOOKUP(A416,#REF!,5,0)</f>
        <v>#REF!</v>
      </c>
      <c r="E416" s="65"/>
      <c r="F416" s="65"/>
    </row>
    <row r="417" spans="1:6" ht="15.75" thickBot="1">
      <c r="A417" s="28" t="s">
        <v>1246</v>
      </c>
      <c r="B417" s="19" t="s">
        <v>1247</v>
      </c>
      <c r="C417" s="21">
        <v>17923000</v>
      </c>
      <c r="D417" s="65" t="e">
        <f>+VLOOKUP(A417,#REF!,5,0)</f>
        <v>#REF!</v>
      </c>
      <c r="E417" s="65"/>
      <c r="F417" s="65"/>
    </row>
    <row r="418" spans="1:6" ht="15.75" thickBot="1">
      <c r="A418" s="28" t="s">
        <v>1248</v>
      </c>
      <c r="B418" s="19" t="s">
        <v>1249</v>
      </c>
      <c r="C418" s="21">
        <v>30057887</v>
      </c>
      <c r="D418" s="65" t="e">
        <f>+VLOOKUP(A418,#REF!,5,0)</f>
        <v>#REF!</v>
      </c>
      <c r="E418" s="65"/>
      <c r="F418" s="65"/>
    </row>
    <row r="419" spans="1:6" ht="15.75" thickBot="1">
      <c r="A419" s="28" t="s">
        <v>1250</v>
      </c>
      <c r="B419" s="19" t="s">
        <v>1251</v>
      </c>
      <c r="C419" s="21">
        <v>5181380364</v>
      </c>
      <c r="D419" s="65" t="e">
        <f>+VLOOKUP(A419,#REF!,5,0)</f>
        <v>#REF!</v>
      </c>
      <c r="E419" s="65"/>
      <c r="F419" s="65"/>
    </row>
    <row r="420" spans="1:6" ht="15.75" thickBot="1">
      <c r="A420" s="27" t="s">
        <v>1252</v>
      </c>
      <c r="B420" s="19" t="s">
        <v>438</v>
      </c>
      <c r="C420" s="21">
        <v>5302627416</v>
      </c>
      <c r="D420" s="66" t="e">
        <f>+SUM(D421:D424)</f>
        <v>#REF!</v>
      </c>
      <c r="E420" s="65" t="e">
        <f>+C420-D420</f>
        <v>#REF!</v>
      </c>
      <c r="F420" s="65"/>
    </row>
    <row r="421" spans="1:6" ht="15.75" thickBot="1">
      <c r="A421" s="28" t="s">
        <v>1253</v>
      </c>
      <c r="B421" s="19" t="s">
        <v>1254</v>
      </c>
      <c r="C421" s="21">
        <v>331415802</v>
      </c>
      <c r="D421" s="65" t="e">
        <f>+VLOOKUP(A421,#REF!,5,0)</f>
        <v>#REF!</v>
      </c>
      <c r="E421" s="65"/>
      <c r="F421" s="65"/>
    </row>
    <row r="422" spans="1:6" ht="15.75" thickBot="1">
      <c r="A422" s="28" t="s">
        <v>1255</v>
      </c>
      <c r="B422" s="19" t="s">
        <v>1256</v>
      </c>
      <c r="C422" s="21">
        <v>4541184342</v>
      </c>
      <c r="D422" s="65" t="e">
        <f>+VLOOKUP(A422,#REF!,5,0)</f>
        <v>#REF!</v>
      </c>
      <c r="E422" s="65"/>
      <c r="F422" s="65"/>
    </row>
    <row r="423" spans="1:6" ht="15.75" thickBot="1">
      <c r="A423" s="28" t="s">
        <v>1257</v>
      </c>
      <c r="B423" s="19" t="s">
        <v>1258</v>
      </c>
      <c r="C423" s="21">
        <v>396363634</v>
      </c>
      <c r="D423" s="65" t="e">
        <f>+VLOOKUP(A423,#REF!,5,0)</f>
        <v>#REF!</v>
      </c>
      <c r="E423" s="65"/>
      <c r="F423" s="65"/>
    </row>
    <row r="424" spans="1:6" ht="15.75" thickBot="1">
      <c r="A424" s="28" t="s">
        <v>1259</v>
      </c>
      <c r="B424" s="19" t="s">
        <v>1260</v>
      </c>
      <c r="C424" s="21">
        <v>33663638</v>
      </c>
      <c r="D424" s="65" t="e">
        <f>+VLOOKUP(A424,#REF!,5,0)</f>
        <v>#REF!</v>
      </c>
      <c r="E424" s="65"/>
      <c r="F424" s="65"/>
    </row>
    <row r="425" spans="1:6" ht="15.75" thickBot="1">
      <c r="A425" s="27" t="s">
        <v>1261</v>
      </c>
      <c r="B425" s="19" t="s">
        <v>443</v>
      </c>
      <c r="C425" s="21">
        <v>2015145566</v>
      </c>
      <c r="D425" s="66" t="e">
        <f>+SUM(D426:D429)</f>
        <v>#REF!</v>
      </c>
      <c r="E425" s="65" t="e">
        <f>+C425-D425</f>
        <v>#REF!</v>
      </c>
      <c r="F425" s="65"/>
    </row>
    <row r="426" spans="1:6" ht="15.75" thickBot="1">
      <c r="A426" s="28" t="s">
        <v>1262</v>
      </c>
      <c r="B426" s="19" t="s">
        <v>1263</v>
      </c>
      <c r="C426" s="21">
        <v>1141802026</v>
      </c>
      <c r="D426" s="65" t="e">
        <f>+VLOOKUP(A426,#REF!,5,0)</f>
        <v>#REF!</v>
      </c>
      <c r="E426" s="65"/>
      <c r="F426" s="65"/>
    </row>
    <row r="427" spans="1:6" ht="15.75" thickBot="1">
      <c r="A427" s="28" t="s">
        <v>1264</v>
      </c>
      <c r="B427" s="19" t="s">
        <v>1265</v>
      </c>
      <c r="C427" s="21">
        <v>505945917</v>
      </c>
      <c r="D427" s="65" t="e">
        <f>+VLOOKUP(A427,#REF!,5,0)</f>
        <v>#REF!</v>
      </c>
      <c r="E427" s="65"/>
      <c r="F427" s="65"/>
    </row>
    <row r="428" spans="1:6" ht="15.75" thickBot="1">
      <c r="A428" s="28" t="s">
        <v>1266</v>
      </c>
      <c r="B428" s="19" t="s">
        <v>1267</v>
      </c>
      <c r="C428" s="21">
        <v>123309906</v>
      </c>
      <c r="D428" s="65" t="e">
        <f>+VLOOKUP(A428,#REF!,5,0)</f>
        <v>#REF!</v>
      </c>
      <c r="E428" s="65"/>
      <c r="F428" s="65"/>
    </row>
    <row r="429" spans="1:6" ht="15.75" thickBot="1">
      <c r="A429" s="28" t="s">
        <v>1268</v>
      </c>
      <c r="B429" s="19" t="s">
        <v>1269</v>
      </c>
      <c r="C429" s="21">
        <v>244087717</v>
      </c>
      <c r="D429" s="65" t="e">
        <f>+VLOOKUP(A429,#REF!,5,0)</f>
        <v>#REF!</v>
      </c>
      <c r="E429" s="65"/>
      <c r="F429" s="65"/>
    </row>
    <row r="430" spans="1:6" ht="15.75" thickBot="1">
      <c r="A430" s="26" t="s">
        <v>1270</v>
      </c>
      <c r="B430" s="19" t="s">
        <v>1271</v>
      </c>
      <c r="C430" s="21">
        <v>40578062627</v>
      </c>
      <c r="D430" s="65"/>
      <c r="E430" s="65"/>
      <c r="F430" s="65"/>
    </row>
    <row r="431" spans="1:6" ht="15.75" thickBot="1">
      <c r="A431" s="27" t="s">
        <v>1272</v>
      </c>
      <c r="B431" s="19" t="s">
        <v>151</v>
      </c>
      <c r="C431" s="21">
        <v>699555030</v>
      </c>
      <c r="D431" s="66" t="e">
        <f>+SUM(D432:D434)</f>
        <v>#REF!</v>
      </c>
      <c r="E431" s="65" t="e">
        <f>+C431-D431</f>
        <v>#REF!</v>
      </c>
      <c r="F431" s="65"/>
    </row>
    <row r="432" spans="1:6" ht="15.75" thickBot="1">
      <c r="A432" s="28" t="s">
        <v>1273</v>
      </c>
      <c r="B432" s="19" t="s">
        <v>1274</v>
      </c>
      <c r="C432" s="21">
        <v>47954544</v>
      </c>
      <c r="D432" s="65" t="e">
        <f>+VLOOKUP(A432,#REF!,5,0)</f>
        <v>#REF!</v>
      </c>
      <c r="E432" s="65"/>
      <c r="F432" s="65"/>
    </row>
    <row r="433" spans="1:6" ht="15.75" thickBot="1">
      <c r="A433" s="28" t="s">
        <v>1275</v>
      </c>
      <c r="B433" s="19" t="s">
        <v>1276</v>
      </c>
      <c r="C433" s="21">
        <v>42542708</v>
      </c>
      <c r="D433" s="65" t="e">
        <f>+VLOOKUP(A433,#REF!,5,0)</f>
        <v>#REF!</v>
      </c>
      <c r="E433" s="65"/>
      <c r="F433" s="65"/>
    </row>
    <row r="434" spans="1:6" ht="15.75" thickBot="1">
      <c r="A434" s="28" t="s">
        <v>1277</v>
      </c>
      <c r="B434" s="19" t="s">
        <v>1278</v>
      </c>
      <c r="C434" s="21">
        <v>609057778</v>
      </c>
      <c r="D434" s="65" t="e">
        <f>+VLOOKUP(A434,#REF!,5,0)</f>
        <v>#REF!</v>
      </c>
      <c r="E434" s="65"/>
      <c r="F434" s="65"/>
    </row>
    <row r="435" spans="1:6" ht="15.75" thickBot="1">
      <c r="A435" s="27" t="s">
        <v>1279</v>
      </c>
      <c r="B435" s="19" t="s">
        <v>452</v>
      </c>
      <c r="C435" s="21">
        <v>11315712569</v>
      </c>
      <c r="D435" s="66" t="e">
        <f>+SUM(D436:D445)</f>
        <v>#REF!</v>
      </c>
      <c r="E435" s="65" t="e">
        <f>+C435-D435</f>
        <v>#REF!</v>
      </c>
      <c r="F435" s="65"/>
    </row>
    <row r="436" spans="1:6" ht="15.75" thickBot="1">
      <c r="A436" s="28" t="s">
        <v>1280</v>
      </c>
      <c r="B436" s="19" t="s">
        <v>1281</v>
      </c>
      <c r="C436" s="21">
        <v>4300852228</v>
      </c>
      <c r="D436" s="65" t="e">
        <f>+VLOOKUP(A436,#REF!,5,0)</f>
        <v>#REF!</v>
      </c>
      <c r="E436" s="65"/>
      <c r="F436" s="65"/>
    </row>
    <row r="437" spans="1:6" ht="15.75" thickBot="1">
      <c r="A437" s="28" t="s">
        <v>1282</v>
      </c>
      <c r="B437" s="19" t="s">
        <v>1283</v>
      </c>
      <c r="C437" s="21">
        <v>307412751</v>
      </c>
      <c r="D437" s="65" t="e">
        <f>+VLOOKUP(A437,#REF!,5,0)</f>
        <v>#REF!</v>
      </c>
      <c r="E437" s="65"/>
      <c r="F437" s="65"/>
    </row>
    <row r="438" spans="1:6" ht="15.75" thickBot="1">
      <c r="A438" s="28" t="s">
        <v>1284</v>
      </c>
      <c r="B438" s="19" t="s">
        <v>1285</v>
      </c>
      <c r="C438" s="21">
        <v>1689839886</v>
      </c>
      <c r="D438" s="65" t="e">
        <f>+VLOOKUP(A438,#REF!,5,0)</f>
        <v>#REF!</v>
      </c>
      <c r="E438" s="65"/>
      <c r="F438" s="65"/>
    </row>
    <row r="439" spans="1:6" ht="15.75" thickBot="1">
      <c r="A439" s="28" t="s">
        <v>1286</v>
      </c>
      <c r="B439" s="19" t="s">
        <v>1287</v>
      </c>
      <c r="C439" s="21">
        <v>104745694</v>
      </c>
      <c r="D439" s="65" t="e">
        <f>+VLOOKUP(A439,#REF!,5,0)</f>
        <v>#REF!</v>
      </c>
      <c r="E439" s="65"/>
      <c r="F439" s="65"/>
    </row>
    <row r="440" spans="1:6" ht="15.75" thickBot="1">
      <c r="A440" s="28" t="s">
        <v>1288</v>
      </c>
      <c r="B440" s="19" t="s">
        <v>1289</v>
      </c>
      <c r="C440" s="21">
        <v>2080356253</v>
      </c>
      <c r="D440" s="65" t="e">
        <f>+VLOOKUP(A440,#REF!,5,0)</f>
        <v>#REF!</v>
      </c>
      <c r="E440" s="65"/>
      <c r="F440" s="65"/>
    </row>
    <row r="441" spans="1:6" ht="15.75" thickBot="1">
      <c r="A441" s="28" t="s">
        <v>1290</v>
      </c>
      <c r="B441" s="19" t="s">
        <v>1291</v>
      </c>
      <c r="C441" s="21">
        <v>618025996</v>
      </c>
      <c r="D441" s="65" t="e">
        <f>+VLOOKUP(A441,#REF!,5,0)</f>
        <v>#REF!</v>
      </c>
      <c r="E441" s="65"/>
      <c r="F441" s="65"/>
    </row>
    <row r="442" spans="1:6" ht="15.75" thickBot="1">
      <c r="A442" s="28" t="s">
        <v>1292</v>
      </c>
      <c r="B442" s="19" t="s">
        <v>1293</v>
      </c>
      <c r="C442" s="21">
        <v>263033191</v>
      </c>
      <c r="D442" s="65" t="e">
        <f>+VLOOKUP(A442,#REF!,5,0)</f>
        <v>#REF!</v>
      </c>
      <c r="E442" s="65"/>
      <c r="F442" s="65"/>
    </row>
    <row r="443" spans="1:6" ht="15.75" thickBot="1">
      <c r="A443" s="28" t="s">
        <v>1294</v>
      </c>
      <c r="B443" s="19" t="s">
        <v>1295</v>
      </c>
      <c r="C443" s="21">
        <v>1387157968</v>
      </c>
      <c r="D443" s="65" t="e">
        <f>+VLOOKUP(A443,#REF!,5,0)</f>
        <v>#REF!</v>
      </c>
      <c r="E443" s="65"/>
      <c r="F443" s="65"/>
    </row>
    <row r="444" spans="1:6" ht="15.75" thickBot="1">
      <c r="A444" s="28" t="s">
        <v>1296</v>
      </c>
      <c r="B444" s="19" t="s">
        <v>1297</v>
      </c>
      <c r="C444" s="21">
        <v>559290447</v>
      </c>
      <c r="D444" s="65" t="e">
        <f>+VLOOKUP(A444,#REF!,5,0)</f>
        <v>#REF!</v>
      </c>
      <c r="E444" s="65"/>
      <c r="F444" s="65"/>
    </row>
    <row r="445" spans="1:6" ht="15.75" thickBot="1">
      <c r="A445" s="28" t="s">
        <v>1298</v>
      </c>
      <c r="B445" s="19" t="s">
        <v>1299</v>
      </c>
      <c r="C445" s="21">
        <v>4998155</v>
      </c>
      <c r="D445" s="65" t="e">
        <f>+VLOOKUP(A445,#REF!,5,0)</f>
        <v>#REF!</v>
      </c>
      <c r="E445" s="65"/>
      <c r="F445" s="65"/>
    </row>
    <row r="446" spans="1:6" ht="15.75" thickBot="1">
      <c r="A446" s="27" t="s">
        <v>1300</v>
      </c>
      <c r="B446" s="19" t="s">
        <v>463</v>
      </c>
      <c r="C446" s="21">
        <v>3684617055</v>
      </c>
      <c r="D446" s="66" t="e">
        <f>+SUM(D447:D452)</f>
        <v>#REF!</v>
      </c>
      <c r="E446" s="65" t="e">
        <f>+C446-D446</f>
        <v>#REF!</v>
      </c>
      <c r="F446" s="65"/>
    </row>
    <row r="447" spans="1:6" ht="15.75" thickBot="1">
      <c r="A447" s="28" t="s">
        <v>1301</v>
      </c>
      <c r="B447" s="19" t="s">
        <v>1302</v>
      </c>
      <c r="C447" s="21">
        <v>3351584152</v>
      </c>
      <c r="D447" s="65" t="e">
        <f>+VLOOKUP(A447,#REF!,5,0)</f>
        <v>#REF!</v>
      </c>
      <c r="E447" s="65"/>
      <c r="F447" s="65"/>
    </row>
    <row r="448" spans="1:6" ht="15.75" thickBot="1">
      <c r="A448" s="28" t="s">
        <v>1303</v>
      </c>
      <c r="B448" s="19" t="s">
        <v>1304</v>
      </c>
      <c r="C448" s="21">
        <v>46718949</v>
      </c>
      <c r="D448" s="65" t="e">
        <f>+VLOOKUP(A448,#REF!,5,0)</f>
        <v>#REF!</v>
      </c>
      <c r="E448" s="65"/>
      <c r="F448" s="65"/>
    </row>
    <row r="449" spans="1:6" ht="15.75" thickBot="1">
      <c r="A449" s="28" t="s">
        <v>1305</v>
      </c>
      <c r="B449" s="19" t="s">
        <v>1306</v>
      </c>
      <c r="C449" s="21">
        <v>54520786</v>
      </c>
      <c r="D449" s="65" t="e">
        <f>+VLOOKUP(A449,#REF!,5,0)</f>
        <v>#REF!</v>
      </c>
      <c r="E449" s="65"/>
      <c r="F449" s="65"/>
    </row>
    <row r="450" spans="1:6" ht="15.75" thickBot="1">
      <c r="A450" s="28" t="s">
        <v>1307</v>
      </c>
      <c r="B450" s="19" t="s">
        <v>1308</v>
      </c>
      <c r="C450" s="21">
        <v>149817448</v>
      </c>
      <c r="D450" s="65" t="e">
        <f>+VLOOKUP(A450,#REF!,5,0)</f>
        <v>#REF!</v>
      </c>
      <c r="E450" s="65"/>
      <c r="F450" s="65"/>
    </row>
    <row r="451" spans="1:6" ht="15.75" thickBot="1">
      <c r="A451" s="28" t="s">
        <v>1309</v>
      </c>
      <c r="B451" s="19" t="s">
        <v>1310</v>
      </c>
      <c r="C451" s="21">
        <v>36061235</v>
      </c>
      <c r="D451" s="65" t="e">
        <f>+VLOOKUP(A451,#REF!,5,0)</f>
        <v>#REF!</v>
      </c>
      <c r="E451" s="65"/>
      <c r="F451" s="65"/>
    </row>
    <row r="452" spans="1:6" ht="15.75" thickBot="1">
      <c r="A452" s="28" t="s">
        <v>1311</v>
      </c>
      <c r="B452" s="19" t="s">
        <v>1312</v>
      </c>
      <c r="C452" s="21">
        <v>45914485</v>
      </c>
      <c r="D452" s="65" t="e">
        <f>+VLOOKUP(A452,#REF!,5,0)</f>
        <v>#REF!</v>
      </c>
      <c r="E452" s="65"/>
      <c r="F452" s="65"/>
    </row>
    <row r="453" spans="1:6" ht="15.75" thickBot="1">
      <c r="A453" s="27" t="s">
        <v>1313</v>
      </c>
      <c r="B453" s="19" t="s">
        <v>471</v>
      </c>
      <c r="C453" s="21">
        <v>1448968523</v>
      </c>
      <c r="D453" s="66" t="e">
        <f>+SUM(D454:D455)</f>
        <v>#REF!</v>
      </c>
      <c r="E453" s="65" t="e">
        <f>+C453-D453</f>
        <v>#REF!</v>
      </c>
      <c r="F453" s="65"/>
    </row>
    <row r="454" spans="1:6" ht="15.75" thickBot="1">
      <c r="A454" s="28" t="s">
        <v>1314</v>
      </c>
      <c r="B454" s="19" t="s">
        <v>1315</v>
      </c>
      <c r="C454" s="21">
        <v>300216584</v>
      </c>
      <c r="D454" s="65" t="e">
        <f>+VLOOKUP(A454,#REF!,5,0)</f>
        <v>#REF!</v>
      </c>
      <c r="E454" s="65"/>
      <c r="F454" s="65"/>
    </row>
    <row r="455" spans="1:6" ht="15.75" thickBot="1">
      <c r="A455" s="28" t="s">
        <v>1316</v>
      </c>
      <c r="B455" s="19" t="s">
        <v>1317</v>
      </c>
      <c r="C455" s="21">
        <v>1148751939</v>
      </c>
      <c r="D455" s="65" t="e">
        <f>+VLOOKUP(A455,#REF!,5,0)</f>
        <v>#REF!</v>
      </c>
      <c r="E455" s="65"/>
      <c r="F455" s="65"/>
    </row>
    <row r="456" spans="1:6" ht="15.75" thickBot="1">
      <c r="A456" s="27" t="s">
        <v>1318</v>
      </c>
      <c r="B456" s="19" t="s">
        <v>1319</v>
      </c>
      <c r="C456" s="21">
        <v>878747244</v>
      </c>
      <c r="D456" s="66" t="e">
        <f>+SUM(D457:D464)</f>
        <v>#REF!</v>
      </c>
      <c r="E456" s="65" t="e">
        <f>+C456-D456</f>
        <v>#REF!</v>
      </c>
      <c r="F456" s="65"/>
    </row>
    <row r="457" spans="1:6" ht="15.75" thickBot="1">
      <c r="A457" s="28" t="s">
        <v>1320</v>
      </c>
      <c r="B457" s="19" t="s">
        <v>1321</v>
      </c>
      <c r="C457" s="21">
        <v>112193065</v>
      </c>
      <c r="D457" s="65" t="e">
        <f>+VLOOKUP(A457,#REF!,5,0)</f>
        <v>#REF!</v>
      </c>
      <c r="E457" s="65"/>
      <c r="F457" s="65"/>
    </row>
    <row r="458" spans="1:6" ht="15.75" thickBot="1">
      <c r="A458" s="28" t="s">
        <v>1322</v>
      </c>
      <c r="B458" s="19" t="s">
        <v>1323</v>
      </c>
      <c r="C458" s="21">
        <v>199152994</v>
      </c>
      <c r="D458" s="65" t="e">
        <f>+VLOOKUP(A458,#REF!,5,0)</f>
        <v>#REF!</v>
      </c>
      <c r="E458" s="65"/>
      <c r="F458" s="65"/>
    </row>
    <row r="459" spans="1:6" ht="15.75" thickBot="1">
      <c r="A459" s="28" t="s">
        <v>1324</v>
      </c>
      <c r="B459" s="19" t="s">
        <v>884</v>
      </c>
      <c r="C459" s="21">
        <v>73701903</v>
      </c>
      <c r="D459" s="65" t="e">
        <f>+VLOOKUP(A459,#REF!,5,0)</f>
        <v>#REF!</v>
      </c>
      <c r="E459" s="65"/>
      <c r="F459" s="65"/>
    </row>
    <row r="460" spans="1:6" ht="15.75" thickBot="1">
      <c r="A460" s="28" t="s">
        <v>1325</v>
      </c>
      <c r="B460" s="19" t="s">
        <v>1326</v>
      </c>
      <c r="C460" s="21">
        <v>136997362</v>
      </c>
      <c r="D460" s="65" t="e">
        <f>+VLOOKUP(A460,#REF!,5,0)</f>
        <v>#REF!</v>
      </c>
      <c r="E460" s="65"/>
      <c r="F460" s="65"/>
    </row>
    <row r="461" spans="1:6" ht="15.75" thickBot="1">
      <c r="A461" s="28" t="s">
        <v>1327</v>
      </c>
      <c r="B461" s="19" t="s">
        <v>1328</v>
      </c>
      <c r="C461" s="21">
        <v>9736005</v>
      </c>
      <c r="D461" s="65" t="e">
        <f>+VLOOKUP(A461,#REF!,5,0)</f>
        <v>#REF!</v>
      </c>
      <c r="E461" s="65"/>
      <c r="F461" s="65"/>
    </row>
    <row r="462" spans="1:6" ht="15.75" thickBot="1">
      <c r="A462" s="28" t="s">
        <v>1329</v>
      </c>
      <c r="B462" s="19" t="s">
        <v>888</v>
      </c>
      <c r="C462" s="21">
        <v>3407222</v>
      </c>
      <c r="D462" s="65" t="e">
        <f>+VLOOKUP(A462,#REF!,5,0)</f>
        <v>#REF!</v>
      </c>
      <c r="E462" s="65"/>
      <c r="F462" s="65"/>
    </row>
    <row r="463" spans="1:6" ht="15.75" thickBot="1">
      <c r="A463" s="28" t="s">
        <v>1330</v>
      </c>
      <c r="B463" s="19" t="s">
        <v>1331</v>
      </c>
      <c r="C463" s="21">
        <v>339465680</v>
      </c>
      <c r="D463" s="65" t="e">
        <f>+VLOOKUP(A463,#REF!,5,0)</f>
        <v>#REF!</v>
      </c>
      <c r="E463" s="65"/>
      <c r="F463" s="65"/>
    </row>
    <row r="464" spans="1:6" ht="15.75" thickBot="1">
      <c r="A464" s="28" t="s">
        <v>1332</v>
      </c>
      <c r="B464" s="19" t="s">
        <v>1333</v>
      </c>
      <c r="C464" s="21">
        <v>4093013</v>
      </c>
      <c r="D464" s="65" t="e">
        <f>+VLOOKUP(A464,#REF!,5,0)</f>
        <v>#REF!</v>
      </c>
      <c r="E464" s="65"/>
      <c r="F464" s="65"/>
    </row>
    <row r="465" spans="1:6" ht="15.75" thickBot="1">
      <c r="A465" s="27" t="s">
        <v>1334</v>
      </c>
      <c r="B465" s="19" t="s">
        <v>1335</v>
      </c>
      <c r="C465" s="21">
        <v>1832864747</v>
      </c>
      <c r="D465" s="66" t="e">
        <f>+SUM(D466:D467)</f>
        <v>#REF!</v>
      </c>
      <c r="E465" s="65" t="e">
        <f>+C465-D465</f>
        <v>#REF!</v>
      </c>
      <c r="F465" s="65"/>
    </row>
    <row r="466" spans="1:6" ht="15.75" thickBot="1">
      <c r="A466" s="28" t="s">
        <v>1336</v>
      </c>
      <c r="B466" s="19" t="s">
        <v>1337</v>
      </c>
      <c r="C466" s="21">
        <v>1674455667</v>
      </c>
      <c r="D466" s="65" t="e">
        <f>+VLOOKUP(A466,#REF!,5,0)</f>
        <v>#REF!</v>
      </c>
      <c r="E466" s="65"/>
      <c r="F466" s="65"/>
    </row>
    <row r="467" spans="1:6" ht="15.75" thickBot="1">
      <c r="A467" s="28" t="s">
        <v>1338</v>
      </c>
      <c r="B467" s="19" t="s">
        <v>1339</v>
      </c>
      <c r="C467" s="21">
        <v>158409080</v>
      </c>
      <c r="D467" s="65" t="e">
        <f>+VLOOKUP(A467,#REF!,5,0)</f>
        <v>#REF!</v>
      </c>
      <c r="E467" s="65"/>
      <c r="F467" s="65"/>
    </row>
    <row r="468" spans="1:6" ht="15.75" thickBot="1">
      <c r="A468" s="27" t="s">
        <v>1340</v>
      </c>
      <c r="B468" s="19" t="s">
        <v>1341</v>
      </c>
      <c r="C468" s="21">
        <v>11788339819</v>
      </c>
      <c r="D468" s="66" t="e">
        <f>+SUM(D469:D483)</f>
        <v>#REF!</v>
      </c>
      <c r="E468" s="65" t="e">
        <f>+C468-D468</f>
        <v>#REF!</v>
      </c>
      <c r="F468" s="65"/>
    </row>
    <row r="469" spans="1:6" ht="15.75" thickBot="1">
      <c r="A469" s="28" t="s">
        <v>1342</v>
      </c>
      <c r="B469" s="19" t="s">
        <v>1343</v>
      </c>
      <c r="C469" s="21">
        <v>5106362700</v>
      </c>
      <c r="D469" s="65" t="e">
        <f>+VLOOKUP(A469,#REF!,5,0)</f>
        <v>#REF!</v>
      </c>
      <c r="E469" s="65"/>
      <c r="F469" s="65"/>
    </row>
    <row r="470" spans="1:6" ht="15.75" thickBot="1">
      <c r="A470" s="28" t="s">
        <v>1344</v>
      </c>
      <c r="B470" s="19" t="s">
        <v>1345</v>
      </c>
      <c r="C470" s="21">
        <v>1833407889</v>
      </c>
      <c r="D470" s="65" t="e">
        <f>+VLOOKUP(A470,#REF!,5,0)</f>
        <v>#REF!</v>
      </c>
      <c r="E470" s="65"/>
      <c r="F470" s="65"/>
    </row>
    <row r="471" spans="1:6" ht="15.75" thickBot="1">
      <c r="A471" s="28" t="s">
        <v>1346</v>
      </c>
      <c r="B471" s="19" t="s">
        <v>1347</v>
      </c>
      <c r="C471" s="21">
        <v>397088644</v>
      </c>
      <c r="D471" s="65" t="e">
        <f>+VLOOKUP(A471,#REF!,5,0)</f>
        <v>#REF!</v>
      </c>
      <c r="E471" s="65"/>
      <c r="F471" s="65"/>
    </row>
    <row r="472" spans="1:6" ht="15.75" thickBot="1">
      <c r="A472" s="28" t="s">
        <v>1348</v>
      </c>
      <c r="B472" s="19" t="s">
        <v>1349</v>
      </c>
      <c r="C472" s="21">
        <v>371025570</v>
      </c>
      <c r="D472" s="65" t="e">
        <f>+VLOOKUP(A472,#REF!,5,0)</f>
        <v>#REF!</v>
      </c>
      <c r="E472" s="65"/>
      <c r="F472" s="65"/>
    </row>
    <row r="473" spans="1:6" ht="15.75" thickBot="1">
      <c r="A473" s="28" t="s">
        <v>1350</v>
      </c>
      <c r="B473" s="19" t="s">
        <v>1351</v>
      </c>
      <c r="C473" s="21">
        <v>648353123</v>
      </c>
      <c r="D473" s="65" t="e">
        <f>+VLOOKUP(A473,#REF!,5,0)</f>
        <v>#REF!</v>
      </c>
      <c r="E473" s="65"/>
      <c r="F473" s="65"/>
    </row>
    <row r="474" spans="1:6" ht="15.75" thickBot="1">
      <c r="A474" s="28" t="s">
        <v>1352</v>
      </c>
      <c r="B474" s="19" t="s">
        <v>1353</v>
      </c>
      <c r="C474" s="21">
        <v>42097585</v>
      </c>
      <c r="D474" s="65" t="e">
        <f>+VLOOKUP(A474,#REF!,5,0)</f>
        <v>#REF!</v>
      </c>
      <c r="E474" s="65"/>
      <c r="F474" s="65"/>
    </row>
    <row r="475" spans="1:6" ht="15.75" thickBot="1">
      <c r="A475" s="28" t="s">
        <v>1354</v>
      </c>
      <c r="B475" s="19" t="s">
        <v>1355</v>
      </c>
      <c r="C475" s="21">
        <v>1566845</v>
      </c>
      <c r="D475" s="65" t="e">
        <f>+VLOOKUP(A475,#REF!,5,0)</f>
        <v>#REF!</v>
      </c>
      <c r="E475" s="65"/>
      <c r="F475" s="65"/>
    </row>
    <row r="476" spans="1:6" ht="15.75" thickBot="1">
      <c r="A476" s="28" t="s">
        <v>1356</v>
      </c>
      <c r="B476" s="19" t="s">
        <v>1357</v>
      </c>
      <c r="C476" s="21">
        <v>409430931</v>
      </c>
      <c r="D476" s="65" t="e">
        <f>+VLOOKUP(A476,#REF!,5,0)</f>
        <v>#REF!</v>
      </c>
      <c r="E476" s="65"/>
      <c r="F476" s="65"/>
    </row>
    <row r="477" spans="1:6" ht="15.75" thickBot="1">
      <c r="A477" s="28" t="s">
        <v>1358</v>
      </c>
      <c r="B477" s="19" t="s">
        <v>1359</v>
      </c>
      <c r="C477" s="21">
        <v>1261222293</v>
      </c>
      <c r="D477" s="65" t="e">
        <f>+VLOOKUP(A477,#REF!,5,0)</f>
        <v>#REF!</v>
      </c>
      <c r="E477" s="65"/>
      <c r="F477" s="65"/>
    </row>
    <row r="478" spans="1:6" ht="15.75" thickBot="1">
      <c r="A478" s="28" t="s">
        <v>1360</v>
      </c>
      <c r="B478" s="19" t="s">
        <v>1361</v>
      </c>
      <c r="C478" s="21">
        <v>0</v>
      </c>
      <c r="D478" s="65" t="e">
        <f>+VLOOKUP(A478,#REF!,5,0)</f>
        <v>#REF!</v>
      </c>
      <c r="E478" s="65"/>
      <c r="F478" s="65"/>
    </row>
    <row r="479" spans="1:6" ht="15.75" thickBot="1">
      <c r="A479" s="28" t="s">
        <v>1362</v>
      </c>
      <c r="B479" s="19" t="s">
        <v>1363</v>
      </c>
      <c r="C479" s="21">
        <v>5407978</v>
      </c>
      <c r="D479" s="65" t="e">
        <f>+VLOOKUP(A479,#REF!,5,0)</f>
        <v>#REF!</v>
      </c>
      <c r="E479" s="65"/>
      <c r="F479" s="65"/>
    </row>
    <row r="480" spans="1:6" ht="15.75" thickBot="1">
      <c r="A480" s="28" t="s">
        <v>1364</v>
      </c>
      <c r="B480" s="19" t="s">
        <v>1365</v>
      </c>
      <c r="C480" s="21">
        <v>467857103</v>
      </c>
      <c r="D480" s="65" t="e">
        <f>+VLOOKUP(A480,#REF!,5,0)</f>
        <v>#REF!</v>
      </c>
      <c r="E480" s="65"/>
      <c r="F480" s="65"/>
    </row>
    <row r="481" spans="1:6" ht="15.75" thickBot="1">
      <c r="A481" s="28" t="s">
        <v>1366</v>
      </c>
      <c r="B481" s="19" t="s">
        <v>499</v>
      </c>
      <c r="C481" s="21">
        <v>80250648</v>
      </c>
      <c r="D481" s="65" t="e">
        <f>+VLOOKUP(A481,#REF!,5,0)</f>
        <v>#REF!</v>
      </c>
      <c r="E481" s="65"/>
      <c r="F481" s="65"/>
    </row>
    <row r="482" spans="1:6" ht="15.75" thickBot="1">
      <c r="A482" s="28" t="s">
        <v>1367</v>
      </c>
      <c r="B482" s="19" t="s">
        <v>500</v>
      </c>
      <c r="C482" s="21">
        <v>964352454</v>
      </c>
      <c r="D482" s="65" t="e">
        <f>+VLOOKUP(A482,#REF!,5,0)</f>
        <v>#REF!</v>
      </c>
      <c r="E482" s="65"/>
      <c r="F482" s="65"/>
    </row>
    <row r="483" spans="1:6" ht="15.75" thickBot="1">
      <c r="A483" s="28" t="s">
        <v>1368</v>
      </c>
      <c r="B483" s="19" t="s">
        <v>1369</v>
      </c>
      <c r="C483" s="21">
        <v>199916056</v>
      </c>
      <c r="D483" s="65" t="e">
        <f>+VLOOKUP(A483,#REF!,5,0)</f>
        <v>#REF!</v>
      </c>
      <c r="E483" s="65"/>
      <c r="F483" s="65"/>
    </row>
    <row r="484" spans="1:6" ht="15.75" thickBot="1">
      <c r="A484" s="27" t="s">
        <v>1370</v>
      </c>
      <c r="B484" s="19" t="s">
        <v>1371</v>
      </c>
      <c r="C484" s="21">
        <v>1030901598</v>
      </c>
      <c r="D484" s="66" t="e">
        <f>+SUM(D485:D491)</f>
        <v>#REF!</v>
      </c>
      <c r="E484" s="65" t="e">
        <f>+C484-D484</f>
        <v>#REF!</v>
      </c>
      <c r="F484" s="65"/>
    </row>
    <row r="485" spans="1:6" ht="15.75" thickBot="1">
      <c r="A485" s="28" t="s">
        <v>1372</v>
      </c>
      <c r="B485" s="19" t="s">
        <v>1373</v>
      </c>
      <c r="C485" s="21">
        <v>312962808</v>
      </c>
      <c r="D485" s="65" t="e">
        <f>+VLOOKUP(A485,#REF!,5,0)</f>
        <v>#REF!</v>
      </c>
      <c r="E485" s="65"/>
      <c r="F485" s="65"/>
    </row>
    <row r="486" spans="1:6" ht="15.75" thickBot="1">
      <c r="A486" s="28" t="s">
        <v>1374</v>
      </c>
      <c r="B486" s="19" t="s">
        <v>1375</v>
      </c>
      <c r="C486" s="21">
        <v>698181</v>
      </c>
      <c r="D486" s="65" t="e">
        <f>+VLOOKUP(A486,#REF!,5,0)</f>
        <v>#REF!</v>
      </c>
      <c r="E486" s="65"/>
      <c r="F486" s="65"/>
    </row>
    <row r="487" spans="1:6" ht="15.75" thickBot="1">
      <c r="A487" s="28" t="s">
        <v>1376</v>
      </c>
      <c r="B487" s="19" t="s">
        <v>1377</v>
      </c>
      <c r="C487" s="21">
        <v>444854032</v>
      </c>
      <c r="D487" s="65" t="e">
        <f>+VLOOKUP(A487,#REF!,5,0)</f>
        <v>#REF!</v>
      </c>
      <c r="E487" s="65"/>
      <c r="F487" s="65"/>
    </row>
    <row r="488" spans="1:6" ht="15.75" thickBot="1">
      <c r="A488" s="28" t="s">
        <v>1378</v>
      </c>
      <c r="B488" s="19" t="s">
        <v>1379</v>
      </c>
      <c r="C488" s="21">
        <v>43072790</v>
      </c>
      <c r="D488" s="65" t="e">
        <f>+VLOOKUP(A488,#REF!,5,0)</f>
        <v>#REF!</v>
      </c>
      <c r="E488" s="65"/>
      <c r="F488" s="65"/>
    </row>
    <row r="489" spans="1:6" ht="15.75" thickBot="1">
      <c r="A489" s="28" t="s">
        <v>1380</v>
      </c>
      <c r="B489" s="19" t="s">
        <v>1381</v>
      </c>
      <c r="C489" s="21">
        <v>74110312</v>
      </c>
      <c r="D489" s="65" t="e">
        <f>+VLOOKUP(A489,#REF!,5,0)</f>
        <v>#REF!</v>
      </c>
      <c r="E489" s="65"/>
      <c r="F489" s="65"/>
    </row>
    <row r="490" spans="1:6" ht="15.75" thickBot="1">
      <c r="A490" s="28" t="s">
        <v>1382</v>
      </c>
      <c r="B490" s="19" t="s">
        <v>1383</v>
      </c>
      <c r="C490" s="21">
        <v>61998429</v>
      </c>
      <c r="D490" s="65" t="e">
        <f>+VLOOKUP(A490,#REF!,5,0)</f>
        <v>#REF!</v>
      </c>
      <c r="E490" s="65"/>
      <c r="F490" s="65"/>
    </row>
    <row r="491" spans="1:6" ht="15.75" thickBot="1">
      <c r="A491" s="28" t="s">
        <v>1384</v>
      </c>
      <c r="B491" s="19" t="s">
        <v>1385</v>
      </c>
      <c r="C491" s="21">
        <v>93205046</v>
      </c>
      <c r="D491" s="65" t="e">
        <f>+VLOOKUP(A491,#REF!,5,0)</f>
        <v>#REF!</v>
      </c>
      <c r="E491" s="65"/>
      <c r="F491" s="65"/>
    </row>
    <row r="492" spans="1:6" ht="15.75" thickBot="1">
      <c r="A492" s="27" t="s">
        <v>1386</v>
      </c>
      <c r="B492" s="19" t="s">
        <v>1387</v>
      </c>
      <c r="C492" s="21">
        <v>4767075825</v>
      </c>
      <c r="D492" s="66" t="e">
        <f>+SUM(D493:D496)</f>
        <v>#REF!</v>
      </c>
      <c r="E492" s="65" t="e">
        <f>+C492-D492</f>
        <v>#REF!</v>
      </c>
      <c r="F492" s="65"/>
    </row>
    <row r="493" spans="1:6" ht="15.75" thickBot="1">
      <c r="A493" s="28" t="s">
        <v>1388</v>
      </c>
      <c r="B493" s="19" t="s">
        <v>1389</v>
      </c>
      <c r="C493" s="21">
        <v>866786051</v>
      </c>
      <c r="D493" s="65" t="e">
        <f>+VLOOKUP(A493,#REF!,5,0)</f>
        <v>#REF!</v>
      </c>
      <c r="E493" s="65"/>
      <c r="F493" s="65"/>
    </row>
    <row r="494" spans="1:6" ht="15.75" thickBot="1">
      <c r="A494" s="28" t="s">
        <v>1390</v>
      </c>
      <c r="B494" s="19" t="s">
        <v>1391</v>
      </c>
      <c r="C494" s="21">
        <v>1847943830</v>
      </c>
      <c r="D494" s="65" t="e">
        <f>+VLOOKUP(A494,#REF!,5,0)</f>
        <v>#REF!</v>
      </c>
      <c r="E494" s="65"/>
      <c r="F494" s="65"/>
    </row>
    <row r="495" spans="1:6" ht="15.75" thickBot="1">
      <c r="A495" s="28" t="s">
        <v>1392</v>
      </c>
      <c r="B495" s="19" t="s">
        <v>1393</v>
      </c>
      <c r="C495" s="21">
        <v>1316714444</v>
      </c>
      <c r="D495" s="65" t="e">
        <f>+VLOOKUP(A495,#REF!,5,0)</f>
        <v>#REF!</v>
      </c>
      <c r="E495" s="65"/>
      <c r="F495" s="65"/>
    </row>
    <row r="496" spans="1:6" ht="15.75" thickBot="1">
      <c r="A496" s="28" t="s">
        <v>1394</v>
      </c>
      <c r="B496" s="19" t="s">
        <v>1395</v>
      </c>
      <c r="C496" s="21">
        <v>735631500</v>
      </c>
      <c r="D496" s="65" t="e">
        <f>+VLOOKUP(A496,#REF!,5,0)</f>
        <v>#REF!</v>
      </c>
      <c r="E496" s="65"/>
      <c r="F496" s="65"/>
    </row>
    <row r="497" spans="1:6" ht="15.75" thickBot="1">
      <c r="A497" s="27" t="s">
        <v>1396</v>
      </c>
      <c r="B497" s="19" t="s">
        <v>1397</v>
      </c>
      <c r="C497" s="21">
        <v>3131280217</v>
      </c>
      <c r="D497" s="66" t="e">
        <f>+SUM(D498:D510)</f>
        <v>#REF!</v>
      </c>
      <c r="E497" s="65" t="e">
        <f>+C497-D497</f>
        <v>#REF!</v>
      </c>
      <c r="F497" s="65"/>
    </row>
    <row r="498" spans="1:6" ht="15.75" thickBot="1">
      <c r="A498" s="28" t="s">
        <v>1398</v>
      </c>
      <c r="B498" s="19" t="s">
        <v>1399</v>
      </c>
      <c r="C498" s="21">
        <v>1546354443</v>
      </c>
      <c r="D498" s="65" t="e">
        <f>+VLOOKUP(A498,#REF!,5,0)</f>
        <v>#REF!</v>
      </c>
      <c r="E498" s="65"/>
      <c r="F498" s="65"/>
    </row>
    <row r="499" spans="1:6" ht="15.75" thickBot="1">
      <c r="A499" s="28" t="s">
        <v>1400</v>
      </c>
      <c r="B499" s="19" t="s">
        <v>1401</v>
      </c>
      <c r="C499" s="21">
        <v>312149890</v>
      </c>
      <c r="D499" s="65" t="e">
        <f>+VLOOKUP(A499,#REF!,5,0)</f>
        <v>#REF!</v>
      </c>
      <c r="E499" s="65"/>
      <c r="F499" s="65"/>
    </row>
    <row r="500" spans="1:6" ht="15.75" thickBot="1">
      <c r="A500" s="28" t="s">
        <v>1402</v>
      </c>
      <c r="B500" s="19" t="s">
        <v>353</v>
      </c>
      <c r="C500" s="21">
        <v>6504066</v>
      </c>
      <c r="D500" s="65" t="e">
        <f>+VLOOKUP(A500,#REF!,5,0)</f>
        <v>#REF!</v>
      </c>
      <c r="E500" s="65"/>
      <c r="F500" s="65"/>
    </row>
    <row r="501" spans="1:6" ht="15.75" thickBot="1">
      <c r="A501" s="28" t="s">
        <v>1403</v>
      </c>
      <c r="B501" s="19" t="s">
        <v>1404</v>
      </c>
      <c r="C501" s="21">
        <v>113319213</v>
      </c>
      <c r="D501" s="65" t="e">
        <f>+VLOOKUP(A501,#REF!,5,0)</f>
        <v>#REF!</v>
      </c>
      <c r="E501" s="65"/>
      <c r="F501" s="65"/>
    </row>
    <row r="502" spans="1:6" ht="15.75" thickBot="1">
      <c r="A502" s="28" t="s">
        <v>1405</v>
      </c>
      <c r="B502" s="19" t="s">
        <v>1406</v>
      </c>
      <c r="C502" s="21">
        <v>5443034</v>
      </c>
      <c r="D502" s="65" t="e">
        <f>+VLOOKUP(A502,#REF!,5,0)</f>
        <v>#REF!</v>
      </c>
      <c r="E502" s="65"/>
      <c r="F502" s="65"/>
    </row>
    <row r="503" spans="1:6" ht="15.75" thickBot="1">
      <c r="A503" s="28" t="s">
        <v>1407</v>
      </c>
      <c r="B503" s="19" t="s">
        <v>1408</v>
      </c>
      <c r="C503" s="21">
        <v>-8940804</v>
      </c>
      <c r="D503" s="65" t="e">
        <f>+VLOOKUP(A503,#REF!,5,0)</f>
        <v>#REF!</v>
      </c>
      <c r="E503" s="65"/>
      <c r="F503" s="65"/>
    </row>
    <row r="504" spans="1:6" ht="15.75" thickBot="1">
      <c r="A504" s="28" t="s">
        <v>1409</v>
      </c>
      <c r="B504" s="19" t="s">
        <v>1410</v>
      </c>
      <c r="C504" s="21">
        <v>592562532</v>
      </c>
      <c r="D504" s="65" t="e">
        <f>+VLOOKUP(A504,#REF!,5,0)</f>
        <v>#REF!</v>
      </c>
      <c r="E504" s="65"/>
      <c r="F504" s="65"/>
    </row>
    <row r="505" spans="1:6" ht="15.75" thickBot="1">
      <c r="A505" s="28" t="s">
        <v>1411</v>
      </c>
      <c r="B505" s="19" t="s">
        <v>1078</v>
      </c>
      <c r="C505" s="21">
        <v>124757990</v>
      </c>
      <c r="D505" s="65" t="e">
        <f>+VLOOKUP(A505,#REF!,5,0)</f>
        <v>#REF!</v>
      </c>
      <c r="E505" s="65"/>
      <c r="F505" s="65"/>
    </row>
    <row r="506" spans="1:6" ht="15.75" thickBot="1">
      <c r="A506" s="28" t="s">
        <v>1412</v>
      </c>
      <c r="B506" s="19" t="s">
        <v>523</v>
      </c>
      <c r="C506" s="21">
        <v>25535992</v>
      </c>
      <c r="D506" s="65" t="e">
        <f>+VLOOKUP(A506,#REF!,5,0)</f>
        <v>#REF!</v>
      </c>
      <c r="E506" s="65"/>
      <c r="F506" s="65"/>
    </row>
    <row r="507" spans="1:6" ht="15.75" thickBot="1">
      <c r="A507" s="28" t="s">
        <v>1413</v>
      </c>
      <c r="B507" s="19" t="s">
        <v>1414</v>
      </c>
      <c r="C507" s="21">
        <v>98436763</v>
      </c>
      <c r="D507" s="65" t="e">
        <f>+VLOOKUP(A507,#REF!,5,0)</f>
        <v>#REF!</v>
      </c>
      <c r="E507" s="65"/>
      <c r="F507" s="65"/>
    </row>
    <row r="508" spans="1:6" ht="15.75" thickBot="1">
      <c r="A508" s="28" t="s">
        <v>1415</v>
      </c>
      <c r="B508" s="19" t="s">
        <v>525</v>
      </c>
      <c r="C508" s="21">
        <v>200069910</v>
      </c>
      <c r="D508" s="65" t="e">
        <f>+VLOOKUP(A508,#REF!,5,0)</f>
        <v>#REF!</v>
      </c>
      <c r="E508" s="65"/>
      <c r="F508" s="65"/>
    </row>
    <row r="509" spans="1:6" ht="15.75" thickBot="1">
      <c r="A509" s="28" t="s">
        <v>1416</v>
      </c>
      <c r="B509" s="19" t="s">
        <v>526</v>
      </c>
      <c r="C509" s="21">
        <v>12667937</v>
      </c>
      <c r="D509" s="65" t="e">
        <f>+VLOOKUP(A509,#REF!,5,0)</f>
        <v>#REF!</v>
      </c>
      <c r="E509" s="65"/>
      <c r="F509" s="65"/>
    </row>
    <row r="510" spans="1:6" ht="15.75" thickBot="1">
      <c r="A510" s="28" t="s">
        <v>1417</v>
      </c>
      <c r="B510" s="19" t="s">
        <v>527</v>
      </c>
      <c r="C510" s="21">
        <v>102419251</v>
      </c>
      <c r="D510" s="65" t="e">
        <f>+VLOOKUP(A510,#REF!,5,0)</f>
        <v>#REF!</v>
      </c>
      <c r="E510" s="65"/>
      <c r="F510" s="65"/>
    </row>
    <row r="511" spans="1:6" ht="15.75" thickBot="1">
      <c r="A511" s="25" t="s">
        <v>1418</v>
      </c>
      <c r="B511" s="19" t="s">
        <v>528</v>
      </c>
      <c r="C511" s="21">
        <v>33036542560</v>
      </c>
      <c r="D511" s="65"/>
      <c r="E511" s="65"/>
      <c r="F511" s="65"/>
    </row>
    <row r="512" spans="1:6" ht="15.75" thickBot="1">
      <c r="A512" s="26" t="s">
        <v>1419</v>
      </c>
      <c r="B512" s="19" t="s">
        <v>529</v>
      </c>
      <c r="C512" s="21">
        <v>12084169302</v>
      </c>
      <c r="D512" s="65"/>
      <c r="E512" s="65"/>
      <c r="F512" s="65"/>
    </row>
    <row r="513" spans="1:6" ht="15.75" thickBot="1">
      <c r="A513" s="27" t="s">
        <v>1420</v>
      </c>
      <c r="B513" s="19" t="s">
        <v>530</v>
      </c>
      <c r="C513" s="21">
        <v>11159156664</v>
      </c>
      <c r="D513" s="66" t="e">
        <f>+SUM(D514:D519)</f>
        <v>#REF!</v>
      </c>
      <c r="E513" s="65" t="e">
        <f>+C513-D513</f>
        <v>#REF!</v>
      </c>
      <c r="F513" s="65"/>
    </row>
    <row r="514" spans="1:6" ht="15.75" thickBot="1">
      <c r="A514" s="28" t="s">
        <v>1421</v>
      </c>
      <c r="B514" s="19" t="s">
        <v>1422</v>
      </c>
      <c r="C514" s="21">
        <v>3998873054</v>
      </c>
      <c r="D514" s="65" t="e">
        <f>+VLOOKUP(A514,#REF!,5,0)</f>
        <v>#REF!</v>
      </c>
      <c r="E514" s="65"/>
      <c r="F514" s="65"/>
    </row>
    <row r="515" spans="1:6" ht="15.75" thickBot="1">
      <c r="A515" s="28" t="s">
        <v>1423</v>
      </c>
      <c r="B515" s="19" t="s">
        <v>1424</v>
      </c>
      <c r="C515" s="21">
        <v>1390196</v>
      </c>
      <c r="D515" s="65" t="e">
        <f>+VLOOKUP(A515,#REF!,5,0)</f>
        <v>#REF!</v>
      </c>
      <c r="E515" s="65"/>
      <c r="F515" s="65"/>
    </row>
    <row r="516" spans="1:6" ht="15.75" thickBot="1">
      <c r="A516" s="28" t="s">
        <v>1425</v>
      </c>
      <c r="B516" s="19" t="s">
        <v>1426</v>
      </c>
      <c r="C516" s="21">
        <v>121793084</v>
      </c>
      <c r="D516" s="65" t="e">
        <f>+VLOOKUP(A516,#REF!,5,0)</f>
        <v>#REF!</v>
      </c>
      <c r="E516" s="65"/>
      <c r="F516" s="65"/>
    </row>
    <row r="517" spans="1:6" ht="15.75" thickBot="1">
      <c r="A517" s="28" t="s">
        <v>1427</v>
      </c>
      <c r="B517" s="19" t="s">
        <v>1428</v>
      </c>
      <c r="C517" s="21">
        <v>4751013622</v>
      </c>
      <c r="D517" s="65" t="e">
        <f>+VLOOKUP(A517,#REF!,5,0)</f>
        <v>#REF!</v>
      </c>
      <c r="E517" s="65"/>
      <c r="F517" s="65"/>
    </row>
    <row r="518" spans="1:6" ht="15.75" thickBot="1">
      <c r="A518" s="28" t="s">
        <v>1429</v>
      </c>
      <c r="B518" s="19" t="s">
        <v>541</v>
      </c>
      <c r="C518" s="21">
        <v>2271308092</v>
      </c>
      <c r="D518" s="65" t="e">
        <f>+VLOOKUP(A518,#REF!,5,0)</f>
        <v>#REF!</v>
      </c>
      <c r="E518" s="65"/>
      <c r="F518" s="65"/>
    </row>
    <row r="519" spans="1:6" ht="15.75" thickBot="1">
      <c r="A519" s="28" t="s">
        <v>1430</v>
      </c>
      <c r="B519" s="19" t="s">
        <v>544</v>
      </c>
      <c r="C519" s="21">
        <v>14778616</v>
      </c>
      <c r="D519" s="65" t="e">
        <f>+VLOOKUP(A519,#REF!,5,0)</f>
        <v>#REF!</v>
      </c>
      <c r="E519" s="65"/>
      <c r="F519" s="65"/>
    </row>
    <row r="520" spans="1:6" ht="15.75" thickBot="1">
      <c r="A520" s="27" t="s">
        <v>1431</v>
      </c>
      <c r="B520" s="19" t="s">
        <v>545</v>
      </c>
      <c r="C520" s="21">
        <v>925012638</v>
      </c>
      <c r="D520" s="66" t="e">
        <f>+SUM(D521:D523)</f>
        <v>#REF!</v>
      </c>
      <c r="E520" s="65" t="e">
        <f>+C520-D520</f>
        <v>#REF!</v>
      </c>
      <c r="F520" s="65"/>
    </row>
    <row r="521" spans="1:6" ht="15.75" thickBot="1">
      <c r="A521" s="28" t="s">
        <v>1432</v>
      </c>
      <c r="B521" s="19" t="s">
        <v>1433</v>
      </c>
      <c r="C521" s="21">
        <v>743125183</v>
      </c>
      <c r="D521" s="65" t="e">
        <f>+VLOOKUP(A521,#REF!,5,0)</f>
        <v>#REF!</v>
      </c>
      <c r="E521" s="65"/>
      <c r="F521" s="65"/>
    </row>
    <row r="522" spans="1:6" ht="15.75" thickBot="1">
      <c r="A522" s="28" t="s">
        <v>1434</v>
      </c>
      <c r="B522" s="19" t="s">
        <v>1435</v>
      </c>
      <c r="C522" s="21">
        <v>181887309</v>
      </c>
      <c r="D522" s="65" t="e">
        <f>+VLOOKUP(A522,#REF!,5,0)</f>
        <v>#REF!</v>
      </c>
      <c r="E522" s="65"/>
      <c r="F522" s="65"/>
    </row>
    <row r="523" spans="1:6" ht="15.75" thickBot="1">
      <c r="A523" s="28" t="s">
        <v>1436</v>
      </c>
      <c r="B523" s="19" t="s">
        <v>1437</v>
      </c>
      <c r="C523" s="21">
        <v>146</v>
      </c>
      <c r="D523" s="65" t="e">
        <f>+VLOOKUP(A523,#REF!,5,0)</f>
        <v>#REF!</v>
      </c>
      <c r="E523" s="65"/>
      <c r="F523" s="65"/>
    </row>
    <row r="524" spans="1:6" ht="15.75" thickBot="1">
      <c r="A524" s="26" t="s">
        <v>1438</v>
      </c>
      <c r="B524" s="19" t="s">
        <v>552</v>
      </c>
      <c r="C524" s="21">
        <v>11901350819</v>
      </c>
      <c r="D524" s="65"/>
      <c r="E524" s="65"/>
      <c r="F524" s="65"/>
    </row>
    <row r="525" spans="1:6" ht="15.75" thickBot="1">
      <c r="A525" s="27" t="s">
        <v>1439</v>
      </c>
      <c r="B525" s="19" t="s">
        <v>553</v>
      </c>
      <c r="C525" s="21">
        <v>10942061043</v>
      </c>
      <c r="D525" s="66" t="e">
        <f>+SUM(D526:D534)</f>
        <v>#REF!</v>
      </c>
      <c r="E525" s="65" t="e">
        <f>+C525-D525</f>
        <v>#REF!</v>
      </c>
      <c r="F525" s="65"/>
    </row>
    <row r="526" spans="1:6" ht="15.75" thickBot="1">
      <c r="A526" s="28" t="s">
        <v>1440</v>
      </c>
      <c r="B526" s="19" t="s">
        <v>306</v>
      </c>
      <c r="C526" s="21">
        <v>6425000000</v>
      </c>
      <c r="D526" s="65" t="e">
        <f>+VLOOKUP(A526,#REF!,5,0)</f>
        <v>#REF!</v>
      </c>
      <c r="E526" s="65"/>
      <c r="F526" s="65"/>
    </row>
    <row r="527" spans="1:6" ht="15.75" thickBot="1">
      <c r="A527" s="28" t="s">
        <v>1441</v>
      </c>
      <c r="B527" s="19" t="s">
        <v>555</v>
      </c>
      <c r="C527" s="21">
        <v>1606039</v>
      </c>
      <c r="D527" s="65" t="e">
        <f>+VLOOKUP(A527,#REF!,5,0)</f>
        <v>#REF!</v>
      </c>
      <c r="E527" s="65"/>
      <c r="F527" s="65"/>
    </row>
    <row r="528" spans="1:6" ht="15.75" thickBot="1">
      <c r="A528" s="28" t="s">
        <v>1442</v>
      </c>
      <c r="B528" s="19" t="s">
        <v>1443</v>
      </c>
      <c r="C528" s="21">
        <v>529242220</v>
      </c>
      <c r="D528" s="65" t="e">
        <f>+VLOOKUP(A528,#REF!,5,0)</f>
        <v>#REF!</v>
      </c>
      <c r="E528" s="65"/>
      <c r="F528" s="65"/>
    </row>
    <row r="529" spans="1:6" ht="15.75" thickBot="1">
      <c r="A529" s="28" t="s">
        <v>1444</v>
      </c>
      <c r="B529" s="19" t="s">
        <v>1445</v>
      </c>
      <c r="C529" s="21">
        <v>649587786</v>
      </c>
      <c r="D529" s="65" t="e">
        <f>+VLOOKUP(A529,#REF!,5,0)</f>
        <v>#REF!</v>
      </c>
      <c r="E529" s="65"/>
      <c r="F529" s="65"/>
    </row>
    <row r="530" spans="1:6" ht="15.75" thickBot="1">
      <c r="A530" s="28" t="s">
        <v>1446</v>
      </c>
      <c r="B530" s="19" t="s">
        <v>1447</v>
      </c>
      <c r="C530" s="21">
        <v>37046031</v>
      </c>
      <c r="D530" s="65" t="e">
        <f>+VLOOKUP(A530,#REF!,5,0)</f>
        <v>#REF!</v>
      </c>
      <c r="E530" s="65"/>
      <c r="F530" s="65"/>
    </row>
    <row r="531" spans="1:6" ht="15.75" thickBot="1">
      <c r="A531" s="28" t="s">
        <v>1448</v>
      </c>
      <c r="B531" s="19" t="s">
        <v>1449</v>
      </c>
      <c r="C531" s="21">
        <v>13503704</v>
      </c>
      <c r="D531" s="65" t="e">
        <f>+VLOOKUP(A531,#REF!,5,0)</f>
        <v>#REF!</v>
      </c>
      <c r="E531" s="65"/>
      <c r="F531" s="65"/>
    </row>
    <row r="532" spans="1:6" ht="15.75" thickBot="1">
      <c r="A532" s="28" t="s">
        <v>1450</v>
      </c>
      <c r="B532" s="19" t="s">
        <v>1451</v>
      </c>
      <c r="C532" s="21">
        <v>2430742</v>
      </c>
      <c r="D532" s="65" t="e">
        <f>+VLOOKUP(A532,#REF!,5,0)</f>
        <v>#REF!</v>
      </c>
      <c r="E532" s="65"/>
      <c r="F532" s="65"/>
    </row>
    <row r="533" spans="1:6" ht="15.75" thickBot="1">
      <c r="A533" s="28" t="s">
        <v>1452</v>
      </c>
      <c r="B533" s="19" t="s">
        <v>1453</v>
      </c>
      <c r="C533" s="21">
        <v>3117170310</v>
      </c>
      <c r="D533" s="65" t="e">
        <f>+VLOOKUP(A533,#REF!,5,0)</f>
        <v>#REF!</v>
      </c>
      <c r="E533" s="65"/>
      <c r="F533" s="65"/>
    </row>
    <row r="534" spans="1:6" ht="15.75" thickBot="1">
      <c r="A534" s="28" t="s">
        <v>1454</v>
      </c>
      <c r="B534" s="19" t="s">
        <v>1455</v>
      </c>
      <c r="C534" s="21">
        <v>166474211</v>
      </c>
      <c r="D534" s="65" t="e">
        <f>+VLOOKUP(A534,#REF!,5,0)</f>
        <v>#REF!</v>
      </c>
      <c r="E534" s="65"/>
      <c r="F534" s="65"/>
    </row>
    <row r="535" spans="1:6" ht="15.75" thickBot="1">
      <c r="A535" s="27" t="s">
        <v>1456</v>
      </c>
      <c r="B535" s="19" t="s">
        <v>565</v>
      </c>
      <c r="C535" s="21">
        <v>959289776</v>
      </c>
      <c r="D535" s="66" t="e">
        <f>+SUM(D536:D538)</f>
        <v>#REF!</v>
      </c>
      <c r="E535" s="65" t="e">
        <f>+C535-D535</f>
        <v>#REF!</v>
      </c>
      <c r="F535" s="65"/>
    </row>
    <row r="536" spans="1:6" ht="15.75" thickBot="1">
      <c r="A536" s="28" t="s">
        <v>1457</v>
      </c>
      <c r="B536" s="19" t="s">
        <v>1458</v>
      </c>
      <c r="C536" s="21">
        <v>608116686</v>
      </c>
      <c r="D536" s="65" t="e">
        <f>+VLOOKUP(A536,#REF!,5,0)</f>
        <v>#REF!</v>
      </c>
      <c r="E536" s="65"/>
      <c r="F536" s="65"/>
    </row>
    <row r="537" spans="1:6" ht="15.75" thickBot="1">
      <c r="A537" s="28" t="s">
        <v>1459</v>
      </c>
      <c r="B537" s="19" t="s">
        <v>1460</v>
      </c>
      <c r="C537" s="21">
        <v>9263292</v>
      </c>
      <c r="D537" s="65" t="e">
        <f>+VLOOKUP(A537,#REF!,5,0)</f>
        <v>#REF!</v>
      </c>
      <c r="E537" s="65"/>
      <c r="F537" s="65"/>
    </row>
    <row r="538" spans="1:6" ht="15.75" thickBot="1">
      <c r="A538" s="28" t="s">
        <v>1461</v>
      </c>
      <c r="B538" s="19" t="s">
        <v>1462</v>
      </c>
      <c r="C538" s="21">
        <v>341909798</v>
      </c>
      <c r="D538" s="65" t="e">
        <f>+VLOOKUP(A538,#REF!,5,0)</f>
        <v>#REF!</v>
      </c>
      <c r="E538" s="65"/>
      <c r="F538" s="65"/>
    </row>
    <row r="539" spans="1:6" ht="15.75" thickBot="1">
      <c r="A539" s="26" t="s">
        <v>1463</v>
      </c>
      <c r="B539" s="19" t="s">
        <v>570</v>
      </c>
      <c r="C539" s="21">
        <v>9051022439</v>
      </c>
      <c r="D539" s="65"/>
      <c r="E539" s="65"/>
      <c r="F539" s="65"/>
    </row>
    <row r="540" spans="1:6" ht="15.75" thickBot="1">
      <c r="A540" s="27" t="s">
        <v>1464</v>
      </c>
      <c r="B540" s="19" t="s">
        <v>571</v>
      </c>
      <c r="C540" s="21">
        <v>8138288582</v>
      </c>
      <c r="D540" s="66" t="e">
        <f>+SUM(D541:D544)</f>
        <v>#REF!</v>
      </c>
      <c r="E540" s="65" t="e">
        <f>+C540-D540</f>
        <v>#REF!</v>
      </c>
      <c r="F540" s="65"/>
    </row>
    <row r="541" spans="1:6" ht="15.75" thickBot="1">
      <c r="A541" s="28" t="s">
        <v>1465</v>
      </c>
      <c r="B541" s="19" t="s">
        <v>1466</v>
      </c>
      <c r="C541" s="21">
        <v>665529488</v>
      </c>
      <c r="D541" s="65" t="e">
        <f>+VLOOKUP(A541,#REF!,5,0)</f>
        <v>#REF!</v>
      </c>
      <c r="E541" s="65"/>
      <c r="F541" s="65"/>
    </row>
    <row r="542" spans="1:6" ht="15.75" thickBot="1">
      <c r="A542" s="28" t="s">
        <v>1467</v>
      </c>
      <c r="B542" s="19" t="s">
        <v>1468</v>
      </c>
      <c r="C542" s="21">
        <v>3673655188</v>
      </c>
      <c r="D542" s="65" t="e">
        <f>+VLOOKUP(A542,#REF!,5,0)</f>
        <v>#REF!</v>
      </c>
      <c r="E542" s="65"/>
      <c r="F542" s="65"/>
    </row>
    <row r="543" spans="1:6" ht="15.75" thickBot="1">
      <c r="A543" s="28" t="s">
        <v>1469</v>
      </c>
      <c r="B543" s="19" t="s">
        <v>1470</v>
      </c>
      <c r="C543" s="21">
        <v>108896348</v>
      </c>
      <c r="D543" s="65" t="e">
        <f>+VLOOKUP(A543,#REF!,5,0)</f>
        <v>#REF!</v>
      </c>
      <c r="E543" s="65"/>
      <c r="F543" s="65"/>
    </row>
    <row r="544" spans="1:6" ht="15.75" thickBot="1">
      <c r="A544" s="28" t="s">
        <v>1471</v>
      </c>
      <c r="B544" s="19" t="s">
        <v>1472</v>
      </c>
      <c r="C544" s="21">
        <v>3690207558</v>
      </c>
      <c r="D544" s="65" t="e">
        <f>+VLOOKUP(A544,#REF!,5,0)</f>
        <v>#REF!</v>
      </c>
      <c r="E544" s="65"/>
      <c r="F544" s="65"/>
    </row>
    <row r="545" spans="1:6" ht="15.75" thickBot="1">
      <c r="A545" s="27" t="s">
        <v>1473</v>
      </c>
      <c r="B545" s="19" t="s">
        <v>577</v>
      </c>
      <c r="C545" s="21">
        <v>912733857</v>
      </c>
      <c r="D545" s="66" t="e">
        <f>+D546</f>
        <v>#REF!</v>
      </c>
      <c r="E545" s="65" t="e">
        <f>+C545-D545</f>
        <v>#REF!</v>
      </c>
      <c r="F545" s="65"/>
    </row>
    <row r="546" spans="1:6" ht="15.75" thickBot="1">
      <c r="A546" s="28" t="s">
        <v>1474</v>
      </c>
      <c r="B546" s="19" t="s">
        <v>1475</v>
      </c>
      <c r="C546" s="21">
        <v>912733857</v>
      </c>
      <c r="D546" s="65" t="e">
        <f>+VLOOKUP(A546,#REF!,5,0)</f>
        <v>#REF!</v>
      </c>
      <c r="E546" s="65"/>
      <c r="F546" s="65"/>
    </row>
    <row r="547" spans="1:6" ht="15.75" thickBot="1">
      <c r="A547" s="42" t="s">
        <v>1477</v>
      </c>
      <c r="B547" s="19" t="s">
        <v>1476</v>
      </c>
      <c r="C547" s="21">
        <v>64369229316</v>
      </c>
      <c r="D547" s="65"/>
      <c r="E547" s="65"/>
      <c r="F547" s="65"/>
    </row>
    <row r="548" spans="1:6" ht="15.75" thickBot="1">
      <c r="A548" s="25" t="s">
        <v>1478</v>
      </c>
      <c r="B548" s="19" t="s">
        <v>1479</v>
      </c>
      <c r="C548" s="21">
        <v>64369229316</v>
      </c>
      <c r="D548" s="65"/>
      <c r="E548" s="65"/>
      <c r="F548" s="65"/>
    </row>
    <row r="549" spans="1:6" ht="15.75" thickBot="1">
      <c r="A549" s="42" t="s">
        <v>1594</v>
      </c>
      <c r="B549" s="19" t="s">
        <v>1595</v>
      </c>
      <c r="C549" s="21">
        <v>-64369229316</v>
      </c>
      <c r="D549" s="65"/>
      <c r="E549" s="65"/>
      <c r="F549" s="65"/>
    </row>
    <row r="550" spans="1:6" ht="19.5" thickBot="1">
      <c r="A550" s="61" t="s">
        <v>1596</v>
      </c>
      <c r="B550" s="62" t="s">
        <v>1597</v>
      </c>
      <c r="C550" s="63">
        <v>-64369229316</v>
      </c>
      <c r="D550" s="65"/>
      <c r="E550" s="65"/>
      <c r="F550" s="65"/>
    </row>
    <row r="551" spans="1:6">
      <c r="C551"/>
    </row>
    <row r="552" spans="1:6" ht="15.75" thickBot="1">
      <c r="C552"/>
    </row>
    <row r="553" spans="1:6" ht="15.75" thickBot="1">
      <c r="A553" s="42" t="s">
        <v>1484</v>
      </c>
      <c r="B553" s="19" t="s">
        <v>1485</v>
      </c>
      <c r="C553" s="21">
        <v>0</v>
      </c>
    </row>
    <row r="554" spans="1:6" ht="15.75" thickBot="1">
      <c r="A554" s="25" t="s">
        <v>1486</v>
      </c>
      <c r="B554" s="19" t="s">
        <v>1487</v>
      </c>
      <c r="C554" s="21">
        <v>-300509014610</v>
      </c>
      <c r="D554" t="e">
        <f>+VLOOKUP(A554,#REF!,5,0)</f>
        <v>#REF!</v>
      </c>
    </row>
    <row r="555" spans="1:6" ht="15.75" thickBot="1">
      <c r="A555" s="25" t="s">
        <v>1488</v>
      </c>
      <c r="B555" s="19" t="s">
        <v>1489</v>
      </c>
      <c r="C555" s="21">
        <v>90001835109</v>
      </c>
      <c r="D555" t="e">
        <f>+VLOOKUP(A555,#REF!,5,0)</f>
        <v>#REF!</v>
      </c>
    </row>
    <row r="556" spans="1:6" ht="15.75" thickBot="1">
      <c r="A556" s="25" t="s">
        <v>1490</v>
      </c>
      <c r="B556" s="19" t="s">
        <v>1491</v>
      </c>
      <c r="C556" s="21">
        <v>-154985243215</v>
      </c>
      <c r="D556" t="e">
        <f>+VLOOKUP(A556,#REF!,5,0)</f>
        <v>#REF!</v>
      </c>
    </row>
    <row r="557" spans="1:6" ht="15.75" thickBot="1">
      <c r="A557" s="25" t="s">
        <v>1492</v>
      </c>
      <c r="B557" s="19" t="s">
        <v>1493</v>
      </c>
      <c r="C557" s="21">
        <v>614687807726</v>
      </c>
      <c r="D557" t="e">
        <f>+VLOOKUP(A557,#REF!,5,0)</f>
        <v>#REF!</v>
      </c>
    </row>
    <row r="558" spans="1:6" ht="15.75" thickBot="1">
      <c r="A558" s="25" t="s">
        <v>1494</v>
      </c>
      <c r="B558" s="19" t="s">
        <v>1495</v>
      </c>
      <c r="C558" s="21">
        <v>-249195385010</v>
      </c>
      <c r="D558" t="e">
        <f>+VLOOKUP(A558,#REF!,5,0)</f>
        <v>#REF!</v>
      </c>
    </row>
  </sheetData>
  <autoFilter ref="A1:C558" xr:uid="{00000000-0009-0000-0000-000002000000}"/>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outlinePr summaryBelow="0"/>
  </sheetPr>
  <dimension ref="A1:D542"/>
  <sheetViews>
    <sheetView workbookViewId="0">
      <pane ySplit="1" topLeftCell="A297" activePane="bottomLeft" state="frozen"/>
      <selection pane="bottomLeft" activeCell="C302" sqref="C302"/>
    </sheetView>
  </sheetViews>
  <sheetFormatPr baseColWidth="10" defaultRowHeight="15"/>
  <cols>
    <col min="1" max="1" width="28.140625" bestFit="1" customWidth="1"/>
    <col min="2" max="2" width="28.140625" customWidth="1"/>
    <col min="3" max="3" width="49.85546875" bestFit="1" customWidth="1"/>
    <col min="4" max="4" width="28.85546875" style="44" bestFit="1" customWidth="1"/>
  </cols>
  <sheetData>
    <row r="1" spans="1:4" ht="15.75" thickBot="1">
      <c r="A1" s="17"/>
      <c r="B1" s="17"/>
      <c r="C1" s="17" t="s">
        <v>587</v>
      </c>
      <c r="D1" s="18" t="s">
        <v>588</v>
      </c>
    </row>
    <row r="2" spans="1:4" ht="15.75" thickBot="1">
      <c r="A2" s="19" t="s">
        <v>589</v>
      </c>
      <c r="B2" s="20" t="s">
        <v>590</v>
      </c>
      <c r="C2" s="19" t="s">
        <v>591</v>
      </c>
      <c r="D2" s="21">
        <v>0</v>
      </c>
    </row>
    <row r="3" spans="1:4" ht="15.75" thickBot="1">
      <c r="A3" s="22" t="s">
        <v>592</v>
      </c>
      <c r="B3" s="22"/>
      <c r="C3" s="23" t="s">
        <v>3</v>
      </c>
      <c r="D3" s="24">
        <v>643068101262</v>
      </c>
    </row>
    <row r="4" spans="1:4" ht="15.75" thickBot="1">
      <c r="A4" s="25" t="s">
        <v>593</v>
      </c>
      <c r="B4" s="25"/>
      <c r="C4" s="19" t="s">
        <v>4</v>
      </c>
      <c r="D4" s="21">
        <v>582106902260</v>
      </c>
    </row>
    <row r="5" spans="1:4" ht="15.75" thickBot="1">
      <c r="A5" s="26" t="s">
        <v>594</v>
      </c>
      <c r="B5" s="26"/>
      <c r="C5" s="19" t="s">
        <v>5</v>
      </c>
      <c r="D5" s="21">
        <v>15301210158</v>
      </c>
    </row>
    <row r="6" spans="1:4" ht="15.75" thickBot="1">
      <c r="A6" s="27" t="s">
        <v>595</v>
      </c>
      <c r="B6" s="27"/>
      <c r="C6" s="19" t="s">
        <v>6</v>
      </c>
      <c r="D6" s="21">
        <v>69792568</v>
      </c>
    </row>
    <row r="7" spans="1:4" ht="15.75" thickBot="1">
      <c r="A7" s="28" t="s">
        <v>596</v>
      </c>
      <c r="B7" s="28">
        <v>11010101</v>
      </c>
      <c r="C7" s="19" t="s">
        <v>597</v>
      </c>
      <c r="D7" s="21">
        <v>0</v>
      </c>
    </row>
    <row r="8" spans="1:4" ht="15.75" thickBot="1">
      <c r="A8" s="28" t="s">
        <v>598</v>
      </c>
      <c r="B8" s="28">
        <v>11010101</v>
      </c>
      <c r="C8" s="19" t="s">
        <v>599</v>
      </c>
      <c r="D8" s="21">
        <v>16839146</v>
      </c>
    </row>
    <row r="9" spans="1:4" ht="15.75" thickBot="1">
      <c r="A9" s="28" t="s">
        <v>600</v>
      </c>
      <c r="B9" s="28">
        <v>11010101</v>
      </c>
      <c r="C9" s="19" t="s">
        <v>601</v>
      </c>
      <c r="D9" s="21">
        <v>2814318</v>
      </c>
    </row>
    <row r="10" spans="1:4" ht="15.75" thickBot="1">
      <c r="A10" s="28" t="s">
        <v>602</v>
      </c>
      <c r="B10" s="28">
        <v>11010101</v>
      </c>
      <c r="C10" s="19" t="s">
        <v>603</v>
      </c>
      <c r="D10" s="21">
        <v>14015826</v>
      </c>
    </row>
    <row r="11" spans="1:4" ht="15.75" thickBot="1">
      <c r="A11" s="28" t="s">
        <v>604</v>
      </c>
      <c r="B11" s="28">
        <v>11010101</v>
      </c>
      <c r="C11" s="19" t="s">
        <v>605</v>
      </c>
      <c r="D11" s="21">
        <v>0</v>
      </c>
    </row>
    <row r="12" spans="1:4" ht="15.75" thickBot="1">
      <c r="A12" s="28" t="s">
        <v>606</v>
      </c>
      <c r="B12" s="28">
        <v>11010101</v>
      </c>
      <c r="C12" s="19" t="s">
        <v>607</v>
      </c>
      <c r="D12" s="21">
        <v>29847230</v>
      </c>
    </row>
    <row r="13" spans="1:4" ht="15.75" thickBot="1">
      <c r="A13" s="28" t="s">
        <v>608</v>
      </c>
      <c r="B13" s="28">
        <v>11010101</v>
      </c>
      <c r="C13" s="19" t="s">
        <v>609</v>
      </c>
      <c r="D13" s="21">
        <v>2751126</v>
      </c>
    </row>
    <row r="14" spans="1:4" ht="15.75" thickBot="1">
      <c r="A14" s="28" t="s">
        <v>610</v>
      </c>
      <c r="B14" s="28">
        <v>11010102</v>
      </c>
      <c r="C14" s="19" t="s">
        <v>611</v>
      </c>
      <c r="D14" s="21">
        <v>3524922</v>
      </c>
    </row>
    <row r="15" spans="1:4" ht="15.75" thickBot="1">
      <c r="A15" s="27" t="s">
        <v>612</v>
      </c>
      <c r="B15" s="27"/>
      <c r="C15" s="19" t="s">
        <v>11</v>
      </c>
      <c r="D15" s="21">
        <v>895198540</v>
      </c>
    </row>
    <row r="16" spans="1:4" ht="15.75" thickBot="1">
      <c r="A16" s="28" t="s">
        <v>613</v>
      </c>
      <c r="B16" s="28">
        <v>11010201</v>
      </c>
      <c r="C16" s="19" t="s">
        <v>13</v>
      </c>
      <c r="D16" s="21">
        <v>895198540</v>
      </c>
    </row>
    <row r="17" spans="1:4" ht="15.75" thickBot="1">
      <c r="A17" s="27" t="s">
        <v>614</v>
      </c>
      <c r="B17" s="27"/>
      <c r="C17" s="19" t="s">
        <v>15</v>
      </c>
      <c r="D17" s="21">
        <v>14625566277</v>
      </c>
    </row>
    <row r="18" spans="1:4" ht="15.75" thickBot="1">
      <c r="A18" s="28" t="s">
        <v>615</v>
      </c>
      <c r="B18" s="28"/>
      <c r="C18" s="19" t="s">
        <v>616</v>
      </c>
      <c r="D18" s="21">
        <v>11080503357</v>
      </c>
    </row>
    <row r="19" spans="1:4" ht="15.75" thickBot="1">
      <c r="A19" s="29" t="s">
        <v>617</v>
      </c>
      <c r="B19" s="29">
        <v>11010301</v>
      </c>
      <c r="C19" s="19" t="s">
        <v>618</v>
      </c>
      <c r="D19" s="21">
        <v>6615183999</v>
      </c>
    </row>
    <row r="20" spans="1:4" ht="15.75" thickBot="1">
      <c r="A20" s="30" t="s">
        <v>619</v>
      </c>
      <c r="B20" s="30"/>
      <c r="C20" s="19" t="s">
        <v>620</v>
      </c>
      <c r="D20" s="21">
        <v>9063828233</v>
      </c>
    </row>
    <row r="21" spans="1:4" ht="15.75" thickBot="1">
      <c r="A21" s="30" t="s">
        <v>621</v>
      </c>
      <c r="B21" s="30"/>
      <c r="C21" s="19" t="s">
        <v>622</v>
      </c>
      <c r="D21" s="21">
        <v>15952843364</v>
      </c>
    </row>
    <row r="22" spans="1:4" ht="15.75" thickBot="1">
      <c r="A22" s="30" t="s">
        <v>623</v>
      </c>
      <c r="B22" s="30"/>
      <c r="C22" s="19" t="s">
        <v>624</v>
      </c>
      <c r="D22" s="21">
        <v>-18401487598</v>
      </c>
    </row>
    <row r="23" spans="1:4" ht="15.75" thickBot="1">
      <c r="A23" s="29" t="s">
        <v>625</v>
      </c>
      <c r="B23" s="29">
        <v>11010309</v>
      </c>
      <c r="C23" s="19" t="s">
        <v>626</v>
      </c>
      <c r="D23" s="21">
        <v>453205181</v>
      </c>
    </row>
    <row r="24" spans="1:4" ht="15.75" thickBot="1">
      <c r="A24" s="30" t="s">
        <v>627</v>
      </c>
      <c r="B24" s="30"/>
      <c r="C24" s="19" t="s">
        <v>628</v>
      </c>
      <c r="D24" s="21">
        <v>516665370</v>
      </c>
    </row>
    <row r="25" spans="1:4" ht="15.75" thickBot="1">
      <c r="A25" s="30" t="s">
        <v>629</v>
      </c>
      <c r="B25" s="30"/>
      <c r="C25" s="19" t="s">
        <v>630</v>
      </c>
      <c r="D25" s="21">
        <v>-8075149</v>
      </c>
    </row>
    <row r="26" spans="1:4" ht="15.75" thickBot="1">
      <c r="A26" s="30" t="s">
        <v>631</v>
      </c>
      <c r="B26" s="30"/>
      <c r="C26" s="19" t="s">
        <v>632</v>
      </c>
      <c r="D26" s="21">
        <v>-55385040</v>
      </c>
    </row>
    <row r="27" spans="1:4" ht="15.75" thickBot="1">
      <c r="A27" s="29" t="s">
        <v>633</v>
      </c>
      <c r="B27" s="29">
        <v>11010310</v>
      </c>
      <c r="C27" s="19" t="s">
        <v>634</v>
      </c>
      <c r="D27" s="21">
        <v>176532077</v>
      </c>
    </row>
    <row r="28" spans="1:4" ht="15.75" thickBot="1">
      <c r="A28" s="30" t="s">
        <v>635</v>
      </c>
      <c r="B28" s="30"/>
      <c r="C28" s="19" t="s">
        <v>636</v>
      </c>
      <c r="D28" s="21">
        <v>868005280</v>
      </c>
    </row>
    <row r="29" spans="1:4" ht="15.75" thickBot="1">
      <c r="A29" s="30" t="s">
        <v>637</v>
      </c>
      <c r="B29" s="30"/>
      <c r="C29" s="19" t="s">
        <v>638</v>
      </c>
      <c r="D29" s="21">
        <v>-15721733</v>
      </c>
    </row>
    <row r="30" spans="1:4" ht="15.75" thickBot="1">
      <c r="A30" s="30" t="s">
        <v>639</v>
      </c>
      <c r="B30" s="30"/>
      <c r="C30" s="19" t="s">
        <v>640</v>
      </c>
      <c r="D30" s="21">
        <v>-675751470</v>
      </c>
    </row>
    <row r="31" spans="1:4" ht="15.75" thickBot="1">
      <c r="A31" s="29" t="s">
        <v>641</v>
      </c>
      <c r="B31" s="29">
        <v>11010311</v>
      </c>
      <c r="C31" s="19" t="s">
        <v>642</v>
      </c>
      <c r="D31" s="21">
        <v>449212321</v>
      </c>
    </row>
    <row r="32" spans="1:4" ht="15.75" thickBot="1">
      <c r="A32" s="30" t="s">
        <v>643</v>
      </c>
      <c r="B32" s="30"/>
      <c r="C32" s="19" t="s">
        <v>644</v>
      </c>
      <c r="D32" s="21">
        <v>449212321</v>
      </c>
    </row>
    <row r="33" spans="1:4" ht="15.75" thickBot="1">
      <c r="A33" s="30" t="s">
        <v>645</v>
      </c>
      <c r="B33" s="30"/>
      <c r="C33" s="19" t="s">
        <v>646</v>
      </c>
      <c r="D33" s="21">
        <v>1</v>
      </c>
    </row>
    <row r="34" spans="1:4" ht="15.75" thickBot="1">
      <c r="A34" s="30" t="s">
        <v>647</v>
      </c>
      <c r="B34" s="30"/>
      <c r="C34" s="19" t="s">
        <v>648</v>
      </c>
      <c r="D34" s="21">
        <v>-1</v>
      </c>
    </row>
    <row r="35" spans="1:4" ht="15.75" thickBot="1">
      <c r="A35" s="29" t="s">
        <v>649</v>
      </c>
      <c r="B35" s="29">
        <v>11010313</v>
      </c>
      <c r="C35" s="19" t="s">
        <v>650</v>
      </c>
      <c r="D35" s="21">
        <v>-8317196</v>
      </c>
    </row>
    <row r="36" spans="1:4" ht="15.75" thickBot="1">
      <c r="A36" s="30" t="s">
        <v>651</v>
      </c>
      <c r="B36" s="30"/>
      <c r="C36" s="19" t="s">
        <v>652</v>
      </c>
      <c r="D36" s="21">
        <v>-80249179</v>
      </c>
    </row>
    <row r="37" spans="1:4" ht="15.75" thickBot="1">
      <c r="A37" s="30" t="s">
        <v>653</v>
      </c>
      <c r="B37" s="30"/>
      <c r="C37" s="19" t="s">
        <v>654</v>
      </c>
      <c r="D37" s="21">
        <v>42635515862</v>
      </c>
    </row>
    <row r="38" spans="1:4" ht="15.75" thickBot="1">
      <c r="A38" s="30" t="s">
        <v>655</v>
      </c>
      <c r="B38" s="30"/>
      <c r="C38" s="19" t="s">
        <v>656</v>
      </c>
      <c r="D38" s="21">
        <v>-42563583879</v>
      </c>
    </row>
    <row r="39" spans="1:4" ht="15.75" thickBot="1">
      <c r="A39" s="29" t="s">
        <v>657</v>
      </c>
      <c r="B39" s="29">
        <v>11010317</v>
      </c>
      <c r="C39" s="19" t="s">
        <v>658</v>
      </c>
      <c r="D39" s="21">
        <v>725925780</v>
      </c>
    </row>
    <row r="40" spans="1:4" ht="15.75" thickBot="1">
      <c r="A40" s="30" t="s">
        <v>659</v>
      </c>
      <c r="B40" s="30"/>
      <c r="C40" s="19" t="s">
        <v>660</v>
      </c>
      <c r="D40" s="21">
        <v>752764736</v>
      </c>
    </row>
    <row r="41" spans="1:4" ht="15.75" thickBot="1">
      <c r="A41" s="30" t="s">
        <v>661</v>
      </c>
      <c r="B41" s="30"/>
      <c r="C41" s="19" t="s">
        <v>662</v>
      </c>
      <c r="D41" s="21">
        <v>692725024</v>
      </c>
    </row>
    <row r="42" spans="1:4" ht="15.75" thickBot="1">
      <c r="A42" s="30" t="s">
        <v>663</v>
      </c>
      <c r="B42" s="30"/>
      <c r="C42" s="19" t="s">
        <v>664</v>
      </c>
      <c r="D42" s="21">
        <v>-719563980</v>
      </c>
    </row>
    <row r="43" spans="1:4" ht="15.75" thickBot="1">
      <c r="A43" s="29" t="s">
        <v>665</v>
      </c>
      <c r="B43" s="29">
        <v>11010326</v>
      </c>
      <c r="C43" s="19" t="s">
        <v>666</v>
      </c>
      <c r="D43" s="21">
        <v>221076572</v>
      </c>
    </row>
    <row r="44" spans="1:4" ht="15.75" thickBot="1">
      <c r="A44" s="30" t="s">
        <v>667</v>
      </c>
      <c r="B44" s="30"/>
      <c r="C44" s="19" t="s">
        <v>668</v>
      </c>
      <c r="D44" s="21">
        <v>282269353</v>
      </c>
    </row>
    <row r="45" spans="1:4" ht="15.75" thickBot="1">
      <c r="A45" s="30" t="s">
        <v>669</v>
      </c>
      <c r="B45" s="30"/>
      <c r="C45" s="19" t="s">
        <v>670</v>
      </c>
      <c r="D45" s="21">
        <v>1451600338</v>
      </c>
    </row>
    <row r="46" spans="1:4" ht="15.75" thickBot="1">
      <c r="A46" s="30" t="s">
        <v>671</v>
      </c>
      <c r="B46" s="30"/>
      <c r="C46" s="19" t="s">
        <v>672</v>
      </c>
      <c r="D46" s="21">
        <v>-1512793119</v>
      </c>
    </row>
    <row r="47" spans="1:4" ht="15.75" thickBot="1">
      <c r="A47" s="29" t="s">
        <v>673</v>
      </c>
      <c r="B47" s="29">
        <v>11010329</v>
      </c>
      <c r="C47" s="19" t="s">
        <v>674</v>
      </c>
      <c r="D47" s="21">
        <v>56591775</v>
      </c>
    </row>
    <row r="48" spans="1:4" ht="15.75" thickBot="1">
      <c r="A48" s="30" t="s">
        <v>675</v>
      </c>
      <c r="B48" s="30"/>
      <c r="C48" s="19" t="s">
        <v>676</v>
      </c>
      <c r="D48" s="21">
        <v>56591775</v>
      </c>
    </row>
    <row r="49" spans="1:4" ht="15.75" thickBot="1">
      <c r="A49" s="30" t="s">
        <v>677</v>
      </c>
      <c r="B49" s="30"/>
      <c r="C49" s="19" t="s">
        <v>678</v>
      </c>
      <c r="D49" s="21">
        <v>1</v>
      </c>
    </row>
    <row r="50" spans="1:4" ht="15.75" thickBot="1">
      <c r="A50" s="30" t="s">
        <v>679</v>
      </c>
      <c r="B50" s="30"/>
      <c r="C50" s="19" t="s">
        <v>680</v>
      </c>
      <c r="D50" s="21">
        <v>-1</v>
      </c>
    </row>
    <row r="51" spans="1:4" ht="15.75" thickBot="1">
      <c r="A51" s="29" t="s">
        <v>681</v>
      </c>
      <c r="B51" s="29">
        <v>11010331</v>
      </c>
      <c r="C51" s="19" t="s">
        <v>682</v>
      </c>
      <c r="D51" s="21">
        <v>2391092848</v>
      </c>
    </row>
    <row r="52" spans="1:4" ht="15.75" thickBot="1">
      <c r="A52" s="30" t="s">
        <v>683</v>
      </c>
      <c r="B52" s="30"/>
      <c r="C52" s="19" t="s">
        <v>684</v>
      </c>
      <c r="D52" s="21">
        <v>2388937063</v>
      </c>
    </row>
    <row r="53" spans="1:4" ht="15.75" thickBot="1">
      <c r="A53" s="30" t="s">
        <v>685</v>
      </c>
      <c r="B53" s="30"/>
      <c r="C53" s="19" t="s">
        <v>686</v>
      </c>
      <c r="D53" s="21">
        <v>-4999966998</v>
      </c>
    </row>
    <row r="54" spans="1:4" ht="15.75" thickBot="1">
      <c r="A54" s="30" t="s">
        <v>687</v>
      </c>
      <c r="B54" s="30"/>
      <c r="C54" s="19" t="s">
        <v>688</v>
      </c>
      <c r="D54" s="21">
        <v>5002122783</v>
      </c>
    </row>
    <row r="55" spans="1:4" ht="15.75" thickBot="1">
      <c r="A55" s="28" t="s">
        <v>689</v>
      </c>
      <c r="B55" s="28"/>
      <c r="C55" s="19" t="s">
        <v>690</v>
      </c>
      <c r="D55" s="21">
        <v>3545062920</v>
      </c>
    </row>
    <row r="56" spans="1:4" ht="15.75" thickBot="1">
      <c r="A56" s="29" t="s">
        <v>691</v>
      </c>
      <c r="B56" s="29">
        <v>11010305</v>
      </c>
      <c r="C56" s="19" t="s">
        <v>692</v>
      </c>
      <c r="D56" s="21">
        <v>3196295360</v>
      </c>
    </row>
    <row r="57" spans="1:4" ht="15.75" thickBot="1">
      <c r="A57" s="30" t="s">
        <v>693</v>
      </c>
      <c r="B57" s="30"/>
      <c r="C57" s="19" t="s">
        <v>694</v>
      </c>
      <c r="D57" s="21">
        <v>4613126237</v>
      </c>
    </row>
    <row r="58" spans="1:4" ht="15.75" thickBot="1">
      <c r="A58" s="30" t="s">
        <v>695</v>
      </c>
      <c r="B58" s="30"/>
      <c r="C58" s="19" t="s">
        <v>696</v>
      </c>
      <c r="D58" s="21">
        <v>-4434770</v>
      </c>
    </row>
    <row r="59" spans="1:4" ht="15.75" thickBot="1">
      <c r="A59" s="30" t="s">
        <v>697</v>
      </c>
      <c r="B59" s="30"/>
      <c r="C59" s="19" t="s">
        <v>698</v>
      </c>
      <c r="D59" s="21">
        <v>-1418266567</v>
      </c>
    </row>
    <row r="60" spans="1:4" ht="15.75" thickBot="1">
      <c r="A60" s="30" t="s">
        <v>699</v>
      </c>
      <c r="B60" s="30"/>
      <c r="C60" s="19" t="s">
        <v>700</v>
      </c>
      <c r="D60" s="21">
        <v>5870460</v>
      </c>
    </row>
    <row r="61" spans="1:4" ht="15.75" thickBot="1">
      <c r="A61" s="29" t="s">
        <v>701</v>
      </c>
      <c r="B61" s="29">
        <v>11010304</v>
      </c>
      <c r="C61" s="19" t="s">
        <v>702</v>
      </c>
      <c r="D61" s="21">
        <v>-1094633288</v>
      </c>
    </row>
    <row r="62" spans="1:4" ht="15.75" thickBot="1">
      <c r="A62" s="30" t="s">
        <v>703</v>
      </c>
      <c r="B62" s="30"/>
      <c r="C62" s="19" t="s">
        <v>704</v>
      </c>
      <c r="D62" s="21">
        <v>798069011</v>
      </c>
    </row>
    <row r="63" spans="1:4" ht="15.75" thickBot="1">
      <c r="A63" s="30" t="s">
        <v>705</v>
      </c>
      <c r="B63" s="30"/>
      <c r="C63" s="19" t="s">
        <v>706</v>
      </c>
      <c r="D63" s="21">
        <v>-210290790</v>
      </c>
    </row>
    <row r="64" spans="1:4" ht="15.75" thickBot="1">
      <c r="A64" s="30" t="s">
        <v>707</v>
      </c>
      <c r="B64" s="30"/>
      <c r="C64" s="19" t="s">
        <v>708</v>
      </c>
      <c r="D64" s="21">
        <v>-1675437871</v>
      </c>
    </row>
    <row r="65" spans="1:4" ht="15.75" thickBot="1">
      <c r="A65" s="30" t="s">
        <v>709</v>
      </c>
      <c r="B65" s="30"/>
      <c r="C65" s="19" t="s">
        <v>710</v>
      </c>
      <c r="D65" s="21">
        <v>-6973638</v>
      </c>
    </row>
    <row r="66" spans="1:4" ht="15.75" thickBot="1">
      <c r="A66" s="29" t="s">
        <v>711</v>
      </c>
      <c r="B66" s="29">
        <v>11010312</v>
      </c>
      <c r="C66" s="19" t="s">
        <v>712</v>
      </c>
      <c r="D66" s="21">
        <v>961357485</v>
      </c>
    </row>
    <row r="67" spans="1:4" ht="15.75" thickBot="1">
      <c r="A67" s="30" t="s">
        <v>713</v>
      </c>
      <c r="B67" s="30"/>
      <c r="C67" s="19" t="s">
        <v>714</v>
      </c>
      <c r="D67" s="21">
        <v>961371846</v>
      </c>
    </row>
    <row r="68" spans="1:4" ht="15.75" thickBot="1">
      <c r="A68" s="30" t="s">
        <v>715</v>
      </c>
      <c r="B68" s="30"/>
      <c r="C68" s="19" t="s">
        <v>716</v>
      </c>
      <c r="D68" s="21">
        <v>-1213611</v>
      </c>
    </row>
    <row r="69" spans="1:4" ht="15.75" thickBot="1">
      <c r="A69" s="30" t="s">
        <v>717</v>
      </c>
      <c r="B69" s="30"/>
      <c r="C69" s="19" t="s">
        <v>718</v>
      </c>
      <c r="D69" s="21">
        <v>1199250</v>
      </c>
    </row>
    <row r="70" spans="1:4" ht="15.75" thickBot="1">
      <c r="A70" s="29" t="s">
        <v>719</v>
      </c>
      <c r="B70" s="29">
        <v>11010314</v>
      </c>
      <c r="C70" s="19" t="s">
        <v>720</v>
      </c>
      <c r="D70" s="21">
        <v>170479601</v>
      </c>
    </row>
    <row r="71" spans="1:4" ht="15.75" thickBot="1">
      <c r="A71" s="30" t="s">
        <v>721</v>
      </c>
      <c r="B71" s="30"/>
      <c r="C71" s="19" t="s">
        <v>722</v>
      </c>
      <c r="D71" s="21">
        <v>170565110</v>
      </c>
    </row>
    <row r="72" spans="1:4" ht="15.75" thickBot="1">
      <c r="A72" s="30" t="s">
        <v>723</v>
      </c>
      <c r="B72" s="30"/>
      <c r="C72" s="19" t="s">
        <v>724</v>
      </c>
      <c r="D72" s="21">
        <v>0</v>
      </c>
    </row>
    <row r="73" spans="1:4" ht="15.75" thickBot="1">
      <c r="A73" s="30" t="s">
        <v>725</v>
      </c>
      <c r="B73" s="30"/>
      <c r="C73" s="19" t="s">
        <v>726</v>
      </c>
      <c r="D73" s="21">
        <v>-85482</v>
      </c>
    </row>
    <row r="74" spans="1:4" ht="15.75" thickBot="1">
      <c r="A74" s="30" t="s">
        <v>727</v>
      </c>
      <c r="B74" s="30"/>
      <c r="C74" s="19" t="s">
        <v>728</v>
      </c>
      <c r="D74" s="21">
        <v>-27</v>
      </c>
    </row>
    <row r="75" spans="1:4" ht="15.75" thickBot="1">
      <c r="A75" s="29" t="s">
        <v>729</v>
      </c>
      <c r="B75" s="29">
        <v>11010318</v>
      </c>
      <c r="C75" s="19" t="s">
        <v>730</v>
      </c>
      <c r="D75" s="21">
        <v>96841820</v>
      </c>
    </row>
    <row r="76" spans="1:4" ht="15.75" thickBot="1">
      <c r="A76" s="30" t="s">
        <v>731</v>
      </c>
      <c r="B76" s="30"/>
      <c r="C76" s="19" t="s">
        <v>732</v>
      </c>
      <c r="D76" s="21">
        <v>103507203</v>
      </c>
    </row>
    <row r="77" spans="1:4" ht="15.75" thickBot="1">
      <c r="A77" s="30" t="s">
        <v>733</v>
      </c>
      <c r="B77" s="30"/>
      <c r="C77" s="19" t="s">
        <v>734</v>
      </c>
      <c r="D77" s="21">
        <v>77593</v>
      </c>
    </row>
    <row r="78" spans="1:4" ht="15.75" thickBot="1">
      <c r="A78" s="30" t="s">
        <v>735</v>
      </c>
      <c r="B78" s="30"/>
      <c r="C78" s="19" t="s">
        <v>736</v>
      </c>
      <c r="D78" s="21">
        <v>-6731090</v>
      </c>
    </row>
    <row r="79" spans="1:4" ht="15.75" thickBot="1">
      <c r="A79" s="30" t="s">
        <v>737</v>
      </c>
      <c r="B79" s="30"/>
      <c r="C79" s="19" t="s">
        <v>738</v>
      </c>
      <c r="D79" s="21">
        <v>-11886</v>
      </c>
    </row>
    <row r="80" spans="1:4" ht="15.75" thickBot="1">
      <c r="A80" s="29" t="s">
        <v>739</v>
      </c>
      <c r="B80" s="31">
        <v>11010327</v>
      </c>
      <c r="C80" s="19" t="s">
        <v>740</v>
      </c>
      <c r="D80" s="21">
        <v>25276757</v>
      </c>
    </row>
    <row r="81" spans="1:4" ht="15.75" thickBot="1">
      <c r="A81" s="30" t="s">
        <v>741</v>
      </c>
      <c r="B81" s="30"/>
      <c r="C81" s="19" t="s">
        <v>742</v>
      </c>
      <c r="D81" s="21">
        <v>25276757</v>
      </c>
    </row>
    <row r="82" spans="1:4" ht="15.75" thickBot="1">
      <c r="A82" s="30" t="s">
        <v>743</v>
      </c>
      <c r="B82" s="30"/>
      <c r="C82" s="19" t="s">
        <v>744</v>
      </c>
      <c r="D82" s="21">
        <v>7299</v>
      </c>
    </row>
    <row r="83" spans="1:4" ht="15.75" thickBot="1">
      <c r="A83" s="30" t="s">
        <v>745</v>
      </c>
      <c r="B83" s="30"/>
      <c r="C83" s="19" t="s">
        <v>746</v>
      </c>
      <c r="D83" s="21">
        <v>-7299</v>
      </c>
    </row>
    <row r="84" spans="1:4" ht="15.75" thickBot="1">
      <c r="A84" s="29" t="s">
        <v>747</v>
      </c>
      <c r="B84" s="29">
        <v>11010330</v>
      </c>
      <c r="C84" s="19" t="s">
        <v>748</v>
      </c>
      <c r="D84" s="21">
        <v>99727572</v>
      </c>
    </row>
    <row r="85" spans="1:4" ht="15.75" thickBot="1">
      <c r="A85" s="30" t="s">
        <v>749</v>
      </c>
      <c r="B85" s="30"/>
      <c r="C85" s="19" t="s">
        <v>750</v>
      </c>
      <c r="D85" s="21">
        <v>99727572</v>
      </c>
    </row>
    <row r="86" spans="1:4" ht="15.75" thickBot="1">
      <c r="A86" s="30" t="s">
        <v>751</v>
      </c>
      <c r="B86" s="30"/>
      <c r="C86" s="19" t="s">
        <v>752</v>
      </c>
      <c r="D86" s="21">
        <v>7299</v>
      </c>
    </row>
    <row r="87" spans="1:4" ht="15.75" thickBot="1">
      <c r="A87" s="30" t="s">
        <v>753</v>
      </c>
      <c r="B87" s="30"/>
      <c r="C87" s="19" t="s">
        <v>754</v>
      </c>
      <c r="D87" s="21">
        <v>-7299</v>
      </c>
    </row>
    <row r="88" spans="1:4" ht="15.75" thickBot="1">
      <c r="A88" s="29" t="s">
        <v>755</v>
      </c>
      <c r="B88" s="29">
        <v>11010332</v>
      </c>
      <c r="C88" s="19" t="s">
        <v>756</v>
      </c>
      <c r="D88" s="21">
        <v>89717613</v>
      </c>
    </row>
    <row r="89" spans="1:4" ht="15.75" thickBot="1">
      <c r="A89" s="30" t="s">
        <v>757</v>
      </c>
      <c r="B89" s="30"/>
      <c r="C89" s="19" t="s">
        <v>758</v>
      </c>
      <c r="D89" s="21">
        <v>89717614</v>
      </c>
    </row>
    <row r="90" spans="1:4" ht="15.75" thickBot="1">
      <c r="A90" s="30" t="s">
        <v>759</v>
      </c>
      <c r="B90" s="30"/>
      <c r="C90" s="19" t="s">
        <v>760</v>
      </c>
      <c r="D90" s="21">
        <v>1319386</v>
      </c>
    </row>
    <row r="91" spans="1:4" ht="15.75" thickBot="1">
      <c r="A91" s="30" t="s">
        <v>761</v>
      </c>
      <c r="B91" s="30"/>
      <c r="C91" s="19" t="s">
        <v>762</v>
      </c>
      <c r="D91" s="21">
        <v>-1310213</v>
      </c>
    </row>
    <row r="92" spans="1:4" ht="15.75" thickBot="1">
      <c r="A92" s="30" t="s">
        <v>763</v>
      </c>
      <c r="B92" s="30"/>
      <c r="C92" s="19" t="s">
        <v>764</v>
      </c>
      <c r="D92" s="21">
        <v>-9174</v>
      </c>
    </row>
    <row r="93" spans="1:4" ht="15.75" thickBot="1">
      <c r="A93" s="27" t="s">
        <v>765</v>
      </c>
      <c r="B93" s="27"/>
      <c r="C93" s="19" t="s">
        <v>35</v>
      </c>
      <c r="D93" s="21">
        <v>-289347227</v>
      </c>
    </row>
    <row r="94" spans="1:4" ht="15.75" thickBot="1">
      <c r="A94" s="32" t="s">
        <v>766</v>
      </c>
      <c r="B94" s="32">
        <v>11010401</v>
      </c>
      <c r="C94" s="33" t="s">
        <v>767</v>
      </c>
      <c r="D94" s="21">
        <v>1982381610</v>
      </c>
    </row>
    <row r="95" spans="1:4" ht="15.75" thickBot="1">
      <c r="A95" s="32" t="s">
        <v>768</v>
      </c>
      <c r="B95" s="32">
        <v>11010401</v>
      </c>
      <c r="C95" s="33" t="s">
        <v>769</v>
      </c>
      <c r="D95" s="21">
        <v>12634781</v>
      </c>
    </row>
    <row r="96" spans="1:4" ht="15.75" thickBot="1">
      <c r="A96" s="32" t="s">
        <v>770</v>
      </c>
      <c r="B96" s="32">
        <v>11010404</v>
      </c>
      <c r="C96" s="33" t="s">
        <v>771</v>
      </c>
      <c r="D96" s="21">
        <v>0</v>
      </c>
    </row>
    <row r="97" spans="1:4" ht="15.75" thickBot="1">
      <c r="A97" s="32" t="s">
        <v>772</v>
      </c>
      <c r="B97" s="32">
        <v>11010401</v>
      </c>
      <c r="C97" s="33" t="s">
        <v>773</v>
      </c>
      <c r="D97" s="21">
        <v>-2284363618</v>
      </c>
    </row>
    <row r="98" spans="1:4" ht="15.75" thickBot="1">
      <c r="A98" s="26" t="s">
        <v>774</v>
      </c>
      <c r="B98" s="26"/>
      <c r="C98" s="19" t="s">
        <v>775</v>
      </c>
      <c r="D98" s="21">
        <v>7373960228</v>
      </c>
    </row>
    <row r="99" spans="1:4" ht="15.75" thickBot="1">
      <c r="A99" s="27" t="s">
        <v>776</v>
      </c>
      <c r="B99" s="27">
        <v>110202</v>
      </c>
      <c r="C99" s="19" t="s">
        <v>777</v>
      </c>
      <c r="D99" s="21">
        <v>7373960228</v>
      </c>
    </row>
    <row r="100" spans="1:4" ht="15.75" thickBot="1">
      <c r="A100" s="26" t="s">
        <v>778</v>
      </c>
      <c r="B100" s="26"/>
      <c r="C100" s="19" t="s">
        <v>50</v>
      </c>
      <c r="D100" s="21">
        <v>300669014263</v>
      </c>
    </row>
    <row r="101" spans="1:4" ht="15.75" thickBot="1">
      <c r="A101" s="27" t="s">
        <v>779</v>
      </c>
      <c r="B101" s="27"/>
      <c r="C101" s="19" t="s">
        <v>51</v>
      </c>
      <c r="D101" s="21">
        <v>270770717177</v>
      </c>
    </row>
    <row r="102" spans="1:4" ht="15.75" thickBot="1">
      <c r="A102" s="28" t="s">
        <v>780</v>
      </c>
      <c r="B102" s="28">
        <v>11030101</v>
      </c>
      <c r="C102" s="19" t="s">
        <v>781</v>
      </c>
      <c r="D102" s="21">
        <v>89476588517</v>
      </c>
    </row>
    <row r="103" spans="1:4" ht="15.75" thickBot="1">
      <c r="A103" s="28" t="s">
        <v>782</v>
      </c>
      <c r="B103" s="28">
        <v>11030101</v>
      </c>
      <c r="C103" s="19" t="s">
        <v>783</v>
      </c>
      <c r="D103" s="21">
        <v>176601307528</v>
      </c>
    </row>
    <row r="104" spans="1:4" ht="15.75" thickBot="1">
      <c r="A104" s="28" t="s">
        <v>784</v>
      </c>
      <c r="B104" s="28">
        <v>11030101</v>
      </c>
      <c r="C104" s="19" t="s">
        <v>785</v>
      </c>
      <c r="D104" s="21">
        <v>11381342198</v>
      </c>
    </row>
    <row r="105" spans="1:4" ht="15.75" thickBot="1">
      <c r="A105" s="28" t="s">
        <v>786</v>
      </c>
      <c r="B105" s="28">
        <v>11030107</v>
      </c>
      <c r="C105" s="19" t="s">
        <v>787</v>
      </c>
      <c r="D105" s="21">
        <v>-31215148</v>
      </c>
    </row>
    <row r="106" spans="1:4" ht="15.75" thickBot="1">
      <c r="A106" s="28" t="s">
        <v>788</v>
      </c>
      <c r="B106" s="28">
        <v>11030109</v>
      </c>
      <c r="C106" s="19" t="s">
        <v>789</v>
      </c>
      <c r="D106" s="21">
        <v>150401332</v>
      </c>
    </row>
    <row r="107" spans="1:4" ht="15.75" thickBot="1">
      <c r="A107" s="28" t="s">
        <v>790</v>
      </c>
      <c r="B107" s="28">
        <v>11030103</v>
      </c>
      <c r="C107" s="19" t="s">
        <v>791</v>
      </c>
      <c r="D107" s="21">
        <v>-6941432255</v>
      </c>
    </row>
    <row r="108" spans="1:4" ht="15.75" thickBot="1">
      <c r="A108" s="28" t="s">
        <v>792</v>
      </c>
      <c r="B108" s="28">
        <v>11030107</v>
      </c>
      <c r="C108" s="19" t="s">
        <v>793</v>
      </c>
      <c r="D108" s="21">
        <v>32831297</v>
      </c>
    </row>
    <row r="109" spans="1:4" ht="15.75" thickBot="1">
      <c r="A109" s="28" t="s">
        <v>794</v>
      </c>
      <c r="B109" s="28">
        <v>11030107</v>
      </c>
      <c r="C109" s="19" t="s">
        <v>795</v>
      </c>
      <c r="D109" s="21">
        <v>0</v>
      </c>
    </row>
    <row r="110" spans="1:4" ht="15.75" thickBot="1">
      <c r="A110" s="28" t="s">
        <v>796</v>
      </c>
      <c r="B110" s="28">
        <v>11030107</v>
      </c>
      <c r="C110" s="19" t="s">
        <v>797</v>
      </c>
      <c r="D110" s="21">
        <v>25000000</v>
      </c>
    </row>
    <row r="111" spans="1:4" ht="15.75" thickBot="1">
      <c r="A111" s="28" t="s">
        <v>798</v>
      </c>
      <c r="B111" s="28">
        <v>11030109</v>
      </c>
      <c r="C111" s="19" t="s">
        <v>799</v>
      </c>
      <c r="D111" s="21">
        <v>75893708</v>
      </c>
    </row>
    <row r="112" spans="1:4" ht="15.75" thickBot="1">
      <c r="A112" s="27" t="s">
        <v>800</v>
      </c>
      <c r="B112" s="27"/>
      <c r="C112" s="19" t="s">
        <v>60</v>
      </c>
      <c r="D112" s="21">
        <v>29898297086</v>
      </c>
    </row>
    <row r="113" spans="1:4" ht="15.75" thickBot="1">
      <c r="A113" s="28" t="s">
        <v>801</v>
      </c>
      <c r="B113" s="28">
        <v>11030201</v>
      </c>
      <c r="C113" s="19" t="s">
        <v>802</v>
      </c>
      <c r="D113" s="21">
        <v>27173102614</v>
      </c>
    </row>
    <row r="114" spans="1:4" ht="15.75" thickBot="1">
      <c r="A114" s="28" t="s">
        <v>803</v>
      </c>
      <c r="B114" s="28">
        <v>11010402</v>
      </c>
      <c r="C114" s="19" t="s">
        <v>804</v>
      </c>
      <c r="D114" s="21">
        <v>2725194472</v>
      </c>
    </row>
    <row r="115" spans="1:4" ht="15.75" thickBot="1">
      <c r="A115" s="26" t="s">
        <v>805</v>
      </c>
      <c r="B115" s="26"/>
      <c r="C115" s="19" t="s">
        <v>63</v>
      </c>
      <c r="D115" s="21">
        <v>43600319612</v>
      </c>
    </row>
    <row r="116" spans="1:4" ht="15.75" thickBot="1">
      <c r="A116" s="27" t="s">
        <v>806</v>
      </c>
      <c r="B116" s="27"/>
      <c r="C116" s="19" t="s">
        <v>64</v>
      </c>
      <c r="D116" s="21">
        <v>4357006757</v>
      </c>
    </row>
    <row r="117" spans="1:4" ht="15.75" thickBot="1">
      <c r="A117" s="28" t="s">
        <v>807</v>
      </c>
      <c r="B117" s="28">
        <v>11040101</v>
      </c>
      <c r="C117" s="19" t="s">
        <v>808</v>
      </c>
      <c r="D117" s="21">
        <v>86350371</v>
      </c>
    </row>
    <row r="118" spans="1:4" ht="15.75" thickBot="1">
      <c r="A118" s="28" t="s">
        <v>809</v>
      </c>
      <c r="B118" s="28">
        <v>11040101</v>
      </c>
      <c r="C118" s="19" t="s">
        <v>810</v>
      </c>
      <c r="D118" s="21">
        <v>4590653618</v>
      </c>
    </row>
    <row r="119" spans="1:4" ht="15.75" thickBot="1">
      <c r="A119" s="28" t="s">
        <v>811</v>
      </c>
      <c r="B119" s="28">
        <v>11040104</v>
      </c>
      <c r="C119" s="19" t="s">
        <v>812</v>
      </c>
      <c r="D119" s="21">
        <v>0</v>
      </c>
    </row>
    <row r="120" spans="1:4" ht="15.75" thickBot="1">
      <c r="A120" s="28" t="s">
        <v>813</v>
      </c>
      <c r="B120" s="28">
        <v>11040102</v>
      </c>
      <c r="C120" s="19" t="s">
        <v>814</v>
      </c>
      <c r="D120" s="21">
        <v>144076810</v>
      </c>
    </row>
    <row r="121" spans="1:4" ht="15.75" thickBot="1">
      <c r="A121" s="28" t="s">
        <v>815</v>
      </c>
      <c r="B121" s="28">
        <v>11040107</v>
      </c>
      <c r="C121" s="19" t="s">
        <v>816</v>
      </c>
      <c r="D121" s="21">
        <v>5225000</v>
      </c>
    </row>
    <row r="122" spans="1:4" ht="15.75" thickBot="1">
      <c r="A122" s="28" t="s">
        <v>817</v>
      </c>
      <c r="B122" s="28">
        <v>11040108</v>
      </c>
      <c r="C122" s="19" t="s">
        <v>74</v>
      </c>
      <c r="D122" s="21">
        <v>263898</v>
      </c>
    </row>
    <row r="123" spans="1:4" ht="15.75" thickBot="1">
      <c r="A123" s="28" t="s">
        <v>818</v>
      </c>
      <c r="B123" s="28">
        <v>11040109</v>
      </c>
      <c r="C123" s="19" t="s">
        <v>819</v>
      </c>
      <c r="D123" s="21">
        <v>-538877255</v>
      </c>
    </row>
    <row r="124" spans="1:4" ht="15.75" thickBot="1">
      <c r="A124" s="34" t="s">
        <v>820</v>
      </c>
      <c r="B124" s="28"/>
      <c r="C124" s="19" t="s">
        <v>821</v>
      </c>
      <c r="D124" s="21">
        <v>69314315</v>
      </c>
    </row>
    <row r="125" spans="1:4" ht="15.75" thickBot="1">
      <c r="A125" s="27" t="s">
        <v>822</v>
      </c>
      <c r="B125" s="27"/>
      <c r="C125" s="19" t="s">
        <v>77</v>
      </c>
      <c r="D125" s="21">
        <v>37948709385</v>
      </c>
    </row>
    <row r="126" spans="1:4" ht="15.75" thickBot="1">
      <c r="A126" s="28" t="s">
        <v>823</v>
      </c>
      <c r="B126" s="28">
        <v>11040201</v>
      </c>
      <c r="C126" s="19" t="s">
        <v>824</v>
      </c>
      <c r="D126" s="21">
        <v>-143538</v>
      </c>
    </row>
    <row r="127" spans="1:4" ht="15.75" thickBot="1">
      <c r="A127" s="28" t="s">
        <v>825</v>
      </c>
      <c r="B127" s="28">
        <v>11040205</v>
      </c>
      <c r="C127" s="19" t="s">
        <v>826</v>
      </c>
      <c r="D127" s="21">
        <v>17543155392</v>
      </c>
    </row>
    <row r="128" spans="1:4" ht="15.75" thickBot="1">
      <c r="A128" s="28" t="s">
        <v>827</v>
      </c>
      <c r="B128" s="28">
        <v>11040206</v>
      </c>
      <c r="C128" s="19" t="s">
        <v>828</v>
      </c>
      <c r="D128" s="21">
        <v>8158240544</v>
      </c>
    </row>
    <row r="129" spans="1:4" ht="15.75" thickBot="1">
      <c r="A129" s="28" t="s">
        <v>829</v>
      </c>
      <c r="B129" s="28">
        <v>11040209</v>
      </c>
      <c r="C129" s="19" t="s">
        <v>830</v>
      </c>
      <c r="D129" s="21">
        <v>10670508986</v>
      </c>
    </row>
    <row r="130" spans="1:4" ht="15.75" thickBot="1">
      <c r="A130" s="28" t="s">
        <v>831</v>
      </c>
      <c r="B130" s="28">
        <v>11040208</v>
      </c>
      <c r="C130" s="19" t="s">
        <v>832</v>
      </c>
      <c r="D130" s="21">
        <v>107191373</v>
      </c>
    </row>
    <row r="131" spans="1:4" ht="15.75" thickBot="1">
      <c r="A131" s="28" t="s">
        <v>833</v>
      </c>
      <c r="B131" s="28">
        <v>11040215</v>
      </c>
      <c r="C131" s="19" t="s">
        <v>90</v>
      </c>
      <c r="D131" s="21">
        <v>1469756628</v>
      </c>
    </row>
    <row r="132" spans="1:4" ht="15.75" thickBot="1">
      <c r="A132" s="27" t="s">
        <v>834</v>
      </c>
      <c r="B132" s="27"/>
      <c r="C132" s="19" t="s">
        <v>91</v>
      </c>
      <c r="D132" s="21">
        <v>62089707</v>
      </c>
    </row>
    <row r="133" spans="1:4" ht="15.75" thickBot="1">
      <c r="A133" s="28" t="s">
        <v>835</v>
      </c>
      <c r="B133" s="28">
        <v>11040301</v>
      </c>
      <c r="C133" s="19" t="s">
        <v>836</v>
      </c>
      <c r="D133" s="21">
        <v>62089707</v>
      </c>
    </row>
    <row r="134" spans="1:4" ht="15.75" thickBot="1">
      <c r="A134" s="27" t="s">
        <v>837</v>
      </c>
      <c r="B134" s="27"/>
      <c r="C134" s="19" t="s">
        <v>94</v>
      </c>
      <c r="D134" s="21">
        <v>1232513763</v>
      </c>
    </row>
    <row r="135" spans="1:4" ht="15.75" thickBot="1">
      <c r="A135" s="28" t="s">
        <v>838</v>
      </c>
      <c r="B135" s="28"/>
      <c r="C135" s="19" t="s">
        <v>839</v>
      </c>
      <c r="D135" s="21">
        <v>-1937384</v>
      </c>
    </row>
    <row r="136" spans="1:4" ht="15.75" thickBot="1">
      <c r="A136" s="28" t="s">
        <v>840</v>
      </c>
      <c r="B136" s="28">
        <v>11040405</v>
      </c>
      <c r="C136" s="19" t="s">
        <v>95</v>
      </c>
      <c r="D136" s="21">
        <v>1234451147</v>
      </c>
    </row>
    <row r="137" spans="1:4" ht="15.75" thickBot="1">
      <c r="A137" s="26" t="s">
        <v>841</v>
      </c>
      <c r="B137" s="26"/>
      <c r="C137" s="19" t="s">
        <v>96</v>
      </c>
      <c r="D137" s="21">
        <v>34571260</v>
      </c>
    </row>
    <row r="138" spans="1:4" ht="15.75" thickBot="1">
      <c r="A138" s="27" t="s">
        <v>842</v>
      </c>
      <c r="B138" s="27"/>
      <c r="C138" s="19" t="s">
        <v>97</v>
      </c>
      <c r="D138" s="21">
        <v>34571260</v>
      </c>
    </row>
    <row r="139" spans="1:4" ht="15.75" thickBot="1">
      <c r="A139" s="28" t="s">
        <v>843</v>
      </c>
      <c r="B139" s="28">
        <v>11050101</v>
      </c>
      <c r="C139" s="19" t="s">
        <v>844</v>
      </c>
      <c r="D139" s="21">
        <v>34571260</v>
      </c>
    </row>
    <row r="140" spans="1:4" ht="15.75" thickBot="1">
      <c r="A140" s="26" t="s">
        <v>845</v>
      </c>
      <c r="B140" s="26"/>
      <c r="C140" s="19" t="s">
        <v>99</v>
      </c>
      <c r="D140" s="21">
        <v>192586783025</v>
      </c>
    </row>
    <row r="141" spans="1:4" ht="15.75" thickBot="1">
      <c r="A141" s="27" t="s">
        <v>846</v>
      </c>
      <c r="B141" s="27"/>
      <c r="C141" s="19" t="s">
        <v>100</v>
      </c>
      <c r="D141" s="21">
        <v>178270876175</v>
      </c>
    </row>
    <row r="142" spans="1:4" ht="15.75" thickBot="1">
      <c r="A142" s="28" t="s">
        <v>847</v>
      </c>
      <c r="B142" s="28">
        <v>11060101</v>
      </c>
      <c r="C142" s="19" t="s">
        <v>848</v>
      </c>
      <c r="D142" s="21">
        <v>45992877656</v>
      </c>
    </row>
    <row r="143" spans="1:4" ht="15.75" thickBot="1">
      <c r="A143" s="28" t="s">
        <v>849</v>
      </c>
      <c r="B143" s="28">
        <v>11060102</v>
      </c>
      <c r="C143" s="19" t="s">
        <v>105</v>
      </c>
      <c r="D143" s="21">
        <v>25839120617</v>
      </c>
    </row>
    <row r="144" spans="1:4" ht="15.75" thickBot="1">
      <c r="A144" s="28" t="s">
        <v>850</v>
      </c>
      <c r="B144" s="28">
        <v>11060103</v>
      </c>
      <c r="C144" s="19" t="s">
        <v>107</v>
      </c>
      <c r="D144" s="21">
        <v>3949695059</v>
      </c>
    </row>
    <row r="145" spans="1:4" ht="15.75" thickBot="1">
      <c r="A145" s="28" t="s">
        <v>851</v>
      </c>
      <c r="B145" s="28">
        <v>11060104</v>
      </c>
      <c r="C145" s="19" t="s">
        <v>852</v>
      </c>
      <c r="D145" s="21">
        <v>15581378130</v>
      </c>
    </row>
    <row r="146" spans="1:4" ht="15.75" thickBot="1">
      <c r="A146" s="28" t="s">
        <v>853</v>
      </c>
      <c r="B146" s="28">
        <v>11060105</v>
      </c>
      <c r="C146" s="19" t="s">
        <v>854</v>
      </c>
      <c r="D146" s="21">
        <v>64948985868</v>
      </c>
    </row>
    <row r="147" spans="1:4" ht="15.75" thickBot="1">
      <c r="A147" s="28" t="s">
        <v>855</v>
      </c>
      <c r="B147" s="28">
        <v>11060108</v>
      </c>
      <c r="C147" s="19" t="s">
        <v>856</v>
      </c>
      <c r="D147" s="21">
        <v>1307698806</v>
      </c>
    </row>
    <row r="148" spans="1:4" ht="15.75" thickBot="1">
      <c r="A148" s="28" t="s">
        <v>857</v>
      </c>
      <c r="B148" s="28">
        <v>11060118</v>
      </c>
      <c r="C148" s="19" t="s">
        <v>858</v>
      </c>
      <c r="D148" s="21">
        <v>-1469521735</v>
      </c>
    </row>
    <row r="149" spans="1:4" ht="15.75" thickBot="1">
      <c r="A149" s="28" t="s">
        <v>859</v>
      </c>
      <c r="B149" s="28">
        <v>11060120</v>
      </c>
      <c r="C149" s="19" t="s">
        <v>860</v>
      </c>
      <c r="D149" s="21">
        <v>1724954861</v>
      </c>
    </row>
    <row r="150" spans="1:4" ht="15.75" thickBot="1">
      <c r="A150" s="28" t="s">
        <v>861</v>
      </c>
      <c r="B150" s="28">
        <v>11060121</v>
      </c>
      <c r="C150" s="19" t="s">
        <v>862</v>
      </c>
      <c r="D150" s="21">
        <v>983551157</v>
      </c>
    </row>
    <row r="151" spans="1:4" ht="15.75" thickBot="1">
      <c r="A151" s="28" t="s">
        <v>863</v>
      </c>
      <c r="B151" s="28">
        <v>11060122</v>
      </c>
      <c r="C151" s="19" t="s">
        <v>864</v>
      </c>
      <c r="D151" s="21">
        <v>19400417520</v>
      </c>
    </row>
    <row r="152" spans="1:4" ht="15.75" thickBot="1">
      <c r="A152" s="28" t="s">
        <v>865</v>
      </c>
      <c r="B152" s="28">
        <v>11060123</v>
      </c>
      <c r="C152" s="19" t="s">
        <v>866</v>
      </c>
      <c r="D152" s="21">
        <v>5630636</v>
      </c>
    </row>
    <row r="153" spans="1:4" ht="15.75" thickBot="1">
      <c r="A153" s="34" t="s">
        <v>867</v>
      </c>
      <c r="B153" s="28"/>
      <c r="C153" s="19" t="s">
        <v>868</v>
      </c>
      <c r="D153" s="21">
        <v>6087600</v>
      </c>
    </row>
    <row r="154" spans="1:4" ht="15.75" thickBot="1">
      <c r="A154" s="27" t="s">
        <v>869</v>
      </c>
      <c r="B154" s="27"/>
      <c r="C154" s="19" t="s">
        <v>120</v>
      </c>
      <c r="D154" s="21">
        <v>7352562949</v>
      </c>
    </row>
    <row r="155" spans="1:4" ht="15.75" thickBot="1">
      <c r="A155" s="28" t="s">
        <v>870</v>
      </c>
      <c r="B155" s="28">
        <v>11060201</v>
      </c>
      <c r="C155" s="19" t="s">
        <v>871</v>
      </c>
      <c r="D155" s="21">
        <v>7352562949</v>
      </c>
    </row>
    <row r="156" spans="1:4" ht="15.75" thickBot="1">
      <c r="A156" s="27" t="s">
        <v>872</v>
      </c>
      <c r="B156" s="27"/>
      <c r="C156" s="19" t="s">
        <v>123</v>
      </c>
      <c r="D156" s="21">
        <v>6963343901</v>
      </c>
    </row>
    <row r="157" spans="1:4" ht="15.75" thickBot="1">
      <c r="A157" s="28" t="s">
        <v>873</v>
      </c>
      <c r="B157" s="28">
        <v>11060305</v>
      </c>
      <c r="C157" s="19" t="s">
        <v>874</v>
      </c>
      <c r="D157" s="21">
        <v>6787376480</v>
      </c>
    </row>
    <row r="158" spans="1:4" ht="15.75" thickBot="1">
      <c r="A158" s="28" t="s">
        <v>875</v>
      </c>
      <c r="B158" s="28">
        <v>11060311</v>
      </c>
      <c r="C158" s="19" t="s">
        <v>876</v>
      </c>
      <c r="D158" s="21">
        <v>175967421</v>
      </c>
    </row>
    <row r="159" spans="1:4" ht="15.75" thickBot="1">
      <c r="A159" s="26" t="s">
        <v>877</v>
      </c>
      <c r="B159" s="26"/>
      <c r="C159" s="19" t="s">
        <v>130</v>
      </c>
      <c r="D159" s="21">
        <v>7938219031</v>
      </c>
    </row>
    <row r="160" spans="1:4" ht="15.75" thickBot="1">
      <c r="A160" s="27" t="s">
        <v>878</v>
      </c>
      <c r="B160" s="27"/>
      <c r="C160" s="19" t="s">
        <v>131</v>
      </c>
      <c r="D160" s="21">
        <v>295512292</v>
      </c>
    </row>
    <row r="161" spans="1:4" ht="15.75" thickBot="1">
      <c r="A161" s="28" t="s">
        <v>879</v>
      </c>
      <c r="B161" s="28">
        <v>11070101</v>
      </c>
      <c r="C161" s="19" t="s">
        <v>880</v>
      </c>
      <c r="D161" s="21">
        <v>41340802</v>
      </c>
    </row>
    <row r="162" spans="1:4" ht="15.75" thickBot="1">
      <c r="A162" s="28" t="s">
        <v>881</v>
      </c>
      <c r="B162" s="28">
        <v>11070102</v>
      </c>
      <c r="C162" s="19" t="s">
        <v>882</v>
      </c>
      <c r="D162" s="21">
        <v>148756</v>
      </c>
    </row>
    <row r="163" spans="1:4" ht="15.75" thickBot="1">
      <c r="A163" s="28" t="s">
        <v>883</v>
      </c>
      <c r="B163" s="28">
        <v>11070103</v>
      </c>
      <c r="C163" s="19" t="s">
        <v>884</v>
      </c>
      <c r="D163" s="21">
        <v>24837272</v>
      </c>
    </row>
    <row r="164" spans="1:4" ht="15.75" thickBot="1">
      <c r="A164" s="28" t="s">
        <v>885</v>
      </c>
      <c r="B164" s="28">
        <v>11070105</v>
      </c>
      <c r="C164" s="19" t="s">
        <v>886</v>
      </c>
      <c r="D164" s="21">
        <v>2977580</v>
      </c>
    </row>
    <row r="165" spans="1:4" ht="15.75" thickBot="1">
      <c r="A165" s="28" t="s">
        <v>887</v>
      </c>
      <c r="B165" s="28">
        <v>11070106</v>
      </c>
      <c r="C165" s="19" t="s">
        <v>888</v>
      </c>
      <c r="D165" s="21">
        <v>672479</v>
      </c>
    </row>
    <row r="166" spans="1:4" ht="15.75" thickBot="1">
      <c r="A166" s="34" t="s">
        <v>889</v>
      </c>
      <c r="B166" s="28"/>
      <c r="C166" s="19" t="s">
        <v>890</v>
      </c>
      <c r="D166" s="21">
        <v>-1</v>
      </c>
    </row>
    <row r="167" spans="1:4" ht="15.75" thickBot="1">
      <c r="A167" s="28" t="s">
        <v>891</v>
      </c>
      <c r="B167" s="28">
        <v>11070109</v>
      </c>
      <c r="C167" s="19" t="s">
        <v>892</v>
      </c>
      <c r="D167" s="21">
        <v>147122591</v>
      </c>
    </row>
    <row r="168" spans="1:4" ht="15.75" thickBot="1">
      <c r="A168" s="28" t="s">
        <v>893</v>
      </c>
      <c r="B168" s="28">
        <v>11070112</v>
      </c>
      <c r="C168" s="19" t="s">
        <v>894</v>
      </c>
      <c r="D168" s="21">
        <v>78412813</v>
      </c>
    </row>
    <row r="169" spans="1:4" ht="15.75" thickBot="1">
      <c r="A169" s="27" t="s">
        <v>895</v>
      </c>
      <c r="B169" s="27"/>
      <c r="C169" s="19" t="s">
        <v>141</v>
      </c>
      <c r="D169" s="21">
        <v>7602300241</v>
      </c>
    </row>
    <row r="170" spans="1:4" ht="15.75" thickBot="1">
      <c r="A170" s="28" t="s">
        <v>896</v>
      </c>
      <c r="B170" s="28">
        <v>11070201</v>
      </c>
      <c r="C170" s="19" t="s">
        <v>897</v>
      </c>
      <c r="D170" s="21">
        <v>1133641869</v>
      </c>
    </row>
    <row r="171" spans="1:4" ht="15.75" thickBot="1">
      <c r="A171" s="28" t="s">
        <v>898</v>
      </c>
      <c r="B171" s="28">
        <v>11070202</v>
      </c>
      <c r="C171" s="19" t="s">
        <v>899</v>
      </c>
      <c r="D171" s="21">
        <v>502894728</v>
      </c>
    </row>
    <row r="172" spans="1:4" ht="15.75" thickBot="1">
      <c r="A172" s="28" t="s">
        <v>900</v>
      </c>
      <c r="B172" s="28">
        <v>11070207</v>
      </c>
      <c r="C172" s="19" t="s">
        <v>901</v>
      </c>
      <c r="D172" s="21">
        <v>5799963076</v>
      </c>
    </row>
    <row r="173" spans="1:4" ht="15.75" thickBot="1">
      <c r="A173" s="28" t="s">
        <v>902</v>
      </c>
      <c r="B173" s="28">
        <v>11070209</v>
      </c>
      <c r="C173" s="19" t="s">
        <v>150</v>
      </c>
      <c r="D173" s="21">
        <v>165800568</v>
      </c>
    </row>
    <row r="174" spans="1:4" ht="15.75" thickBot="1">
      <c r="A174" s="27" t="s">
        <v>903</v>
      </c>
      <c r="B174" s="27"/>
      <c r="C174" s="19" t="s">
        <v>151</v>
      </c>
      <c r="D174" s="21">
        <v>40406498</v>
      </c>
    </row>
    <row r="175" spans="1:4" ht="15.75" thickBot="1">
      <c r="A175" s="28" t="s">
        <v>904</v>
      </c>
      <c r="B175" s="28">
        <v>11070402</v>
      </c>
      <c r="C175" s="19" t="s">
        <v>905</v>
      </c>
      <c r="D175" s="21">
        <v>40406498</v>
      </c>
    </row>
    <row r="176" spans="1:4" ht="15.75" thickBot="1">
      <c r="A176" s="26" t="s">
        <v>906</v>
      </c>
      <c r="B176" s="26"/>
      <c r="C176" s="19" t="s">
        <v>155</v>
      </c>
      <c r="D176" s="21">
        <v>14602824683</v>
      </c>
    </row>
    <row r="177" spans="1:4" ht="15.75" thickBot="1">
      <c r="A177" s="27" t="s">
        <v>907</v>
      </c>
      <c r="B177" s="27"/>
      <c r="C177" s="19" t="s">
        <v>155</v>
      </c>
      <c r="D177" s="21">
        <v>14602824683</v>
      </c>
    </row>
    <row r="178" spans="1:4" ht="15.75" thickBot="1">
      <c r="A178" s="28" t="s">
        <v>908</v>
      </c>
      <c r="B178" s="28">
        <v>11080101</v>
      </c>
      <c r="C178" s="19" t="s">
        <v>133</v>
      </c>
      <c r="D178" s="21">
        <v>3733394305</v>
      </c>
    </row>
    <row r="179" spans="1:4" ht="15.75" thickBot="1">
      <c r="A179" s="28" t="s">
        <v>909</v>
      </c>
      <c r="B179" s="28">
        <v>11080103</v>
      </c>
      <c r="C179" s="19" t="s">
        <v>910</v>
      </c>
      <c r="D179" s="21">
        <v>9499095690</v>
      </c>
    </row>
    <row r="180" spans="1:4" ht="15.75" thickBot="1">
      <c r="A180" s="28" t="s">
        <v>911</v>
      </c>
      <c r="B180" s="28">
        <v>11080104</v>
      </c>
      <c r="C180" s="19" t="s">
        <v>912</v>
      </c>
      <c r="D180" s="21">
        <v>1058260240</v>
      </c>
    </row>
    <row r="181" spans="1:4" ht="15.75" thickBot="1">
      <c r="A181" s="28" t="s">
        <v>913</v>
      </c>
      <c r="B181" s="28">
        <v>11080105</v>
      </c>
      <c r="C181" s="19" t="s">
        <v>158</v>
      </c>
      <c r="D181" s="21">
        <v>1224808304</v>
      </c>
    </row>
    <row r="182" spans="1:4" ht="15.75" thickBot="1">
      <c r="A182" s="28" t="s">
        <v>914</v>
      </c>
      <c r="B182" s="28">
        <v>11080106</v>
      </c>
      <c r="C182" s="19" t="s">
        <v>160</v>
      </c>
      <c r="D182" s="21">
        <v>-912733856</v>
      </c>
    </row>
    <row r="183" spans="1:4" ht="15.75" thickBot="1">
      <c r="A183" s="25" t="s">
        <v>915</v>
      </c>
      <c r="B183" s="25"/>
      <c r="C183" s="19" t="s">
        <v>161</v>
      </c>
      <c r="D183" s="21">
        <v>60961199002</v>
      </c>
    </row>
    <row r="184" spans="1:4" ht="15.75" thickBot="1">
      <c r="A184" s="26" t="s">
        <v>916</v>
      </c>
      <c r="B184" s="26"/>
      <c r="C184" s="19" t="s">
        <v>162</v>
      </c>
      <c r="D184" s="21">
        <v>1175128363</v>
      </c>
    </row>
    <row r="185" spans="1:4" ht="15.75" thickBot="1">
      <c r="A185" s="27" t="s">
        <v>917</v>
      </c>
      <c r="B185" s="27"/>
      <c r="C185" s="19" t="s">
        <v>918</v>
      </c>
      <c r="D185" s="21">
        <v>171384042</v>
      </c>
    </row>
    <row r="186" spans="1:4" ht="15.75" thickBot="1">
      <c r="A186" s="28" t="s">
        <v>919</v>
      </c>
      <c r="B186" s="28"/>
      <c r="C186" s="19" t="s">
        <v>920</v>
      </c>
      <c r="D186" s="21">
        <v>245331763</v>
      </c>
    </row>
    <row r="187" spans="1:4" ht="15.75" thickBot="1">
      <c r="A187" s="28" t="s">
        <v>921</v>
      </c>
      <c r="B187" s="28"/>
      <c r="C187" s="19" t="s">
        <v>922</v>
      </c>
      <c r="D187" s="21">
        <v>-73947721</v>
      </c>
    </row>
    <row r="188" spans="1:4" ht="15.75" thickBot="1">
      <c r="A188" s="27" t="s">
        <v>923</v>
      </c>
      <c r="B188" s="27"/>
      <c r="C188" s="19" t="s">
        <v>924</v>
      </c>
      <c r="D188" s="21">
        <v>1619136</v>
      </c>
    </row>
    <row r="189" spans="1:4" ht="15.75" thickBot="1">
      <c r="A189" s="28" t="s">
        <v>925</v>
      </c>
      <c r="B189" s="28"/>
      <c r="C189" s="19" t="s">
        <v>926</v>
      </c>
      <c r="D189" s="21">
        <v>1619136</v>
      </c>
    </row>
    <row r="190" spans="1:4" ht="15.75" thickBot="1">
      <c r="A190" s="27" t="s">
        <v>927</v>
      </c>
      <c r="B190" s="27"/>
      <c r="C190" s="19" t="s">
        <v>928</v>
      </c>
      <c r="D190" s="21">
        <v>0</v>
      </c>
    </row>
    <row r="191" spans="1:4" ht="15.75" thickBot="1">
      <c r="A191" s="28" t="s">
        <v>929</v>
      </c>
      <c r="B191" s="28"/>
      <c r="C191" s="19" t="s">
        <v>930</v>
      </c>
      <c r="D191" s="21">
        <v>0</v>
      </c>
    </row>
    <row r="192" spans="1:4" ht="15.75" thickBot="1">
      <c r="A192" s="27" t="s">
        <v>931</v>
      </c>
      <c r="B192" s="27"/>
      <c r="C192" s="19" t="s">
        <v>932</v>
      </c>
      <c r="D192" s="21">
        <v>-395008542</v>
      </c>
    </row>
    <row r="193" spans="1:4" ht="15.75" thickBot="1">
      <c r="A193" s="28" t="s">
        <v>933</v>
      </c>
      <c r="B193" s="28"/>
      <c r="C193" s="19" t="s">
        <v>934</v>
      </c>
      <c r="D193" s="21">
        <v>13175368</v>
      </c>
    </row>
    <row r="194" spans="1:4" ht="15.75" thickBot="1">
      <c r="A194" s="28" t="s">
        <v>935</v>
      </c>
      <c r="B194" s="28"/>
      <c r="C194" s="19" t="s">
        <v>936</v>
      </c>
      <c r="D194" s="21">
        <v>-408183910</v>
      </c>
    </row>
    <row r="195" spans="1:4" ht="15.75" thickBot="1">
      <c r="A195" s="27" t="s">
        <v>937</v>
      </c>
      <c r="B195" s="27"/>
      <c r="C195" s="19" t="s">
        <v>938</v>
      </c>
      <c r="D195" s="21">
        <v>44617097</v>
      </c>
    </row>
    <row r="196" spans="1:4" ht="15.75" thickBot="1">
      <c r="A196" s="28" t="s">
        <v>939</v>
      </c>
      <c r="B196" s="28"/>
      <c r="C196" s="19" t="s">
        <v>940</v>
      </c>
      <c r="D196" s="21">
        <v>44617097</v>
      </c>
    </row>
    <row r="197" spans="1:4" ht="15.75" thickBot="1">
      <c r="A197" s="27" t="s">
        <v>941</v>
      </c>
      <c r="B197" s="27"/>
      <c r="C197" s="19" t="s">
        <v>942</v>
      </c>
      <c r="D197" s="21">
        <v>-12099594</v>
      </c>
    </row>
    <row r="198" spans="1:4" ht="15.75" thickBot="1">
      <c r="A198" s="28" t="s">
        <v>943</v>
      </c>
      <c r="B198" s="28"/>
      <c r="C198" s="19" t="s">
        <v>944</v>
      </c>
      <c r="D198" s="21">
        <v>-12099594</v>
      </c>
    </row>
    <row r="199" spans="1:4" ht="15.75" thickBot="1">
      <c r="A199" s="27" t="s">
        <v>945</v>
      </c>
      <c r="B199" s="27"/>
      <c r="C199" s="19" t="s">
        <v>946</v>
      </c>
      <c r="D199" s="21">
        <v>-410023062</v>
      </c>
    </row>
    <row r="200" spans="1:4" ht="15.75" thickBot="1">
      <c r="A200" s="28" t="s">
        <v>947</v>
      </c>
      <c r="B200" s="28"/>
      <c r="C200" s="19" t="s">
        <v>948</v>
      </c>
      <c r="D200" s="21">
        <v>-410023062</v>
      </c>
    </row>
    <row r="201" spans="1:4" ht="15.75" thickBot="1">
      <c r="A201" s="27" t="s">
        <v>949</v>
      </c>
      <c r="B201" s="27"/>
      <c r="C201" s="19" t="s">
        <v>171</v>
      </c>
      <c r="D201" s="21">
        <v>1774639286</v>
      </c>
    </row>
    <row r="202" spans="1:4" ht="15.75" thickBot="1">
      <c r="A202" s="28" t="s">
        <v>950</v>
      </c>
      <c r="B202" s="28">
        <v>12020601</v>
      </c>
      <c r="C202" s="19" t="s">
        <v>951</v>
      </c>
      <c r="D202" s="21">
        <v>1774639286</v>
      </c>
    </row>
    <row r="203" spans="1:4" ht="15.75" thickBot="1">
      <c r="A203" s="26" t="s">
        <v>952</v>
      </c>
      <c r="B203" s="26"/>
      <c r="C203" s="19" t="s">
        <v>96</v>
      </c>
      <c r="D203" s="21">
        <v>58850337515</v>
      </c>
    </row>
    <row r="204" spans="1:4" ht="15.75" thickBot="1">
      <c r="A204" s="27" t="s">
        <v>953</v>
      </c>
      <c r="B204" s="27"/>
      <c r="C204" s="19" t="s">
        <v>178</v>
      </c>
      <c r="D204" s="21">
        <v>58850337515</v>
      </c>
    </row>
    <row r="205" spans="1:4" ht="15.75" thickBot="1">
      <c r="A205" s="28" t="s">
        <v>954</v>
      </c>
      <c r="B205" s="28">
        <v>12030101</v>
      </c>
      <c r="C205" s="19" t="s">
        <v>180</v>
      </c>
      <c r="D205" s="21">
        <v>16289048758</v>
      </c>
    </row>
    <row r="206" spans="1:4" ht="15.75" thickBot="1">
      <c r="A206" s="28" t="s">
        <v>955</v>
      </c>
      <c r="B206" s="28">
        <v>12030103</v>
      </c>
      <c r="C206" s="19" t="s">
        <v>901</v>
      </c>
      <c r="D206" s="21">
        <v>42561288757</v>
      </c>
    </row>
    <row r="207" spans="1:4" ht="15.75" thickBot="1">
      <c r="A207" s="26" t="s">
        <v>956</v>
      </c>
      <c r="B207" s="26"/>
      <c r="C207" s="19" t="s">
        <v>186</v>
      </c>
      <c r="D207" s="21">
        <v>912000002</v>
      </c>
    </row>
    <row r="208" spans="1:4" ht="15.75" thickBot="1">
      <c r="A208" s="27" t="s">
        <v>957</v>
      </c>
      <c r="B208" s="27"/>
      <c r="C208" s="19" t="s">
        <v>186</v>
      </c>
      <c r="D208" s="21">
        <v>912000002</v>
      </c>
    </row>
    <row r="209" spans="1:4" ht="15.75" thickBot="1">
      <c r="A209" s="28" t="s">
        <v>958</v>
      </c>
      <c r="B209" s="28">
        <v>12040101</v>
      </c>
      <c r="C209" s="19" t="s">
        <v>959</v>
      </c>
      <c r="D209" s="21">
        <v>912000002</v>
      </c>
    </row>
    <row r="210" spans="1:4" ht="15.75" thickBot="1">
      <c r="A210" s="26" t="s">
        <v>960</v>
      </c>
      <c r="B210" s="26"/>
      <c r="C210" s="19" t="s">
        <v>155</v>
      </c>
      <c r="D210" s="21">
        <v>23733122</v>
      </c>
    </row>
    <row r="211" spans="1:4" ht="15.75" thickBot="1">
      <c r="A211" s="27" t="s">
        <v>961</v>
      </c>
      <c r="B211" s="27"/>
      <c r="C211" s="19" t="s">
        <v>962</v>
      </c>
      <c r="D211" s="21">
        <v>23733122</v>
      </c>
    </row>
    <row r="212" spans="1:4" ht="15.75" thickBot="1">
      <c r="A212" s="28" t="s">
        <v>963</v>
      </c>
      <c r="B212" s="28">
        <v>12050101</v>
      </c>
      <c r="C212" s="19" t="s">
        <v>195</v>
      </c>
      <c r="D212" s="21">
        <v>23733122</v>
      </c>
    </row>
    <row r="213" spans="1:4">
      <c r="D213"/>
    </row>
    <row r="214" spans="1:4" ht="15.75" thickBot="1">
      <c r="D214"/>
    </row>
    <row r="215" spans="1:4" ht="15.75" thickBot="1">
      <c r="A215" s="22" t="s">
        <v>964</v>
      </c>
      <c r="B215" s="22"/>
      <c r="C215" s="23" t="s">
        <v>196</v>
      </c>
      <c r="D215" s="24">
        <v>-826242174028</v>
      </c>
    </row>
    <row r="216" spans="1:4" ht="15.75" thickBot="1">
      <c r="A216" s="25" t="s">
        <v>965</v>
      </c>
      <c r="B216" s="25"/>
      <c r="C216" s="19" t="s">
        <v>197</v>
      </c>
      <c r="D216" s="21">
        <v>-181198351609</v>
      </c>
    </row>
    <row r="217" spans="1:4" ht="15.75" thickBot="1">
      <c r="A217" s="26" t="s">
        <v>966</v>
      </c>
      <c r="B217" s="26"/>
      <c r="C217" s="19" t="s">
        <v>198</v>
      </c>
      <c r="D217" s="21">
        <v>-92055823604</v>
      </c>
    </row>
    <row r="218" spans="1:4" ht="15.75" thickBot="1">
      <c r="A218" s="27" t="s">
        <v>967</v>
      </c>
      <c r="B218" s="27"/>
      <c r="C218" s="19" t="s">
        <v>199</v>
      </c>
      <c r="D218" s="21">
        <v>-92055823604</v>
      </c>
    </row>
    <row r="219" spans="1:4" ht="15.75" thickBot="1">
      <c r="A219" s="28" t="s">
        <v>968</v>
      </c>
      <c r="B219" s="28">
        <v>21010101</v>
      </c>
      <c r="C219" s="19" t="s">
        <v>969</v>
      </c>
      <c r="D219" s="21">
        <v>-56853458801</v>
      </c>
    </row>
    <row r="220" spans="1:4" ht="15.75" thickBot="1">
      <c r="A220" s="28" t="s">
        <v>970</v>
      </c>
      <c r="B220" s="28">
        <v>21010102</v>
      </c>
      <c r="C220" s="19" t="s">
        <v>971</v>
      </c>
      <c r="D220" s="21">
        <v>-34921310450</v>
      </c>
    </row>
    <row r="221" spans="1:4" ht="15.75" thickBot="1">
      <c r="A221" s="28" t="s">
        <v>972</v>
      </c>
      <c r="B221" s="28"/>
      <c r="C221" s="19" t="s">
        <v>973</v>
      </c>
      <c r="D221" s="21">
        <v>0</v>
      </c>
    </row>
    <row r="222" spans="1:4" ht="15.75" thickBot="1">
      <c r="A222" s="34" t="s">
        <v>974</v>
      </c>
      <c r="B222" s="28"/>
      <c r="C222" s="19" t="s">
        <v>975</v>
      </c>
      <c r="D222" s="21">
        <v>314235894</v>
      </c>
    </row>
    <row r="223" spans="1:4" ht="15.75" thickBot="1">
      <c r="A223" s="28" t="s">
        <v>976</v>
      </c>
      <c r="B223" s="28"/>
      <c r="C223" s="19" t="s">
        <v>871</v>
      </c>
      <c r="D223" s="21">
        <v>0</v>
      </c>
    </row>
    <row r="224" spans="1:4" ht="15.75" thickBot="1">
      <c r="A224" s="34" t="s">
        <v>977</v>
      </c>
      <c r="B224" s="28"/>
      <c r="C224" s="19" t="s">
        <v>978</v>
      </c>
      <c r="D224" s="21">
        <v>-595290247</v>
      </c>
    </row>
    <row r="225" spans="1:4" ht="15.75" thickBot="1">
      <c r="A225" s="26" t="s">
        <v>979</v>
      </c>
      <c r="B225" s="26"/>
      <c r="C225" s="19" t="s">
        <v>207</v>
      </c>
      <c r="D225" s="21">
        <v>-28302950748</v>
      </c>
    </row>
    <row r="226" spans="1:4" ht="15.75" thickBot="1">
      <c r="A226" s="27" t="s">
        <v>980</v>
      </c>
      <c r="B226" s="27"/>
      <c r="C226" s="19" t="s">
        <v>208</v>
      </c>
      <c r="D226" s="21">
        <v>-26344364819</v>
      </c>
    </row>
    <row r="227" spans="1:4" ht="15.75" thickBot="1">
      <c r="A227" s="28" t="s">
        <v>981</v>
      </c>
      <c r="B227" s="28">
        <v>21020101</v>
      </c>
      <c r="C227" s="19" t="s">
        <v>210</v>
      </c>
      <c r="D227" s="21">
        <v>-26215150658</v>
      </c>
    </row>
    <row r="228" spans="1:4" ht="15.75" thickBot="1">
      <c r="A228" s="34" t="s">
        <v>982</v>
      </c>
      <c r="B228" s="28"/>
      <c r="C228" s="19" t="s">
        <v>983</v>
      </c>
      <c r="D228" s="21">
        <v>-129214161</v>
      </c>
    </row>
    <row r="229" spans="1:4" ht="15.75" thickBot="1">
      <c r="A229" s="27" t="s">
        <v>984</v>
      </c>
      <c r="B229" s="27"/>
      <c r="C229" s="19" t="s">
        <v>214</v>
      </c>
      <c r="D229" s="21">
        <v>-1958585929</v>
      </c>
    </row>
    <row r="230" spans="1:4" ht="15.75" thickBot="1">
      <c r="A230" s="28" t="s">
        <v>985</v>
      </c>
      <c r="B230" s="28">
        <v>21020201</v>
      </c>
      <c r="C230" s="19" t="s">
        <v>986</v>
      </c>
      <c r="D230" s="21">
        <v>-1952591382</v>
      </c>
    </row>
    <row r="231" spans="1:4" ht="15.75" thickBot="1">
      <c r="A231" s="28" t="s">
        <v>987</v>
      </c>
      <c r="B231" s="28"/>
      <c r="C231" s="19" t="s">
        <v>988</v>
      </c>
      <c r="D231" s="21">
        <v>-5994547</v>
      </c>
    </row>
    <row r="232" spans="1:4" ht="15.75" thickBot="1">
      <c r="A232" s="26" t="s">
        <v>989</v>
      </c>
      <c r="B232" s="26"/>
      <c r="C232" s="19" t="s">
        <v>216</v>
      </c>
      <c r="D232" s="21">
        <v>-1425548175</v>
      </c>
    </row>
    <row r="233" spans="1:4" ht="15.75" thickBot="1">
      <c r="A233" s="27" t="s">
        <v>990</v>
      </c>
      <c r="B233" s="27"/>
      <c r="C233" s="19" t="s">
        <v>217</v>
      </c>
      <c r="D233" s="21">
        <v>-1425548175</v>
      </c>
    </row>
    <row r="234" spans="1:4" ht="15.75" thickBot="1">
      <c r="A234" s="28" t="s">
        <v>991</v>
      </c>
      <c r="B234" s="28">
        <v>21030101</v>
      </c>
      <c r="C234" s="19" t="s">
        <v>992</v>
      </c>
      <c r="D234" s="21">
        <v>-1425548175</v>
      </c>
    </row>
    <row r="235" spans="1:4" ht="15.75" thickBot="1">
      <c r="A235" s="26" t="s">
        <v>993</v>
      </c>
      <c r="B235" s="26"/>
      <c r="C235" s="19" t="s">
        <v>221</v>
      </c>
      <c r="D235" s="21">
        <v>-7188421924</v>
      </c>
    </row>
    <row r="236" spans="1:4" ht="15.75" thickBot="1">
      <c r="A236" s="27" t="s">
        <v>994</v>
      </c>
      <c r="B236" s="27"/>
      <c r="C236" s="19" t="s">
        <v>222</v>
      </c>
      <c r="D236" s="21">
        <v>-7188421924</v>
      </c>
    </row>
    <row r="237" spans="1:4" ht="15.75" thickBot="1">
      <c r="A237" s="28" t="s">
        <v>995</v>
      </c>
      <c r="B237" s="28"/>
      <c r="C237" s="19" t="s">
        <v>996</v>
      </c>
      <c r="D237" s="21">
        <v>0</v>
      </c>
    </row>
    <row r="238" spans="1:4" ht="15.75" thickBot="1">
      <c r="A238" s="28" t="s">
        <v>997</v>
      </c>
      <c r="B238" s="28"/>
      <c r="C238" s="19" t="s">
        <v>998</v>
      </c>
      <c r="D238" s="21">
        <v>-24493532</v>
      </c>
    </row>
    <row r="239" spans="1:4" ht="15.75" thickBot="1">
      <c r="A239" s="28" t="s">
        <v>999</v>
      </c>
      <c r="B239" s="28">
        <v>21040107</v>
      </c>
      <c r="C239" s="19" t="s">
        <v>1000</v>
      </c>
      <c r="D239" s="21">
        <v>11787231</v>
      </c>
    </row>
    <row r="240" spans="1:4" ht="15.75" thickBot="1">
      <c r="A240" s="28" t="s">
        <v>1001</v>
      </c>
      <c r="B240" s="28"/>
      <c r="C240" s="19" t="s">
        <v>226</v>
      </c>
      <c r="D240" s="21">
        <v>-1759805</v>
      </c>
    </row>
    <row r="241" spans="1:4" ht="15.75" thickBot="1">
      <c r="A241" s="28" t="s">
        <v>1002</v>
      </c>
      <c r="B241" s="28">
        <v>21040109</v>
      </c>
      <c r="C241" s="19" t="s">
        <v>1003</v>
      </c>
      <c r="D241" s="21">
        <v>-6425000000</v>
      </c>
    </row>
    <row r="242" spans="1:4" ht="15.75" thickBot="1">
      <c r="A242" s="28" t="s">
        <v>1004</v>
      </c>
      <c r="B242" s="28"/>
      <c r="C242" s="19" t="s">
        <v>1005</v>
      </c>
      <c r="D242" s="21">
        <v>-735487339</v>
      </c>
    </row>
    <row r="243" spans="1:4" ht="15.75" thickBot="1">
      <c r="A243" s="28" t="s">
        <v>1006</v>
      </c>
      <c r="B243" s="28"/>
      <c r="C243" s="19" t="s">
        <v>1007</v>
      </c>
      <c r="D243" s="21">
        <v>-13468479</v>
      </c>
    </row>
    <row r="244" spans="1:4" ht="15.75" thickBot="1">
      <c r="A244" s="26" t="s">
        <v>1008</v>
      </c>
      <c r="B244" s="26"/>
      <c r="C244" s="19" t="s">
        <v>229</v>
      </c>
      <c r="D244" s="21">
        <v>-12343699665</v>
      </c>
    </row>
    <row r="245" spans="1:4" ht="15.75" thickBot="1">
      <c r="A245" s="27" t="s">
        <v>1009</v>
      </c>
      <c r="B245" s="27"/>
      <c r="C245" s="19" t="s">
        <v>229</v>
      </c>
      <c r="D245" s="21">
        <v>-12343699665</v>
      </c>
    </row>
    <row r="246" spans="1:4" ht="15.75" thickBot="1">
      <c r="A246" s="28" t="s">
        <v>1010</v>
      </c>
      <c r="B246" s="28">
        <v>21050102</v>
      </c>
      <c r="C246" s="19" t="s">
        <v>1011</v>
      </c>
      <c r="D246" s="21">
        <v>-12343699665</v>
      </c>
    </row>
    <row r="247" spans="1:4" ht="15.75" thickBot="1">
      <c r="A247" s="26" t="s">
        <v>1012</v>
      </c>
      <c r="B247" s="26"/>
      <c r="C247" s="19" t="s">
        <v>242</v>
      </c>
      <c r="D247" s="21">
        <v>-39881907493</v>
      </c>
    </row>
    <row r="248" spans="1:4" ht="15.75" thickBot="1">
      <c r="A248" s="27" t="s">
        <v>1013</v>
      </c>
      <c r="B248" s="27"/>
      <c r="C248" s="19" t="s">
        <v>242</v>
      </c>
      <c r="D248" s="21">
        <v>-39881907493</v>
      </c>
    </row>
    <row r="249" spans="1:4" ht="15.75" thickBot="1">
      <c r="A249" s="28" t="s">
        <v>1014</v>
      </c>
      <c r="B249" s="28">
        <v>21060101</v>
      </c>
      <c r="C249" s="19" t="s">
        <v>1015</v>
      </c>
      <c r="D249" s="21">
        <v>0</v>
      </c>
    </row>
    <row r="250" spans="1:4" ht="15.75" thickBot="1">
      <c r="A250" s="28" t="s">
        <v>1016</v>
      </c>
      <c r="B250" s="28">
        <v>21060102</v>
      </c>
      <c r="C250" s="19" t="s">
        <v>1017</v>
      </c>
      <c r="D250" s="21">
        <v>-3934213540</v>
      </c>
    </row>
    <row r="251" spans="1:4" ht="15.75" thickBot="1">
      <c r="A251" s="28" t="s">
        <v>1018</v>
      </c>
      <c r="B251" s="28">
        <v>21060106</v>
      </c>
      <c r="C251" s="19" t="s">
        <v>1019</v>
      </c>
      <c r="D251" s="21">
        <v>-388910351</v>
      </c>
    </row>
    <row r="252" spans="1:4" ht="15.75" thickBot="1">
      <c r="A252" s="28" t="s">
        <v>1020</v>
      </c>
      <c r="B252" s="28">
        <v>21060109</v>
      </c>
      <c r="C252" s="19" t="s">
        <v>1021</v>
      </c>
      <c r="D252" s="21">
        <v>-34551887635</v>
      </c>
    </row>
    <row r="253" spans="1:4" ht="15.75" thickBot="1">
      <c r="A253" s="28" t="s">
        <v>1022</v>
      </c>
      <c r="B253" s="28">
        <v>21060110</v>
      </c>
      <c r="C253" s="19" t="s">
        <v>252</v>
      </c>
      <c r="D253" s="21">
        <v>-841095399</v>
      </c>
    </row>
    <row r="254" spans="1:4" ht="15.75" thickBot="1">
      <c r="A254" s="28" t="s">
        <v>1023</v>
      </c>
      <c r="B254" s="28">
        <v>21060111</v>
      </c>
      <c r="C254" s="19" t="s">
        <v>253</v>
      </c>
      <c r="D254" s="21">
        <v>-165800568</v>
      </c>
    </row>
    <row r="255" spans="1:4" ht="15.75" thickBot="1">
      <c r="A255" s="25" t="s">
        <v>1024</v>
      </c>
      <c r="B255" s="25"/>
      <c r="C255" s="19" t="s">
        <v>255</v>
      </c>
      <c r="D255" s="21">
        <v>-135872772410</v>
      </c>
    </row>
    <row r="256" spans="1:4" ht="15.75" thickBot="1">
      <c r="A256" s="26" t="s">
        <v>1025</v>
      </c>
      <c r="B256" s="26"/>
      <c r="C256" s="19" t="s">
        <v>1026</v>
      </c>
      <c r="D256" s="21">
        <v>-135872772410</v>
      </c>
    </row>
    <row r="257" spans="1:4" ht="15.75" thickBot="1">
      <c r="A257" s="27" t="s">
        <v>1027</v>
      </c>
      <c r="B257" s="27"/>
      <c r="C257" s="19" t="s">
        <v>1028</v>
      </c>
      <c r="D257" s="21">
        <v>-85843020000</v>
      </c>
    </row>
    <row r="258" spans="1:4" ht="15.75" thickBot="1">
      <c r="A258" s="28" t="s">
        <v>1029</v>
      </c>
      <c r="B258" s="28">
        <v>22020301</v>
      </c>
      <c r="C258" s="19" t="s">
        <v>1030</v>
      </c>
      <c r="D258" s="21">
        <v>-82796770000</v>
      </c>
    </row>
    <row r="259" spans="1:4" ht="15.75" thickBot="1">
      <c r="A259" s="28" t="s">
        <v>1031</v>
      </c>
      <c r="B259" s="28"/>
      <c r="C259" s="19" t="s">
        <v>1032</v>
      </c>
      <c r="D259" s="21">
        <v>-3046250000</v>
      </c>
    </row>
    <row r="260" spans="1:4" ht="15.75" thickBot="1">
      <c r="A260" s="27" t="s">
        <v>1033</v>
      </c>
      <c r="B260" s="27"/>
      <c r="C260" s="19" t="s">
        <v>1034</v>
      </c>
      <c r="D260" s="21">
        <v>-50029752410</v>
      </c>
    </row>
    <row r="261" spans="1:4" ht="15.75" thickBot="1">
      <c r="A261" s="28" t="s">
        <v>1035</v>
      </c>
      <c r="B261" s="28">
        <v>22020401</v>
      </c>
      <c r="C261" s="19" t="s">
        <v>1036</v>
      </c>
      <c r="D261" s="21">
        <v>-48905340338</v>
      </c>
    </row>
    <row r="262" spans="1:4" ht="15.75" thickBot="1">
      <c r="A262" s="28" t="s">
        <v>1037</v>
      </c>
      <c r="B262" s="28"/>
      <c r="C262" s="19" t="s">
        <v>1038</v>
      </c>
      <c r="D262" s="21">
        <v>-1124412072</v>
      </c>
    </row>
    <row r="263" spans="1:4" ht="15.75" thickBot="1">
      <c r="D263"/>
    </row>
    <row r="264" spans="1:4" ht="15.75" thickBot="1">
      <c r="A264" s="35" t="s">
        <v>1039</v>
      </c>
      <c r="B264" s="35"/>
      <c r="C264" s="23" t="s">
        <v>262</v>
      </c>
      <c r="D264" s="24">
        <v>-509171050009</v>
      </c>
    </row>
    <row r="265" spans="1:4" ht="15.75" thickBot="1">
      <c r="A265" s="26" t="s">
        <v>1040</v>
      </c>
      <c r="B265" s="26"/>
      <c r="C265" s="19" t="s">
        <v>263</v>
      </c>
      <c r="D265" s="21">
        <v>-509171050009</v>
      </c>
    </row>
    <row r="266" spans="1:4" ht="15.75" thickBot="1">
      <c r="A266" s="27" t="s">
        <v>1041</v>
      </c>
      <c r="B266" s="27"/>
      <c r="C266" s="19" t="s">
        <v>264</v>
      </c>
      <c r="D266" s="21">
        <v>-441000000000</v>
      </c>
    </row>
    <row r="267" spans="1:4" ht="15.75" thickBot="1">
      <c r="A267" s="28" t="s">
        <v>1042</v>
      </c>
      <c r="B267" s="28">
        <v>31010101</v>
      </c>
      <c r="C267" s="19" t="s">
        <v>1043</v>
      </c>
      <c r="D267" s="21">
        <v>-441000000000</v>
      </c>
    </row>
    <row r="268" spans="1:4" ht="15.75" thickBot="1">
      <c r="A268" s="27" t="s">
        <v>1044</v>
      </c>
      <c r="B268" s="27"/>
      <c r="C268" s="19" t="s">
        <v>269</v>
      </c>
      <c r="D268" s="21">
        <v>-68171050009</v>
      </c>
    </row>
    <row r="269" spans="1:4" ht="15.75" thickBot="1">
      <c r="A269" s="28" t="s">
        <v>1045</v>
      </c>
      <c r="B269" s="28">
        <v>31020101</v>
      </c>
      <c r="C269" s="19" t="s">
        <v>1046</v>
      </c>
      <c r="D269" s="21">
        <v>-22913395102</v>
      </c>
    </row>
    <row r="270" spans="1:4" ht="15.75" thickBot="1">
      <c r="A270" s="28" t="s">
        <v>1047</v>
      </c>
      <c r="B270" s="28">
        <v>31020201</v>
      </c>
      <c r="C270" s="19" t="s">
        <v>1048</v>
      </c>
      <c r="D270" s="21">
        <v>-2989952292</v>
      </c>
    </row>
    <row r="271" spans="1:4" ht="15.75" thickBot="1">
      <c r="A271" s="28" t="s">
        <v>1049</v>
      </c>
      <c r="B271" s="28">
        <v>31020501</v>
      </c>
      <c r="C271" s="19" t="s">
        <v>1050</v>
      </c>
      <c r="D271" s="21">
        <v>-42267702615</v>
      </c>
    </row>
    <row r="272" spans="1:4" ht="15.75" thickBot="1">
      <c r="D272"/>
    </row>
    <row r="273" spans="1:4" ht="15.75" thickBot="1">
      <c r="A273" s="36" t="s">
        <v>1051</v>
      </c>
      <c r="B273" s="36"/>
      <c r="C273" s="37" t="s">
        <v>281</v>
      </c>
      <c r="D273" s="38">
        <v>-406230703623</v>
      </c>
    </row>
    <row r="274" spans="1:4" ht="15.75" thickBot="1">
      <c r="A274" s="25" t="s">
        <v>1052</v>
      </c>
      <c r="B274" s="25"/>
      <c r="C274" s="19" t="s">
        <v>282</v>
      </c>
      <c r="D274" s="21">
        <v>-394237765982</v>
      </c>
    </row>
    <row r="275" spans="1:4" ht="15.75" thickBot="1">
      <c r="A275" s="26" t="s">
        <v>1053</v>
      </c>
      <c r="B275" s="26"/>
      <c r="C275" s="19" t="s">
        <v>283</v>
      </c>
      <c r="D275" s="21">
        <v>-394237765982</v>
      </c>
    </row>
    <row r="276" spans="1:4" ht="15.75" thickBot="1">
      <c r="A276" s="27" t="s">
        <v>1054</v>
      </c>
      <c r="B276" s="27">
        <v>51010101</v>
      </c>
      <c r="C276" s="19" t="s">
        <v>1055</v>
      </c>
      <c r="D276" s="21">
        <v>-373044549469</v>
      </c>
    </row>
    <row r="277" spans="1:4" ht="15.75" thickBot="1">
      <c r="A277" s="27" t="s">
        <v>1056</v>
      </c>
      <c r="B277" s="27">
        <v>51010102</v>
      </c>
      <c r="C277" s="19" t="s">
        <v>1057</v>
      </c>
      <c r="D277" s="21">
        <v>-3897062042</v>
      </c>
    </row>
    <row r="278" spans="1:4" ht="15.75" thickBot="1">
      <c r="A278" s="27" t="s">
        <v>1058</v>
      </c>
      <c r="B278" s="27">
        <v>51010103</v>
      </c>
      <c r="C278" s="19" t="s">
        <v>1059</v>
      </c>
      <c r="D278" s="21">
        <v>-13447978140</v>
      </c>
    </row>
    <row r="279" spans="1:4" ht="15.75" thickBot="1">
      <c r="A279" s="27" t="s">
        <v>1060</v>
      </c>
      <c r="B279" s="27"/>
      <c r="C279" s="19" t="s">
        <v>1061</v>
      </c>
      <c r="D279" s="21">
        <v>-3848176331</v>
      </c>
    </row>
    <row r="280" spans="1:4" ht="15.75" thickBot="1">
      <c r="A280" s="25" t="s">
        <v>1062</v>
      </c>
      <c r="B280" s="25"/>
      <c r="C280" s="19" t="s">
        <v>291</v>
      </c>
      <c r="D280" s="21">
        <v>-11992937641</v>
      </c>
    </row>
    <row r="281" spans="1:4" ht="15.75" thickBot="1">
      <c r="A281" s="26" t="s">
        <v>1063</v>
      </c>
      <c r="B281" s="26"/>
      <c r="C281" s="19" t="s">
        <v>291</v>
      </c>
      <c r="D281" s="21">
        <v>-11992937641</v>
      </c>
    </row>
    <row r="282" spans="1:4" ht="15.75" thickBot="1">
      <c r="A282" s="27" t="s">
        <v>1064</v>
      </c>
      <c r="B282" s="27"/>
      <c r="C282" s="19" t="s">
        <v>292</v>
      </c>
      <c r="D282" s="21">
        <v>-3002111016</v>
      </c>
    </row>
    <row r="283" spans="1:4" ht="15.75" thickBot="1">
      <c r="A283" s="28" t="s">
        <v>1065</v>
      </c>
      <c r="B283" s="28"/>
      <c r="C283" s="19" t="s">
        <v>1066</v>
      </c>
      <c r="D283" s="21">
        <v>0</v>
      </c>
    </row>
    <row r="284" spans="1:4" ht="15.75" thickBot="1">
      <c r="A284" s="28" t="s">
        <v>1067</v>
      </c>
      <c r="B284" s="28">
        <v>52020102</v>
      </c>
      <c r="C284" s="19" t="s">
        <v>1068</v>
      </c>
      <c r="D284" s="21">
        <v>-35500000</v>
      </c>
    </row>
    <row r="285" spans="1:4" ht="15.75" thickBot="1">
      <c r="A285" s="28" t="s">
        <v>1069</v>
      </c>
      <c r="B285" s="28">
        <v>52030101</v>
      </c>
      <c r="C285" s="19" t="s">
        <v>1070</v>
      </c>
      <c r="D285" s="21">
        <v>-18016911</v>
      </c>
    </row>
    <row r="286" spans="1:4" ht="15.75" thickBot="1">
      <c r="A286" s="28" t="s">
        <v>1071</v>
      </c>
      <c r="B286" s="28">
        <v>52030102</v>
      </c>
      <c r="C286" s="19" t="s">
        <v>1072</v>
      </c>
      <c r="D286" s="21">
        <v>-718514823</v>
      </c>
    </row>
    <row r="287" spans="1:4" ht="15.75" thickBot="1">
      <c r="A287" s="28" t="s">
        <v>1073</v>
      </c>
      <c r="B287" s="28">
        <v>52030104</v>
      </c>
      <c r="C287" s="19" t="s">
        <v>1074</v>
      </c>
      <c r="D287" s="21">
        <v>-2102124877</v>
      </c>
    </row>
    <row r="288" spans="1:4" ht="15.75" thickBot="1">
      <c r="A288" s="28" t="s">
        <v>1075</v>
      </c>
      <c r="B288" s="28">
        <v>52030111</v>
      </c>
      <c r="C288" s="19" t="s">
        <v>1076</v>
      </c>
      <c r="D288" s="21">
        <v>-27513366</v>
      </c>
    </row>
    <row r="289" spans="1:4" ht="15.75" thickBot="1">
      <c r="A289" s="28" t="s">
        <v>1077</v>
      </c>
      <c r="B289" s="28">
        <v>52030114</v>
      </c>
      <c r="C289" s="19" t="s">
        <v>1078</v>
      </c>
      <c r="D289" s="21">
        <v>-100441039</v>
      </c>
    </row>
    <row r="290" spans="1:4" ht="15.75" thickBot="1">
      <c r="A290" s="27" t="s">
        <v>1079</v>
      </c>
      <c r="B290" s="27"/>
      <c r="C290" s="19" t="s">
        <v>310</v>
      </c>
      <c r="D290" s="21">
        <v>-8990826625</v>
      </c>
    </row>
    <row r="291" spans="1:4" ht="15.75" thickBot="1">
      <c r="A291" s="28" t="s">
        <v>1080</v>
      </c>
      <c r="B291" s="28">
        <v>52010101</v>
      </c>
      <c r="C291" s="19" t="s">
        <v>1081</v>
      </c>
      <c r="D291" s="21">
        <v>-280529286</v>
      </c>
    </row>
    <row r="292" spans="1:4" ht="15.75" thickBot="1">
      <c r="A292" s="28" t="s">
        <v>1082</v>
      </c>
      <c r="B292" s="28">
        <v>52030105</v>
      </c>
      <c r="C292" s="19" t="s">
        <v>1083</v>
      </c>
      <c r="D292" s="21">
        <v>-2386757309</v>
      </c>
    </row>
    <row r="293" spans="1:4" ht="15.75" thickBot="1">
      <c r="A293" s="28" t="s">
        <v>1084</v>
      </c>
      <c r="B293" s="28">
        <v>52030106</v>
      </c>
      <c r="C293" s="19" t="s">
        <v>1085</v>
      </c>
      <c r="D293" s="21">
        <v>-1679074520</v>
      </c>
    </row>
    <row r="294" spans="1:4" ht="15.75" thickBot="1">
      <c r="A294" s="28" t="s">
        <v>1086</v>
      </c>
      <c r="B294" s="28">
        <v>52030107</v>
      </c>
      <c r="C294" s="19" t="s">
        <v>1087</v>
      </c>
      <c r="D294" s="21">
        <v>-148950552</v>
      </c>
    </row>
    <row r="295" spans="1:4" ht="15.75" thickBot="1">
      <c r="A295" s="28" t="s">
        <v>1088</v>
      </c>
      <c r="B295" s="28">
        <v>52030108</v>
      </c>
      <c r="C295" s="19" t="s">
        <v>1089</v>
      </c>
      <c r="D295" s="21">
        <v>-772682797</v>
      </c>
    </row>
    <row r="296" spans="1:4" ht="15.75" thickBot="1">
      <c r="A296" s="28" t="s">
        <v>1090</v>
      </c>
      <c r="B296" s="28">
        <v>52030117</v>
      </c>
      <c r="C296" s="19" t="s">
        <v>323</v>
      </c>
      <c r="D296" s="21">
        <v>-3582598860</v>
      </c>
    </row>
    <row r="297" spans="1:4" ht="15.75" thickBot="1">
      <c r="A297" s="34" t="s">
        <v>1091</v>
      </c>
      <c r="B297" s="28"/>
      <c r="C297" s="19" t="s">
        <v>1092</v>
      </c>
      <c r="D297" s="21">
        <v>-140233301</v>
      </c>
    </row>
    <row r="298" spans="1:4" ht="15.75" thickBot="1">
      <c r="D298"/>
    </row>
    <row r="299" spans="1:4" ht="15.75" thickBot="1">
      <c r="A299" s="36" t="s">
        <v>1093</v>
      </c>
      <c r="B299" s="36"/>
      <c r="C299" s="37" t="s">
        <v>327</v>
      </c>
      <c r="D299" s="38">
        <v>341861474307</v>
      </c>
    </row>
    <row r="300" spans="1:4" ht="15.75" thickBot="1">
      <c r="A300" s="25" t="s">
        <v>1094</v>
      </c>
      <c r="B300" s="25"/>
      <c r="C300" s="19" t="s">
        <v>328</v>
      </c>
      <c r="D300" s="21">
        <v>146747105079</v>
      </c>
    </row>
    <row r="301" spans="1:4" ht="15.75" thickBot="1">
      <c r="A301" s="26" t="s">
        <v>1095</v>
      </c>
      <c r="B301" s="26"/>
      <c r="C301" s="19" t="s">
        <v>328</v>
      </c>
      <c r="D301" s="21">
        <v>146747105079</v>
      </c>
    </row>
    <row r="302" spans="1:4" ht="15.75" thickBot="1">
      <c r="A302" s="27" t="s">
        <v>1096</v>
      </c>
      <c r="B302" s="27"/>
      <c r="C302" s="19" t="s">
        <v>328</v>
      </c>
      <c r="D302" s="21">
        <v>146747105079</v>
      </c>
    </row>
    <row r="303" spans="1:4" ht="15.75" thickBot="1">
      <c r="A303" s="28" t="s">
        <v>1097</v>
      </c>
      <c r="B303" s="28">
        <v>61010101</v>
      </c>
      <c r="C303" s="19" t="s">
        <v>1098</v>
      </c>
      <c r="D303" s="21">
        <v>140733462034</v>
      </c>
    </row>
    <row r="304" spans="1:4" ht="15.75" thickBot="1">
      <c r="A304" s="28" t="s">
        <v>1099</v>
      </c>
      <c r="B304" s="28">
        <v>61010102</v>
      </c>
      <c r="C304" s="19" t="s">
        <v>1100</v>
      </c>
      <c r="D304" s="21">
        <v>5253696085</v>
      </c>
    </row>
    <row r="305" spans="1:4" ht="15.75" thickBot="1">
      <c r="A305" s="28" t="s">
        <v>1101</v>
      </c>
      <c r="B305" s="28">
        <v>61010104</v>
      </c>
      <c r="C305" s="19" t="s">
        <v>1102</v>
      </c>
      <c r="D305" s="21">
        <v>-46345064</v>
      </c>
    </row>
    <row r="306" spans="1:4" ht="15.75" thickBot="1">
      <c r="A306" s="34" t="s">
        <v>1103</v>
      </c>
      <c r="B306" s="28"/>
      <c r="C306" s="19" t="s">
        <v>1104</v>
      </c>
      <c r="D306" s="21">
        <v>143138</v>
      </c>
    </row>
    <row r="307" spans="1:4" ht="15.75" thickBot="1">
      <c r="A307" s="28" t="s">
        <v>1105</v>
      </c>
      <c r="B307" s="28">
        <v>61010106</v>
      </c>
      <c r="C307" s="19" t="s">
        <v>1106</v>
      </c>
      <c r="D307" s="21">
        <v>272364266</v>
      </c>
    </row>
    <row r="308" spans="1:4" ht="15.75" thickBot="1">
      <c r="A308" s="34" t="s">
        <v>1107</v>
      </c>
      <c r="B308" s="28"/>
      <c r="C308" s="19" t="s">
        <v>1108</v>
      </c>
      <c r="D308" s="21">
        <v>79517591</v>
      </c>
    </row>
    <row r="309" spans="1:4" ht="15.75" thickBot="1">
      <c r="A309" s="28" t="s">
        <v>1109</v>
      </c>
      <c r="B309" s="28">
        <v>61010108</v>
      </c>
      <c r="C309" s="19" t="s">
        <v>338</v>
      </c>
      <c r="D309" s="21">
        <v>9384931</v>
      </c>
    </row>
    <row r="310" spans="1:4" ht="15.75" thickBot="1">
      <c r="A310" s="28" t="s">
        <v>1110</v>
      </c>
      <c r="B310" s="28">
        <v>61010110</v>
      </c>
      <c r="C310" s="19" t="s">
        <v>1111</v>
      </c>
      <c r="D310" s="21">
        <v>-858886958</v>
      </c>
    </row>
    <row r="311" spans="1:4" ht="15.75" thickBot="1">
      <c r="A311" s="28" t="s">
        <v>1112</v>
      </c>
      <c r="B311" s="28">
        <v>61010111</v>
      </c>
      <c r="C311" s="19" t="s">
        <v>1113</v>
      </c>
      <c r="D311" s="21">
        <v>-802792898</v>
      </c>
    </row>
    <row r="312" spans="1:4" ht="15.75" thickBot="1">
      <c r="A312" s="28" t="s">
        <v>1114</v>
      </c>
      <c r="B312" s="28">
        <v>61010112</v>
      </c>
      <c r="C312" s="19" t="s">
        <v>1115</v>
      </c>
      <c r="D312" s="21">
        <v>109578213</v>
      </c>
    </row>
    <row r="313" spans="1:4" ht="15.75" thickBot="1">
      <c r="A313" s="28" t="s">
        <v>1116</v>
      </c>
      <c r="B313" s="28">
        <v>61010113</v>
      </c>
      <c r="C313" s="19" t="s">
        <v>1117</v>
      </c>
      <c r="D313" s="21">
        <v>-3101566157</v>
      </c>
    </row>
    <row r="314" spans="1:4" ht="15.75" thickBot="1">
      <c r="A314" s="28" t="s">
        <v>1118</v>
      </c>
      <c r="B314" s="28">
        <v>61010114</v>
      </c>
      <c r="C314" s="19" t="s">
        <v>1119</v>
      </c>
      <c r="D314" s="21">
        <v>3652977763</v>
      </c>
    </row>
    <row r="315" spans="1:4" ht="15.75" thickBot="1">
      <c r="A315" s="28" t="s">
        <v>1120</v>
      </c>
      <c r="B315" s="28">
        <v>61010115</v>
      </c>
      <c r="C315" s="19" t="s">
        <v>1121</v>
      </c>
      <c r="D315" s="21">
        <v>123046054</v>
      </c>
    </row>
    <row r="316" spans="1:4" ht="15.75" thickBot="1">
      <c r="A316" s="28" t="s">
        <v>1122</v>
      </c>
      <c r="B316" s="28">
        <v>61010116</v>
      </c>
      <c r="C316" s="19" t="s">
        <v>1123</v>
      </c>
      <c r="D316" s="21">
        <v>4432711</v>
      </c>
    </row>
    <row r="317" spans="1:4" ht="15.75" thickBot="1">
      <c r="A317" s="28" t="s">
        <v>1124</v>
      </c>
      <c r="B317" s="28">
        <v>61010118</v>
      </c>
      <c r="C317" s="19" t="s">
        <v>347</v>
      </c>
      <c r="D317" s="21">
        <v>5115346</v>
      </c>
    </row>
    <row r="318" spans="1:4" ht="15.75" thickBot="1">
      <c r="A318" s="34" t="s">
        <v>1125</v>
      </c>
      <c r="B318" s="28"/>
      <c r="C318" s="19" t="s">
        <v>1126</v>
      </c>
      <c r="D318" s="21">
        <v>86464449</v>
      </c>
    </row>
    <row r="319" spans="1:4" ht="15.75" thickBot="1">
      <c r="A319" s="34" t="s">
        <v>1127</v>
      </c>
      <c r="B319" s="28"/>
      <c r="C319" s="19" t="s">
        <v>1128</v>
      </c>
      <c r="D319" s="21">
        <v>96997101</v>
      </c>
    </row>
    <row r="320" spans="1:4" ht="15.75" thickBot="1">
      <c r="A320" s="28" t="s">
        <v>1129</v>
      </c>
      <c r="B320" s="28">
        <v>61010119</v>
      </c>
      <c r="C320" s="19" t="s">
        <v>1130</v>
      </c>
      <c r="D320" s="21">
        <v>1129516474</v>
      </c>
    </row>
    <row r="321" spans="1:4" ht="15.75" thickBot="1">
      <c r="A321" s="25" t="s">
        <v>1131</v>
      </c>
      <c r="B321" s="25"/>
      <c r="C321" s="19" t="s">
        <v>349</v>
      </c>
      <c r="D321" s="21">
        <v>162077826668</v>
      </c>
    </row>
    <row r="322" spans="1:4" ht="15.75" thickBot="1">
      <c r="A322" s="26" t="s">
        <v>1132</v>
      </c>
      <c r="B322" s="26"/>
      <c r="C322" s="19" t="s">
        <v>350</v>
      </c>
      <c r="D322" s="21">
        <v>85369297202</v>
      </c>
    </row>
    <row r="323" spans="1:4" ht="15.75" thickBot="1">
      <c r="A323" s="27" t="s">
        <v>1133</v>
      </c>
      <c r="B323" s="27"/>
      <c r="C323" s="19" t="s">
        <v>351</v>
      </c>
      <c r="D323" s="21">
        <v>58529715329</v>
      </c>
    </row>
    <row r="324" spans="1:4" ht="15.75" thickBot="1">
      <c r="A324" s="28" t="s">
        <v>1134</v>
      </c>
      <c r="B324" s="28">
        <v>62010101</v>
      </c>
      <c r="C324" s="19" t="s">
        <v>1135</v>
      </c>
      <c r="D324" s="21">
        <v>38174066191</v>
      </c>
    </row>
    <row r="325" spans="1:4" ht="15.75" thickBot="1">
      <c r="A325" s="28" t="s">
        <v>1136</v>
      </c>
      <c r="B325" s="28">
        <v>62010102</v>
      </c>
      <c r="C325" s="19" t="s">
        <v>1137</v>
      </c>
      <c r="D325" s="21">
        <v>7644291896</v>
      </c>
    </row>
    <row r="326" spans="1:4" ht="15.75" thickBot="1">
      <c r="A326" s="28" t="s">
        <v>1138</v>
      </c>
      <c r="B326" s="28">
        <v>62010104</v>
      </c>
      <c r="C326" s="19" t="s">
        <v>1139</v>
      </c>
      <c r="D326" s="21">
        <v>1255150822</v>
      </c>
    </row>
    <row r="327" spans="1:4" ht="15.75" thickBot="1">
      <c r="A327" s="28" t="s">
        <v>1140</v>
      </c>
      <c r="B327" s="28">
        <v>62010106</v>
      </c>
      <c r="C327" s="19" t="s">
        <v>1141</v>
      </c>
      <c r="D327" s="21">
        <v>2456316958</v>
      </c>
    </row>
    <row r="328" spans="1:4" ht="15.75" thickBot="1">
      <c r="A328" s="28" t="s">
        <v>1142</v>
      </c>
      <c r="B328" s="28">
        <v>62010107</v>
      </c>
      <c r="C328" s="19" t="s">
        <v>1143</v>
      </c>
      <c r="D328" s="21">
        <v>136000491</v>
      </c>
    </row>
    <row r="329" spans="1:4" ht="15.75" thickBot="1">
      <c r="A329" s="28" t="s">
        <v>1144</v>
      </c>
      <c r="B329" s="28">
        <v>62010108</v>
      </c>
      <c r="C329" s="19" t="s">
        <v>1145</v>
      </c>
      <c r="D329" s="21">
        <v>8289616206</v>
      </c>
    </row>
    <row r="330" spans="1:4" ht="15.75" thickBot="1">
      <c r="A330" s="28" t="s">
        <v>1146</v>
      </c>
      <c r="B330" s="28">
        <v>62010109</v>
      </c>
      <c r="C330" s="19" t="s">
        <v>1147</v>
      </c>
      <c r="D330" s="21">
        <v>95994695</v>
      </c>
    </row>
    <row r="331" spans="1:4" ht="15.75" thickBot="1">
      <c r="A331" s="28" t="s">
        <v>1148</v>
      </c>
      <c r="B331" s="28">
        <v>62010111</v>
      </c>
      <c r="C331" s="19" t="s">
        <v>366</v>
      </c>
      <c r="D331" s="21">
        <v>478278070</v>
      </c>
    </row>
    <row r="332" spans="1:4" ht="15.75" thickBot="1">
      <c r="A332" s="27" t="s">
        <v>1149</v>
      </c>
      <c r="B332" s="27"/>
      <c r="C332" s="19" t="s">
        <v>367</v>
      </c>
      <c r="D332" s="21">
        <v>13915831873</v>
      </c>
    </row>
    <row r="333" spans="1:4" ht="15.75" thickBot="1">
      <c r="A333" s="28" t="s">
        <v>1150</v>
      </c>
      <c r="B333" s="28">
        <v>62010201</v>
      </c>
      <c r="C333" s="19" t="s">
        <v>1151</v>
      </c>
      <c r="D333" s="21">
        <v>4131315277</v>
      </c>
    </row>
    <row r="334" spans="1:4" ht="15.75" thickBot="1">
      <c r="A334" s="28" t="s">
        <v>1152</v>
      </c>
      <c r="B334" s="28">
        <v>62010202</v>
      </c>
      <c r="C334" s="19" t="s">
        <v>1153</v>
      </c>
      <c r="D334" s="21">
        <v>1924128198</v>
      </c>
    </row>
    <row r="335" spans="1:4" ht="15.75" thickBot="1">
      <c r="A335" s="28" t="s">
        <v>1154</v>
      </c>
      <c r="B335" s="28">
        <v>62010203</v>
      </c>
      <c r="C335" s="19" t="s">
        <v>1155</v>
      </c>
      <c r="D335" s="21">
        <v>2002335404</v>
      </c>
    </row>
    <row r="336" spans="1:4" ht="15.75" thickBot="1">
      <c r="A336" s="28" t="s">
        <v>1156</v>
      </c>
      <c r="B336" s="28">
        <v>62010204</v>
      </c>
      <c r="C336" s="19" t="s">
        <v>1157</v>
      </c>
      <c r="D336" s="21">
        <v>1263075997</v>
      </c>
    </row>
    <row r="337" spans="1:4" ht="15.75" thickBot="1">
      <c r="A337" s="28" t="s">
        <v>1158</v>
      </c>
      <c r="B337" s="28">
        <v>62010205</v>
      </c>
      <c r="C337" s="19" t="s">
        <v>1159</v>
      </c>
      <c r="D337" s="21">
        <v>317803767</v>
      </c>
    </row>
    <row r="338" spans="1:4" ht="15.75" thickBot="1">
      <c r="A338" s="28" t="s">
        <v>1160</v>
      </c>
      <c r="B338" s="28">
        <v>62010206</v>
      </c>
      <c r="C338" s="19" t="s">
        <v>1161</v>
      </c>
      <c r="D338" s="21">
        <v>645594513</v>
      </c>
    </row>
    <row r="339" spans="1:4" ht="15.75" thickBot="1">
      <c r="A339" s="28" t="s">
        <v>1162</v>
      </c>
      <c r="B339" s="28">
        <v>62010207</v>
      </c>
      <c r="C339" s="19" t="s">
        <v>1163</v>
      </c>
      <c r="D339" s="21">
        <v>1803797163</v>
      </c>
    </row>
    <row r="340" spans="1:4" ht="15.75" thickBot="1">
      <c r="A340" s="28" t="s">
        <v>1164</v>
      </c>
      <c r="B340" s="28">
        <v>62010209</v>
      </c>
      <c r="C340" s="19" t="s">
        <v>1165</v>
      </c>
      <c r="D340" s="21">
        <v>329312365</v>
      </c>
    </row>
    <row r="341" spans="1:4" ht="15.75" thickBot="1">
      <c r="A341" s="28" t="s">
        <v>1166</v>
      </c>
      <c r="B341" s="28"/>
      <c r="C341" s="19" t="s">
        <v>1167</v>
      </c>
      <c r="D341" s="21">
        <v>0</v>
      </c>
    </row>
    <row r="342" spans="1:4" ht="15.75" thickBot="1">
      <c r="A342" s="28" t="s">
        <v>1168</v>
      </c>
      <c r="B342" s="28">
        <v>62010211</v>
      </c>
      <c r="C342" s="19" t="s">
        <v>1169</v>
      </c>
      <c r="D342" s="21">
        <v>496524411</v>
      </c>
    </row>
    <row r="343" spans="1:4" ht="15.75" thickBot="1">
      <c r="A343" s="28" t="s">
        <v>1170</v>
      </c>
      <c r="B343" s="28">
        <v>62010212</v>
      </c>
      <c r="C343" s="19" t="s">
        <v>1171</v>
      </c>
      <c r="D343" s="21">
        <v>58518689</v>
      </c>
    </row>
    <row r="344" spans="1:4" ht="15.75" thickBot="1">
      <c r="A344" s="28" t="s">
        <v>1172</v>
      </c>
      <c r="B344" s="28">
        <v>62010213</v>
      </c>
      <c r="C344" s="19" t="s">
        <v>382</v>
      </c>
      <c r="D344" s="21">
        <v>892726089</v>
      </c>
    </row>
    <row r="345" spans="1:4" ht="15.75" thickBot="1">
      <c r="A345" s="28" t="s">
        <v>1173</v>
      </c>
      <c r="B345" s="28">
        <v>62010214</v>
      </c>
      <c r="C345" s="19" t="s">
        <v>383</v>
      </c>
      <c r="D345" s="21">
        <v>50700000</v>
      </c>
    </row>
    <row r="346" spans="1:4" ht="15.75" thickBot="1">
      <c r="A346" s="27" t="s">
        <v>1174</v>
      </c>
      <c r="B346" s="27"/>
      <c r="C346" s="19" t="s">
        <v>1175</v>
      </c>
      <c r="D346" s="21">
        <v>12923750000</v>
      </c>
    </row>
    <row r="347" spans="1:4" ht="15.75" thickBot="1">
      <c r="A347" s="28" t="s">
        <v>1176</v>
      </c>
      <c r="B347" s="28">
        <v>62010301</v>
      </c>
      <c r="C347" s="19" t="s">
        <v>1177</v>
      </c>
      <c r="D347" s="21">
        <v>11988750000</v>
      </c>
    </row>
    <row r="348" spans="1:4" ht="15.75" thickBot="1">
      <c r="A348" s="28" t="s">
        <v>1178</v>
      </c>
      <c r="B348" s="28">
        <v>62010302</v>
      </c>
      <c r="C348" s="19" t="s">
        <v>387</v>
      </c>
      <c r="D348" s="21">
        <v>935000000</v>
      </c>
    </row>
    <row r="349" spans="1:4" ht="15.75" thickBot="1">
      <c r="A349" s="26" t="s">
        <v>1179</v>
      </c>
      <c r="B349" s="26"/>
      <c r="C349" s="19" t="s">
        <v>388</v>
      </c>
      <c r="D349" s="21">
        <v>36130466839</v>
      </c>
    </row>
    <row r="350" spans="1:4" ht="15.75" thickBot="1">
      <c r="A350" s="27" t="s">
        <v>1180</v>
      </c>
      <c r="B350" s="27"/>
      <c r="C350" s="19" t="s">
        <v>1181</v>
      </c>
      <c r="D350" s="21">
        <v>2773151173</v>
      </c>
    </row>
    <row r="351" spans="1:4" ht="15.75" thickBot="1">
      <c r="A351" s="28" t="s">
        <v>1182</v>
      </c>
      <c r="B351" s="28">
        <v>62020101</v>
      </c>
      <c r="C351" s="19" t="s">
        <v>1183</v>
      </c>
      <c r="D351" s="21">
        <v>1678132318</v>
      </c>
    </row>
    <row r="352" spans="1:4" ht="15.75" thickBot="1">
      <c r="A352" s="28" t="s">
        <v>1184</v>
      </c>
      <c r="B352" s="28">
        <v>62020102</v>
      </c>
      <c r="C352" s="19" t="s">
        <v>1185</v>
      </c>
      <c r="D352" s="21">
        <v>255996589</v>
      </c>
    </row>
    <row r="353" spans="1:4" ht="15.75" thickBot="1">
      <c r="A353" s="28" t="s">
        <v>1186</v>
      </c>
      <c r="B353" s="28">
        <v>62020103</v>
      </c>
      <c r="C353" s="19" t="s">
        <v>1187</v>
      </c>
      <c r="D353" s="21">
        <v>209075550</v>
      </c>
    </row>
    <row r="354" spans="1:4" ht="15.75" thickBot="1">
      <c r="A354" s="28" t="s">
        <v>1188</v>
      </c>
      <c r="B354" s="28">
        <v>62020104</v>
      </c>
      <c r="C354" s="19" t="s">
        <v>1189</v>
      </c>
      <c r="D354" s="21">
        <v>35648922</v>
      </c>
    </row>
    <row r="355" spans="1:4" ht="15.75" thickBot="1">
      <c r="A355" s="28" t="s">
        <v>1190</v>
      </c>
      <c r="B355" s="28">
        <v>62020105</v>
      </c>
      <c r="C355" s="19" t="s">
        <v>1191</v>
      </c>
      <c r="D355" s="21">
        <v>3951390</v>
      </c>
    </row>
    <row r="356" spans="1:4" ht="15.75" thickBot="1">
      <c r="A356" s="28" t="s">
        <v>1192</v>
      </c>
      <c r="B356" s="28">
        <v>62020106</v>
      </c>
      <c r="C356" s="19" t="s">
        <v>1193</v>
      </c>
      <c r="D356" s="21">
        <v>317386407</v>
      </c>
    </row>
    <row r="357" spans="1:4" ht="15.75" thickBot="1">
      <c r="A357" s="28" t="s">
        <v>1194</v>
      </c>
      <c r="B357" s="28">
        <v>62020107</v>
      </c>
      <c r="C357" s="19" t="s">
        <v>1195</v>
      </c>
      <c r="D357" s="21">
        <v>97837003</v>
      </c>
    </row>
    <row r="358" spans="1:4" ht="15.75" thickBot="1">
      <c r="A358" s="28" t="s">
        <v>1196</v>
      </c>
      <c r="B358" s="28">
        <v>62020108</v>
      </c>
      <c r="C358" s="19" t="s">
        <v>1197</v>
      </c>
      <c r="D358" s="21">
        <v>5660136</v>
      </c>
    </row>
    <row r="359" spans="1:4" ht="15.75" thickBot="1">
      <c r="A359" s="28" t="s">
        <v>1198</v>
      </c>
      <c r="B359" s="28">
        <v>62020109</v>
      </c>
      <c r="C359" s="19" t="s">
        <v>1199</v>
      </c>
      <c r="D359" s="21">
        <v>169462858</v>
      </c>
    </row>
    <row r="360" spans="1:4" ht="15.75" thickBot="1">
      <c r="A360" s="27" t="s">
        <v>1200</v>
      </c>
      <c r="B360" s="27"/>
      <c r="C360" s="19" t="s">
        <v>401</v>
      </c>
      <c r="D360" s="21">
        <v>9233505301</v>
      </c>
    </row>
    <row r="361" spans="1:4" ht="15.75" thickBot="1">
      <c r="A361" s="28" t="s">
        <v>1201</v>
      </c>
      <c r="B361" s="28">
        <v>62020201</v>
      </c>
      <c r="C361" s="19" t="s">
        <v>1202</v>
      </c>
      <c r="D361" s="21">
        <v>1475788380</v>
      </c>
    </row>
    <row r="362" spans="1:4" ht="15.75" thickBot="1">
      <c r="A362" s="28" t="s">
        <v>1203</v>
      </c>
      <c r="B362" s="28">
        <v>62020202</v>
      </c>
      <c r="C362" s="19" t="s">
        <v>1204</v>
      </c>
      <c r="D362" s="21">
        <v>270807478</v>
      </c>
    </row>
    <row r="363" spans="1:4" ht="15.75" thickBot="1">
      <c r="A363" s="28" t="s">
        <v>1205</v>
      </c>
      <c r="B363" s="28">
        <v>62020203</v>
      </c>
      <c r="C363" s="19" t="s">
        <v>1206</v>
      </c>
      <c r="D363" s="21">
        <v>835337726</v>
      </c>
    </row>
    <row r="364" spans="1:4" ht="15.75" thickBot="1">
      <c r="A364" s="28" t="s">
        <v>1207</v>
      </c>
      <c r="B364" s="28">
        <v>62020204</v>
      </c>
      <c r="C364" s="19" t="s">
        <v>1208</v>
      </c>
      <c r="D364" s="21">
        <v>450317232</v>
      </c>
    </row>
    <row r="365" spans="1:4" ht="15.75" thickBot="1">
      <c r="A365" s="28" t="s">
        <v>1209</v>
      </c>
      <c r="B365" s="28">
        <v>62020205</v>
      </c>
      <c r="C365" s="19" t="s">
        <v>1210</v>
      </c>
      <c r="D365" s="21">
        <v>989329262</v>
      </c>
    </row>
    <row r="366" spans="1:4" ht="15.75" thickBot="1">
      <c r="A366" s="28" t="s">
        <v>1211</v>
      </c>
      <c r="B366" s="28">
        <v>62020206</v>
      </c>
      <c r="C366" s="19" t="s">
        <v>1212</v>
      </c>
      <c r="D366" s="21">
        <v>2812035777</v>
      </c>
    </row>
    <row r="367" spans="1:4" ht="15.75" thickBot="1">
      <c r="A367" s="28" t="s">
        <v>1213</v>
      </c>
      <c r="B367" s="28">
        <v>62020207</v>
      </c>
      <c r="C367" s="19" t="s">
        <v>1214</v>
      </c>
      <c r="D367" s="21">
        <v>15786363</v>
      </c>
    </row>
    <row r="368" spans="1:4" ht="15.75" thickBot="1">
      <c r="A368" s="28" t="s">
        <v>1215</v>
      </c>
      <c r="B368" s="28">
        <v>62020208</v>
      </c>
      <c r="C368" s="19" t="s">
        <v>1216</v>
      </c>
      <c r="D368" s="21">
        <v>86879289</v>
      </c>
    </row>
    <row r="369" spans="1:4" ht="15.75" thickBot="1">
      <c r="A369" s="28" t="s">
        <v>1217</v>
      </c>
      <c r="B369" s="28">
        <v>62020209</v>
      </c>
      <c r="C369" s="19" t="s">
        <v>1218</v>
      </c>
      <c r="D369" s="21">
        <v>2078631197</v>
      </c>
    </row>
    <row r="370" spans="1:4" ht="15.75" thickBot="1">
      <c r="A370" s="28" t="s">
        <v>1219</v>
      </c>
      <c r="B370" s="28">
        <v>62020210</v>
      </c>
      <c r="C370" s="19" t="s">
        <v>1220</v>
      </c>
      <c r="D370" s="21">
        <v>246762</v>
      </c>
    </row>
    <row r="371" spans="1:4" ht="15.75" thickBot="1">
      <c r="A371" s="28" t="s">
        <v>1221</v>
      </c>
      <c r="B371" s="28">
        <v>62020211</v>
      </c>
      <c r="C371" s="19" t="s">
        <v>415</v>
      </c>
      <c r="D371" s="21">
        <v>17050000</v>
      </c>
    </row>
    <row r="372" spans="1:4" ht="15.75" thickBot="1">
      <c r="A372" s="28" t="s">
        <v>1222</v>
      </c>
      <c r="B372" s="28">
        <v>62020212</v>
      </c>
      <c r="C372" s="19" t="s">
        <v>416</v>
      </c>
      <c r="D372" s="21">
        <v>145637071</v>
      </c>
    </row>
    <row r="373" spans="1:4" ht="15.75" thickBot="1">
      <c r="A373" s="28" t="s">
        <v>1223</v>
      </c>
      <c r="B373" s="28">
        <v>62020209</v>
      </c>
      <c r="C373" s="19" t="s">
        <v>1224</v>
      </c>
      <c r="D373" s="21">
        <v>55658764</v>
      </c>
    </row>
    <row r="374" spans="1:4" ht="15.75" thickBot="1">
      <c r="A374" s="27" t="s">
        <v>1225</v>
      </c>
      <c r="B374" s="27"/>
      <c r="C374" s="19" t="s">
        <v>417</v>
      </c>
      <c r="D374" s="21">
        <v>16806037383</v>
      </c>
    </row>
    <row r="375" spans="1:4" ht="15.75" thickBot="1">
      <c r="A375" s="28" t="s">
        <v>1226</v>
      </c>
      <c r="B375" s="28">
        <v>62020301</v>
      </c>
      <c r="C375" s="19" t="s">
        <v>1227</v>
      </c>
      <c r="D375" s="21">
        <v>8006876267</v>
      </c>
    </row>
    <row r="376" spans="1:4" ht="15.75" thickBot="1">
      <c r="A376" s="28" t="s">
        <v>1228</v>
      </c>
      <c r="B376" s="28">
        <v>62020302</v>
      </c>
      <c r="C376" s="19" t="s">
        <v>1229</v>
      </c>
      <c r="D376" s="21">
        <v>1793640768</v>
      </c>
    </row>
    <row r="377" spans="1:4" ht="15.75" thickBot="1">
      <c r="A377" s="28" t="s">
        <v>1230</v>
      </c>
      <c r="B377" s="28">
        <v>62020303</v>
      </c>
      <c r="C377" s="19" t="s">
        <v>1231</v>
      </c>
      <c r="D377" s="21">
        <v>689602141</v>
      </c>
    </row>
    <row r="378" spans="1:4" ht="15.75" thickBot="1">
      <c r="A378" s="28" t="s">
        <v>1232</v>
      </c>
      <c r="B378" s="28">
        <v>62020304</v>
      </c>
      <c r="C378" s="19" t="s">
        <v>1233</v>
      </c>
      <c r="D378" s="21">
        <v>24422801</v>
      </c>
    </row>
    <row r="379" spans="1:4" ht="15.75" thickBot="1">
      <c r="A379" s="28" t="s">
        <v>1234</v>
      </c>
      <c r="B379" s="28">
        <v>62020305</v>
      </c>
      <c r="C379" s="19" t="s">
        <v>1235</v>
      </c>
      <c r="D379" s="21">
        <v>5000000</v>
      </c>
    </row>
    <row r="380" spans="1:4" ht="15.75" thickBot="1">
      <c r="A380" s="28" t="s">
        <v>1236</v>
      </c>
      <c r="B380" s="28">
        <v>62020306</v>
      </c>
      <c r="C380" s="19" t="s">
        <v>1237</v>
      </c>
      <c r="D380" s="21">
        <v>161379438</v>
      </c>
    </row>
    <row r="381" spans="1:4" ht="15.75" thickBot="1">
      <c r="A381" s="28" t="s">
        <v>1238</v>
      </c>
      <c r="B381" s="28">
        <v>62020307</v>
      </c>
      <c r="C381" s="19" t="s">
        <v>1239</v>
      </c>
      <c r="D381" s="21">
        <v>40366362</v>
      </c>
    </row>
    <row r="382" spans="1:4" ht="15.75" thickBot="1">
      <c r="A382" s="28" t="s">
        <v>1240</v>
      </c>
      <c r="B382" s="28">
        <v>62020308</v>
      </c>
      <c r="C382" s="19" t="s">
        <v>1241</v>
      </c>
      <c r="D382" s="21">
        <v>360508535</v>
      </c>
    </row>
    <row r="383" spans="1:4" ht="15.75" thickBot="1">
      <c r="A383" s="28" t="s">
        <v>1242</v>
      </c>
      <c r="B383" s="28">
        <v>62020309</v>
      </c>
      <c r="C383" s="19" t="s">
        <v>1243</v>
      </c>
      <c r="D383" s="21">
        <v>483426623</v>
      </c>
    </row>
    <row r="384" spans="1:4" ht="15.75" thickBot="1">
      <c r="A384" s="28" t="s">
        <v>1244</v>
      </c>
      <c r="B384" s="28">
        <v>62020310</v>
      </c>
      <c r="C384" s="19" t="s">
        <v>1245</v>
      </c>
      <c r="D384" s="21">
        <v>11453197</v>
      </c>
    </row>
    <row r="385" spans="1:4" ht="15.75" thickBot="1">
      <c r="A385" s="28" t="s">
        <v>1246</v>
      </c>
      <c r="B385" s="28">
        <v>62020311</v>
      </c>
      <c r="C385" s="19" t="s">
        <v>1247</v>
      </c>
      <c r="D385" s="21">
        <v>17923000</v>
      </c>
    </row>
    <row r="386" spans="1:4" ht="15.75" thickBot="1">
      <c r="A386" s="28" t="s">
        <v>1248</v>
      </c>
      <c r="B386" s="28">
        <v>62020312</v>
      </c>
      <c r="C386" s="19" t="s">
        <v>1249</v>
      </c>
      <c r="D386" s="21">
        <v>30057887</v>
      </c>
    </row>
    <row r="387" spans="1:4" ht="15.75" thickBot="1">
      <c r="A387" s="28" t="s">
        <v>1250</v>
      </c>
      <c r="B387" s="28">
        <v>62020313</v>
      </c>
      <c r="C387" s="19" t="s">
        <v>1251</v>
      </c>
      <c r="D387" s="21">
        <v>5181380364</v>
      </c>
    </row>
    <row r="388" spans="1:4" ht="15.75" thickBot="1">
      <c r="A388" s="27" t="s">
        <v>1252</v>
      </c>
      <c r="B388" s="27"/>
      <c r="C388" s="19" t="s">
        <v>438</v>
      </c>
      <c r="D388" s="21">
        <v>5302627416</v>
      </c>
    </row>
    <row r="389" spans="1:4" ht="15.75" thickBot="1">
      <c r="A389" s="28" t="s">
        <v>1253</v>
      </c>
      <c r="B389" s="28">
        <v>62020401</v>
      </c>
      <c r="C389" s="19" t="s">
        <v>1254</v>
      </c>
      <c r="D389" s="21">
        <v>331415802</v>
      </c>
    </row>
    <row r="390" spans="1:4" ht="15.75" thickBot="1">
      <c r="A390" s="28" t="s">
        <v>1255</v>
      </c>
      <c r="B390" s="28">
        <v>62020402</v>
      </c>
      <c r="C390" s="19" t="s">
        <v>1256</v>
      </c>
      <c r="D390" s="21">
        <v>4541184342</v>
      </c>
    </row>
    <row r="391" spans="1:4" ht="15.75" thickBot="1">
      <c r="A391" s="28" t="s">
        <v>1257</v>
      </c>
      <c r="B391" s="28">
        <v>62020403</v>
      </c>
      <c r="C391" s="19" t="s">
        <v>1258</v>
      </c>
      <c r="D391" s="21">
        <v>396363634</v>
      </c>
    </row>
    <row r="392" spans="1:4" ht="15.75" thickBot="1">
      <c r="A392" s="28" t="s">
        <v>1259</v>
      </c>
      <c r="B392" s="28">
        <v>62020404</v>
      </c>
      <c r="C392" s="19" t="s">
        <v>1260</v>
      </c>
      <c r="D392" s="21">
        <v>33663638</v>
      </c>
    </row>
    <row r="393" spans="1:4" ht="15.75" thickBot="1">
      <c r="A393" s="27" t="s">
        <v>1261</v>
      </c>
      <c r="B393" s="27"/>
      <c r="C393" s="19" t="s">
        <v>443</v>
      </c>
      <c r="D393" s="21">
        <v>2015145566</v>
      </c>
    </row>
    <row r="394" spans="1:4" ht="15.75" thickBot="1">
      <c r="A394" s="28" t="s">
        <v>1262</v>
      </c>
      <c r="B394" s="28">
        <v>62020501</v>
      </c>
      <c r="C394" s="19" t="s">
        <v>1263</v>
      </c>
      <c r="D394" s="21">
        <v>1141802026</v>
      </c>
    </row>
    <row r="395" spans="1:4" ht="15.75" thickBot="1">
      <c r="A395" s="28" t="s">
        <v>1264</v>
      </c>
      <c r="B395" s="28">
        <v>62020502</v>
      </c>
      <c r="C395" s="19" t="s">
        <v>1265</v>
      </c>
      <c r="D395" s="21">
        <v>505945917</v>
      </c>
    </row>
    <row r="396" spans="1:4" ht="15.75" thickBot="1">
      <c r="A396" s="28" t="s">
        <v>1266</v>
      </c>
      <c r="B396" s="28">
        <v>62020503</v>
      </c>
      <c r="C396" s="19" t="s">
        <v>1267</v>
      </c>
      <c r="D396" s="21">
        <v>123309906</v>
      </c>
    </row>
    <row r="397" spans="1:4" ht="15.75" thickBot="1">
      <c r="A397" s="28" t="s">
        <v>1268</v>
      </c>
      <c r="B397" s="28">
        <v>62020504</v>
      </c>
      <c r="C397" s="19" t="s">
        <v>1269</v>
      </c>
      <c r="D397" s="21">
        <v>244087717</v>
      </c>
    </row>
    <row r="398" spans="1:4" ht="15.75" thickBot="1">
      <c r="A398" s="26" t="s">
        <v>1270</v>
      </c>
      <c r="B398" s="26"/>
      <c r="C398" s="19" t="s">
        <v>1271</v>
      </c>
      <c r="D398" s="21">
        <v>40578062627</v>
      </c>
    </row>
    <row r="399" spans="1:4" ht="15.75" thickBot="1">
      <c r="A399" s="27" t="s">
        <v>1272</v>
      </c>
      <c r="B399" s="27"/>
      <c r="C399" s="19" t="s">
        <v>151</v>
      </c>
      <c r="D399" s="21">
        <v>699555030</v>
      </c>
    </row>
    <row r="400" spans="1:4" ht="15.75" thickBot="1">
      <c r="A400" s="28" t="s">
        <v>1273</v>
      </c>
      <c r="B400" s="28">
        <v>62030101</v>
      </c>
      <c r="C400" s="19" t="s">
        <v>1274</v>
      </c>
      <c r="D400" s="21">
        <v>47954544</v>
      </c>
    </row>
    <row r="401" spans="1:4" ht="15.75" thickBot="1">
      <c r="A401" s="28" t="s">
        <v>1275</v>
      </c>
      <c r="B401" s="28">
        <v>62030102</v>
      </c>
      <c r="C401" s="19" t="s">
        <v>1276</v>
      </c>
      <c r="D401" s="21">
        <v>42542708</v>
      </c>
    </row>
    <row r="402" spans="1:4" ht="15.75" thickBot="1">
      <c r="A402" s="28" t="s">
        <v>1277</v>
      </c>
      <c r="B402" s="28">
        <v>62030104</v>
      </c>
      <c r="C402" s="19" t="s">
        <v>1278</v>
      </c>
      <c r="D402" s="21">
        <v>609057778</v>
      </c>
    </row>
    <row r="403" spans="1:4" ht="15.75" thickBot="1">
      <c r="A403" s="27" t="s">
        <v>1279</v>
      </c>
      <c r="B403" s="27"/>
      <c r="C403" s="19" t="s">
        <v>452</v>
      </c>
      <c r="D403" s="21">
        <v>11315712569</v>
      </c>
    </row>
    <row r="404" spans="1:4" ht="15.75" thickBot="1">
      <c r="A404" s="28" t="s">
        <v>1280</v>
      </c>
      <c r="B404" s="28">
        <v>62030201</v>
      </c>
      <c r="C404" s="19" t="s">
        <v>1281</v>
      </c>
      <c r="D404" s="21">
        <v>4300852228</v>
      </c>
    </row>
    <row r="405" spans="1:4" ht="15.75" thickBot="1">
      <c r="A405" s="28" t="s">
        <v>1282</v>
      </c>
      <c r="B405" s="28">
        <v>62030202</v>
      </c>
      <c r="C405" s="19" t="s">
        <v>1283</v>
      </c>
      <c r="D405" s="21">
        <v>307412751</v>
      </c>
    </row>
    <row r="406" spans="1:4" ht="15.75" thickBot="1">
      <c r="A406" s="28" t="s">
        <v>1284</v>
      </c>
      <c r="B406" s="28">
        <v>62030203</v>
      </c>
      <c r="C406" s="19" t="s">
        <v>1285</v>
      </c>
      <c r="D406" s="21">
        <v>1689839886</v>
      </c>
    </row>
    <row r="407" spans="1:4" ht="15.75" thickBot="1">
      <c r="A407" s="28" t="s">
        <v>1286</v>
      </c>
      <c r="B407" s="28">
        <v>62030204</v>
      </c>
      <c r="C407" s="19" t="s">
        <v>1287</v>
      </c>
      <c r="D407" s="21">
        <v>104745694</v>
      </c>
    </row>
    <row r="408" spans="1:4" ht="15.75" thickBot="1">
      <c r="A408" s="28" t="s">
        <v>1288</v>
      </c>
      <c r="B408" s="28">
        <v>62030205</v>
      </c>
      <c r="C408" s="19" t="s">
        <v>1289</v>
      </c>
      <c r="D408" s="21">
        <v>2080356253</v>
      </c>
    </row>
    <row r="409" spans="1:4" ht="15.75" thickBot="1">
      <c r="A409" s="28" t="s">
        <v>1290</v>
      </c>
      <c r="B409" s="28">
        <v>62030206</v>
      </c>
      <c r="C409" s="19" t="s">
        <v>1291</v>
      </c>
      <c r="D409" s="21">
        <v>618025996</v>
      </c>
    </row>
    <row r="410" spans="1:4" ht="15.75" thickBot="1">
      <c r="A410" s="28" t="s">
        <v>1292</v>
      </c>
      <c r="B410" s="28">
        <v>62030207</v>
      </c>
      <c r="C410" s="19" t="s">
        <v>1293</v>
      </c>
      <c r="D410" s="21">
        <v>263033191</v>
      </c>
    </row>
    <row r="411" spans="1:4" ht="15.75" thickBot="1">
      <c r="A411" s="28" t="s">
        <v>1294</v>
      </c>
      <c r="B411" s="28">
        <v>62030208</v>
      </c>
      <c r="C411" s="19" t="s">
        <v>1295</v>
      </c>
      <c r="D411" s="21">
        <v>1387157968</v>
      </c>
    </row>
    <row r="412" spans="1:4" ht="15.75" thickBot="1">
      <c r="A412" s="28" t="s">
        <v>1296</v>
      </c>
      <c r="B412" s="28">
        <v>62030209</v>
      </c>
      <c r="C412" s="19" t="s">
        <v>1297</v>
      </c>
      <c r="D412" s="21">
        <v>559290447</v>
      </c>
    </row>
    <row r="413" spans="1:4" ht="15.75" thickBot="1">
      <c r="A413" s="34" t="s">
        <v>1298</v>
      </c>
      <c r="B413" s="28"/>
      <c r="C413" s="19" t="s">
        <v>1299</v>
      </c>
      <c r="D413" s="21">
        <v>4998155</v>
      </c>
    </row>
    <row r="414" spans="1:4" ht="15.75" thickBot="1">
      <c r="A414" s="27" t="s">
        <v>1300</v>
      </c>
      <c r="B414" s="27"/>
      <c r="C414" s="19" t="s">
        <v>463</v>
      </c>
      <c r="D414" s="21">
        <v>3684617055</v>
      </c>
    </row>
    <row r="415" spans="1:4" ht="15.75" thickBot="1">
      <c r="A415" s="28" t="s">
        <v>1301</v>
      </c>
      <c r="B415" s="28">
        <v>62030301</v>
      </c>
      <c r="C415" s="19" t="s">
        <v>1302</v>
      </c>
      <c r="D415" s="21">
        <v>3351584152</v>
      </c>
    </row>
    <row r="416" spans="1:4" ht="15.75" thickBot="1">
      <c r="A416" s="28" t="s">
        <v>1303</v>
      </c>
      <c r="B416" s="28">
        <v>62030302</v>
      </c>
      <c r="C416" s="19" t="s">
        <v>1304</v>
      </c>
      <c r="D416" s="21">
        <v>46718949</v>
      </c>
    </row>
    <row r="417" spans="1:4" ht="15.75" thickBot="1">
      <c r="A417" s="28" t="s">
        <v>1305</v>
      </c>
      <c r="B417" s="28">
        <v>62030303</v>
      </c>
      <c r="C417" s="19" t="s">
        <v>1306</v>
      </c>
      <c r="D417" s="21">
        <v>54520786</v>
      </c>
    </row>
    <row r="418" spans="1:4" ht="15.75" thickBot="1">
      <c r="A418" s="28" t="s">
        <v>1307</v>
      </c>
      <c r="B418" s="28">
        <v>62030304</v>
      </c>
      <c r="C418" s="19" t="s">
        <v>1308</v>
      </c>
      <c r="D418" s="21">
        <v>149817448</v>
      </c>
    </row>
    <row r="419" spans="1:4" ht="15.75" thickBot="1">
      <c r="A419" s="28" t="s">
        <v>1309</v>
      </c>
      <c r="B419" s="28">
        <v>62030305</v>
      </c>
      <c r="C419" s="19" t="s">
        <v>1310</v>
      </c>
      <c r="D419" s="21">
        <v>36061235</v>
      </c>
    </row>
    <row r="420" spans="1:4" ht="15.75" thickBot="1">
      <c r="A420" s="28" t="s">
        <v>1311</v>
      </c>
      <c r="B420" s="28">
        <v>62030306</v>
      </c>
      <c r="C420" s="19" t="s">
        <v>1312</v>
      </c>
      <c r="D420" s="21">
        <v>45914485</v>
      </c>
    </row>
    <row r="421" spans="1:4" ht="15.75" thickBot="1">
      <c r="A421" s="27" t="s">
        <v>1313</v>
      </c>
      <c r="B421" s="27"/>
      <c r="C421" s="19" t="s">
        <v>471</v>
      </c>
      <c r="D421" s="21">
        <v>1448968523</v>
      </c>
    </row>
    <row r="422" spans="1:4" ht="15.75" thickBot="1">
      <c r="A422" s="28" t="s">
        <v>1314</v>
      </c>
      <c r="B422" s="28">
        <v>62030401</v>
      </c>
      <c r="C422" s="19" t="s">
        <v>1315</v>
      </c>
      <c r="D422" s="21">
        <v>300216584</v>
      </c>
    </row>
    <row r="423" spans="1:4" ht="15.75" thickBot="1">
      <c r="A423" s="28" t="s">
        <v>1316</v>
      </c>
      <c r="B423" s="28">
        <v>62030402</v>
      </c>
      <c r="C423" s="19" t="s">
        <v>1317</v>
      </c>
      <c r="D423" s="21">
        <v>1148751939</v>
      </c>
    </row>
    <row r="424" spans="1:4" ht="15.75" thickBot="1">
      <c r="A424" s="27" t="s">
        <v>1318</v>
      </c>
      <c r="B424" s="27"/>
      <c r="C424" s="19" t="s">
        <v>1319</v>
      </c>
      <c r="D424" s="21">
        <v>878747244</v>
      </c>
    </row>
    <row r="425" spans="1:4" ht="15.75" thickBot="1">
      <c r="A425" s="28" t="s">
        <v>1320</v>
      </c>
      <c r="B425" s="28">
        <v>62030501</v>
      </c>
      <c r="C425" s="19" t="s">
        <v>1321</v>
      </c>
      <c r="D425" s="21">
        <v>112193065</v>
      </c>
    </row>
    <row r="426" spans="1:4" ht="15.75" thickBot="1">
      <c r="A426" s="28" t="s">
        <v>1322</v>
      </c>
      <c r="B426" s="28">
        <v>62030502</v>
      </c>
      <c r="C426" s="19" t="s">
        <v>1323</v>
      </c>
      <c r="D426" s="21">
        <v>199152994</v>
      </c>
    </row>
    <row r="427" spans="1:4" ht="15.75" thickBot="1">
      <c r="A427" s="28" t="s">
        <v>1324</v>
      </c>
      <c r="B427" s="28">
        <v>62030503</v>
      </c>
      <c r="C427" s="19" t="s">
        <v>884</v>
      </c>
      <c r="D427" s="21">
        <v>73701903</v>
      </c>
    </row>
    <row r="428" spans="1:4" ht="15.75" thickBot="1">
      <c r="A428" s="28" t="s">
        <v>1325</v>
      </c>
      <c r="B428" s="28">
        <v>62030504</v>
      </c>
      <c r="C428" s="19" t="s">
        <v>1326</v>
      </c>
      <c r="D428" s="21">
        <v>136997362</v>
      </c>
    </row>
    <row r="429" spans="1:4" ht="15.75" thickBot="1">
      <c r="A429" s="28" t="s">
        <v>1327</v>
      </c>
      <c r="B429" s="28">
        <v>62030505</v>
      </c>
      <c r="C429" s="19" t="s">
        <v>1328</v>
      </c>
      <c r="D429" s="21">
        <v>9736005</v>
      </c>
    </row>
    <row r="430" spans="1:4" ht="15.75" thickBot="1">
      <c r="A430" s="28" t="s">
        <v>1329</v>
      </c>
      <c r="B430" s="28">
        <v>62030506</v>
      </c>
      <c r="C430" s="19" t="s">
        <v>888</v>
      </c>
      <c r="D430" s="21">
        <v>3407222</v>
      </c>
    </row>
    <row r="431" spans="1:4" ht="15.75" thickBot="1">
      <c r="A431" s="28" t="s">
        <v>1330</v>
      </c>
      <c r="B431" s="28">
        <v>62030507</v>
      </c>
      <c r="C431" s="19" t="s">
        <v>1331</v>
      </c>
      <c r="D431" s="21">
        <v>339465680</v>
      </c>
    </row>
    <row r="432" spans="1:4" ht="15.75" thickBot="1">
      <c r="A432" s="28" t="s">
        <v>1332</v>
      </c>
      <c r="B432" s="28">
        <v>62030509</v>
      </c>
      <c r="C432" s="19" t="s">
        <v>1333</v>
      </c>
      <c r="D432" s="21">
        <v>4093013</v>
      </c>
    </row>
    <row r="433" spans="1:4" ht="15.75" thickBot="1">
      <c r="A433" s="27" t="s">
        <v>1334</v>
      </c>
      <c r="B433" s="27"/>
      <c r="C433" s="19" t="s">
        <v>1335</v>
      </c>
      <c r="D433" s="21">
        <v>1832864747</v>
      </c>
    </row>
    <row r="434" spans="1:4" ht="15.75" thickBot="1">
      <c r="A434" s="28" t="s">
        <v>1336</v>
      </c>
      <c r="B434" s="28">
        <v>62030601</v>
      </c>
      <c r="C434" s="19" t="s">
        <v>1337</v>
      </c>
      <c r="D434" s="21">
        <v>1674455667</v>
      </c>
    </row>
    <row r="435" spans="1:4" ht="15.75" thickBot="1">
      <c r="A435" s="28" t="s">
        <v>1338</v>
      </c>
      <c r="B435" s="28">
        <v>62030602</v>
      </c>
      <c r="C435" s="19" t="s">
        <v>1339</v>
      </c>
      <c r="D435" s="21">
        <v>158409080</v>
      </c>
    </row>
    <row r="436" spans="1:4" ht="15.75" thickBot="1">
      <c r="A436" s="27" t="s">
        <v>1340</v>
      </c>
      <c r="B436" s="27"/>
      <c r="C436" s="19" t="s">
        <v>1341</v>
      </c>
      <c r="D436" s="21">
        <v>11788339819</v>
      </c>
    </row>
    <row r="437" spans="1:4" ht="15.75" thickBot="1">
      <c r="A437" s="28" t="s">
        <v>1342</v>
      </c>
      <c r="B437" s="28">
        <v>62030701</v>
      </c>
      <c r="C437" s="19" t="s">
        <v>1343</v>
      </c>
      <c r="D437" s="21">
        <v>5106362700</v>
      </c>
    </row>
    <row r="438" spans="1:4" ht="15.75" thickBot="1">
      <c r="A438" s="28" t="s">
        <v>1344</v>
      </c>
      <c r="B438" s="28">
        <v>62030702</v>
      </c>
      <c r="C438" s="19" t="s">
        <v>1345</v>
      </c>
      <c r="D438" s="21">
        <v>1833407889</v>
      </c>
    </row>
    <row r="439" spans="1:4" ht="15.75" thickBot="1">
      <c r="A439" s="28" t="s">
        <v>1346</v>
      </c>
      <c r="B439" s="28">
        <v>62030703</v>
      </c>
      <c r="C439" s="19" t="s">
        <v>1347</v>
      </c>
      <c r="D439" s="21">
        <v>397088644</v>
      </c>
    </row>
    <row r="440" spans="1:4" ht="15.75" thickBot="1">
      <c r="A440" s="28" t="s">
        <v>1348</v>
      </c>
      <c r="B440" s="28">
        <v>62030704</v>
      </c>
      <c r="C440" s="19" t="s">
        <v>1349</v>
      </c>
      <c r="D440" s="21">
        <v>371025570</v>
      </c>
    </row>
    <row r="441" spans="1:4" ht="15.75" thickBot="1">
      <c r="A441" s="28" t="s">
        <v>1350</v>
      </c>
      <c r="B441" s="28">
        <v>62030705</v>
      </c>
      <c r="C441" s="19" t="s">
        <v>1351</v>
      </c>
      <c r="D441" s="21">
        <v>648353123</v>
      </c>
    </row>
    <row r="442" spans="1:4" ht="15.75" thickBot="1">
      <c r="A442" s="28" t="s">
        <v>1352</v>
      </c>
      <c r="B442" s="28">
        <v>62030706</v>
      </c>
      <c r="C442" s="19" t="s">
        <v>1353</v>
      </c>
      <c r="D442" s="21">
        <v>42097585</v>
      </c>
    </row>
    <row r="443" spans="1:4" ht="15.75" thickBot="1">
      <c r="A443" s="28" t="s">
        <v>1354</v>
      </c>
      <c r="B443" s="28">
        <v>62030707</v>
      </c>
      <c r="C443" s="19" t="s">
        <v>1355</v>
      </c>
      <c r="D443" s="21">
        <v>1566845</v>
      </c>
    </row>
    <row r="444" spans="1:4" ht="15.75" thickBot="1">
      <c r="A444" s="28" t="s">
        <v>1356</v>
      </c>
      <c r="B444" s="28">
        <v>62030708</v>
      </c>
      <c r="C444" s="19" t="s">
        <v>1357</v>
      </c>
      <c r="D444" s="21">
        <v>409430931</v>
      </c>
    </row>
    <row r="445" spans="1:4" ht="15.75" thickBot="1">
      <c r="A445" s="28" t="s">
        <v>1358</v>
      </c>
      <c r="B445" s="28">
        <v>62030709</v>
      </c>
      <c r="C445" s="19" t="s">
        <v>1359</v>
      </c>
      <c r="D445" s="21">
        <v>1261222293</v>
      </c>
    </row>
    <row r="446" spans="1:4" ht="15.75" thickBot="1">
      <c r="A446" s="28" t="s">
        <v>1360</v>
      </c>
      <c r="B446" s="28">
        <v>62030710</v>
      </c>
      <c r="C446" s="19" t="s">
        <v>1361</v>
      </c>
      <c r="D446" s="21">
        <v>0</v>
      </c>
    </row>
    <row r="447" spans="1:4" ht="15.75" thickBot="1">
      <c r="A447" s="28" t="s">
        <v>1362</v>
      </c>
      <c r="B447" s="28">
        <v>62030711</v>
      </c>
      <c r="C447" s="19" t="s">
        <v>1363</v>
      </c>
      <c r="D447" s="21">
        <v>5407978</v>
      </c>
    </row>
    <row r="448" spans="1:4" ht="15.75" thickBot="1">
      <c r="A448" s="28" t="s">
        <v>1364</v>
      </c>
      <c r="B448" s="28">
        <v>62030712</v>
      </c>
      <c r="C448" s="19" t="s">
        <v>1365</v>
      </c>
      <c r="D448" s="21">
        <v>467857103</v>
      </c>
    </row>
    <row r="449" spans="1:4" ht="15.75" thickBot="1">
      <c r="A449" s="28" t="s">
        <v>1366</v>
      </c>
      <c r="B449" s="28">
        <v>62030713</v>
      </c>
      <c r="C449" s="19" t="s">
        <v>499</v>
      </c>
      <c r="D449" s="21">
        <v>80250648</v>
      </c>
    </row>
    <row r="450" spans="1:4" ht="15.75" thickBot="1">
      <c r="A450" s="28" t="s">
        <v>1367</v>
      </c>
      <c r="B450" s="28">
        <v>62030714</v>
      </c>
      <c r="C450" s="19" t="s">
        <v>500</v>
      </c>
      <c r="D450" s="21">
        <v>964352454</v>
      </c>
    </row>
    <row r="451" spans="1:4" ht="15.75" thickBot="1">
      <c r="A451" s="28" t="s">
        <v>1368</v>
      </c>
      <c r="B451" s="28">
        <v>62030715</v>
      </c>
      <c r="C451" s="19" t="s">
        <v>1369</v>
      </c>
      <c r="D451" s="21">
        <v>199916056</v>
      </c>
    </row>
    <row r="452" spans="1:4" ht="15.75" thickBot="1">
      <c r="A452" s="27" t="s">
        <v>1370</v>
      </c>
      <c r="B452" s="27"/>
      <c r="C452" s="19" t="s">
        <v>1371</v>
      </c>
      <c r="D452" s="21">
        <v>1030901598</v>
      </c>
    </row>
    <row r="453" spans="1:4" ht="15.75" thickBot="1">
      <c r="A453" s="28" t="s">
        <v>1372</v>
      </c>
      <c r="B453" s="28">
        <v>62030801</v>
      </c>
      <c r="C453" s="19" t="s">
        <v>1373</v>
      </c>
      <c r="D453" s="21">
        <v>312962808</v>
      </c>
    </row>
    <row r="454" spans="1:4" ht="15.75" thickBot="1">
      <c r="A454" s="28" t="s">
        <v>1374</v>
      </c>
      <c r="B454" s="28">
        <v>62030802</v>
      </c>
      <c r="C454" s="19" t="s">
        <v>1375</v>
      </c>
      <c r="D454" s="21">
        <v>698181</v>
      </c>
    </row>
    <row r="455" spans="1:4" ht="15.75" thickBot="1">
      <c r="A455" s="28" t="s">
        <v>1376</v>
      </c>
      <c r="B455" s="28">
        <v>62030803</v>
      </c>
      <c r="C455" s="19" t="s">
        <v>1377</v>
      </c>
      <c r="D455" s="21">
        <v>444854032</v>
      </c>
    </row>
    <row r="456" spans="1:4" ht="15.75" thickBot="1">
      <c r="A456" s="28" t="s">
        <v>1378</v>
      </c>
      <c r="B456" s="28">
        <v>62030804</v>
      </c>
      <c r="C456" s="19" t="s">
        <v>1379</v>
      </c>
      <c r="D456" s="21">
        <v>43072790</v>
      </c>
    </row>
    <row r="457" spans="1:4" ht="15.75" thickBot="1">
      <c r="A457" s="28" t="s">
        <v>1380</v>
      </c>
      <c r="B457" s="28">
        <v>62030805</v>
      </c>
      <c r="C457" s="19" t="s">
        <v>1381</v>
      </c>
      <c r="D457" s="21">
        <v>74110312</v>
      </c>
    </row>
    <row r="458" spans="1:4" ht="15.75" thickBot="1">
      <c r="A458" s="28" t="s">
        <v>1382</v>
      </c>
      <c r="B458" s="28">
        <v>62030806</v>
      </c>
      <c r="C458" s="19" t="s">
        <v>1383</v>
      </c>
      <c r="D458" s="21">
        <v>61998429</v>
      </c>
    </row>
    <row r="459" spans="1:4" ht="15.75" thickBot="1">
      <c r="A459" s="28" t="s">
        <v>1384</v>
      </c>
      <c r="B459" s="28">
        <v>62030807</v>
      </c>
      <c r="C459" s="19" t="s">
        <v>1385</v>
      </c>
      <c r="D459" s="21">
        <v>93205046</v>
      </c>
    </row>
    <row r="460" spans="1:4" ht="15.75" thickBot="1">
      <c r="A460" s="27" t="s">
        <v>1386</v>
      </c>
      <c r="B460" s="27"/>
      <c r="C460" s="19" t="s">
        <v>1387</v>
      </c>
      <c r="D460" s="21">
        <v>4767075825</v>
      </c>
    </row>
    <row r="461" spans="1:4" ht="15.75" thickBot="1">
      <c r="A461" s="28" t="s">
        <v>1388</v>
      </c>
      <c r="B461" s="34">
        <v>62030901</v>
      </c>
      <c r="C461" s="19" t="s">
        <v>1389</v>
      </c>
      <c r="D461" s="21">
        <v>866786051</v>
      </c>
    </row>
    <row r="462" spans="1:4" ht="15.75" thickBot="1">
      <c r="A462" s="28" t="s">
        <v>1390</v>
      </c>
      <c r="B462" s="28">
        <v>62030902</v>
      </c>
      <c r="C462" s="19" t="s">
        <v>1391</v>
      </c>
      <c r="D462" s="21">
        <v>1847943830</v>
      </c>
    </row>
    <row r="463" spans="1:4" ht="15.75" thickBot="1">
      <c r="A463" s="28" t="s">
        <v>1392</v>
      </c>
      <c r="B463" s="28">
        <v>62030903</v>
      </c>
      <c r="C463" s="19" t="s">
        <v>1393</v>
      </c>
      <c r="D463" s="21">
        <v>1316714444</v>
      </c>
    </row>
    <row r="464" spans="1:4" ht="15.75" thickBot="1">
      <c r="A464" s="28" t="s">
        <v>1394</v>
      </c>
      <c r="B464" s="28">
        <v>62030904</v>
      </c>
      <c r="C464" s="19" t="s">
        <v>1395</v>
      </c>
      <c r="D464" s="21">
        <v>735631500</v>
      </c>
    </row>
    <row r="465" spans="1:4" ht="15.75" thickBot="1">
      <c r="A465" s="27" t="s">
        <v>1396</v>
      </c>
      <c r="B465" s="27"/>
      <c r="C465" s="19" t="s">
        <v>1397</v>
      </c>
      <c r="D465" s="21">
        <v>3131280217</v>
      </c>
    </row>
    <row r="466" spans="1:4" ht="15.75" thickBot="1">
      <c r="A466" s="28" t="s">
        <v>1398</v>
      </c>
      <c r="B466" s="28">
        <v>62031001</v>
      </c>
      <c r="C466" s="19" t="s">
        <v>1399</v>
      </c>
      <c r="D466" s="21">
        <v>1546354443</v>
      </c>
    </row>
    <row r="467" spans="1:4" ht="15.75" thickBot="1">
      <c r="A467" s="28" t="s">
        <v>1400</v>
      </c>
      <c r="B467" s="28">
        <v>62031002</v>
      </c>
      <c r="C467" s="19" t="s">
        <v>1401</v>
      </c>
      <c r="D467" s="21">
        <v>312149890</v>
      </c>
    </row>
    <row r="468" spans="1:4" ht="15.75" thickBot="1">
      <c r="A468" s="34" t="s">
        <v>1402</v>
      </c>
      <c r="B468" s="28"/>
      <c r="C468" s="19" t="s">
        <v>353</v>
      </c>
      <c r="D468" s="21">
        <v>6504066</v>
      </c>
    </row>
    <row r="469" spans="1:4" ht="15.75" thickBot="1">
      <c r="A469" s="28" t="s">
        <v>1403</v>
      </c>
      <c r="B469" s="28">
        <v>62031004</v>
      </c>
      <c r="C469" s="19" t="s">
        <v>1404</v>
      </c>
      <c r="D469" s="21">
        <v>113319213</v>
      </c>
    </row>
    <row r="470" spans="1:4" ht="15.75" thickBot="1">
      <c r="A470" s="28" t="s">
        <v>1405</v>
      </c>
      <c r="B470" s="28">
        <v>62031005</v>
      </c>
      <c r="C470" s="19" t="s">
        <v>1406</v>
      </c>
      <c r="D470" s="21">
        <v>5443034</v>
      </c>
    </row>
    <row r="471" spans="1:4" ht="15.75" thickBot="1">
      <c r="A471" s="28" t="s">
        <v>1407</v>
      </c>
      <c r="B471" s="28">
        <v>62031006</v>
      </c>
      <c r="C471" s="19" t="s">
        <v>1408</v>
      </c>
      <c r="D471" s="21">
        <v>-8940804</v>
      </c>
    </row>
    <row r="472" spans="1:4" ht="15.75" thickBot="1">
      <c r="A472" s="28" t="s">
        <v>1409</v>
      </c>
      <c r="B472" s="28">
        <v>62031007</v>
      </c>
      <c r="C472" s="19" t="s">
        <v>1410</v>
      </c>
      <c r="D472" s="21">
        <v>592562532</v>
      </c>
    </row>
    <row r="473" spans="1:4" ht="15.75" thickBot="1">
      <c r="A473" s="28" t="s">
        <v>1411</v>
      </c>
      <c r="B473" s="28">
        <v>62031009</v>
      </c>
      <c r="C473" s="19" t="s">
        <v>1078</v>
      </c>
      <c r="D473" s="21">
        <v>124757990</v>
      </c>
    </row>
    <row r="474" spans="1:4" ht="15.75" thickBot="1">
      <c r="A474" s="28" t="s">
        <v>1412</v>
      </c>
      <c r="B474" s="28">
        <v>62031010</v>
      </c>
      <c r="C474" s="19" t="s">
        <v>523</v>
      </c>
      <c r="D474" s="21">
        <v>25535992</v>
      </c>
    </row>
    <row r="475" spans="1:4" ht="15.75" thickBot="1">
      <c r="A475" s="28" t="s">
        <v>1413</v>
      </c>
      <c r="B475" s="28">
        <v>62031011</v>
      </c>
      <c r="C475" s="19" t="s">
        <v>1414</v>
      </c>
      <c r="D475" s="21">
        <v>98436763</v>
      </c>
    </row>
    <row r="476" spans="1:4" ht="15.75" thickBot="1">
      <c r="A476" s="28" t="s">
        <v>1415</v>
      </c>
      <c r="B476" s="28">
        <v>62031012</v>
      </c>
      <c r="C476" s="19" t="s">
        <v>525</v>
      </c>
      <c r="D476" s="21">
        <v>200069910</v>
      </c>
    </row>
    <row r="477" spans="1:4" ht="15.75" thickBot="1">
      <c r="A477" s="28" t="s">
        <v>1416</v>
      </c>
      <c r="B477" s="28">
        <v>62031013</v>
      </c>
      <c r="C477" s="19" t="s">
        <v>526</v>
      </c>
      <c r="D477" s="21">
        <v>12667937</v>
      </c>
    </row>
    <row r="478" spans="1:4" ht="15.75" thickBot="1">
      <c r="A478" s="28" t="s">
        <v>1417</v>
      </c>
      <c r="B478" s="28">
        <v>62031014</v>
      </c>
      <c r="C478" s="19" t="s">
        <v>527</v>
      </c>
      <c r="D478" s="21">
        <v>102419251</v>
      </c>
    </row>
    <row r="479" spans="1:4" ht="15.75" thickBot="1">
      <c r="A479" s="25" t="s">
        <v>1418</v>
      </c>
      <c r="B479" s="25"/>
      <c r="C479" s="19" t="s">
        <v>528</v>
      </c>
      <c r="D479" s="21">
        <v>33036542560</v>
      </c>
    </row>
    <row r="480" spans="1:4" ht="15.75" thickBot="1">
      <c r="A480" s="26" t="s">
        <v>1419</v>
      </c>
      <c r="B480" s="26"/>
      <c r="C480" s="19" t="s">
        <v>529</v>
      </c>
      <c r="D480" s="21">
        <v>12084169302</v>
      </c>
    </row>
    <row r="481" spans="1:4" ht="15.75" thickBot="1">
      <c r="A481" s="27" t="s">
        <v>1420</v>
      </c>
      <c r="B481" s="27"/>
      <c r="C481" s="19" t="s">
        <v>530</v>
      </c>
      <c r="D481" s="21">
        <v>11159156664</v>
      </c>
    </row>
    <row r="482" spans="1:4" ht="15.75" thickBot="1">
      <c r="A482" s="28" t="s">
        <v>1421</v>
      </c>
      <c r="B482" s="28">
        <v>63010101</v>
      </c>
      <c r="C482" s="19" t="s">
        <v>1422</v>
      </c>
      <c r="D482" s="21">
        <v>3998873054</v>
      </c>
    </row>
    <row r="483" spans="1:4" ht="15.75" thickBot="1">
      <c r="A483" s="28" t="s">
        <v>1423</v>
      </c>
      <c r="B483" s="28">
        <v>63010102</v>
      </c>
      <c r="C483" s="19" t="s">
        <v>1424</v>
      </c>
      <c r="D483" s="21">
        <v>1390196</v>
      </c>
    </row>
    <row r="484" spans="1:4" ht="15.75" thickBot="1">
      <c r="A484" s="28" t="s">
        <v>1425</v>
      </c>
      <c r="B484" s="28">
        <v>63010104</v>
      </c>
      <c r="C484" s="19" t="s">
        <v>1426</v>
      </c>
      <c r="D484" s="21">
        <v>121793084</v>
      </c>
    </row>
    <row r="485" spans="1:4" ht="15.75" thickBot="1">
      <c r="A485" s="28" t="s">
        <v>1427</v>
      </c>
      <c r="B485" s="28">
        <v>63010106</v>
      </c>
      <c r="C485" s="19" t="s">
        <v>1428</v>
      </c>
      <c r="D485" s="21">
        <v>4751013622</v>
      </c>
    </row>
    <row r="486" spans="1:4" ht="15.75" thickBot="1">
      <c r="A486" s="28" t="s">
        <v>1429</v>
      </c>
      <c r="B486" s="28">
        <v>63010108</v>
      </c>
      <c r="C486" s="19" t="s">
        <v>541</v>
      </c>
      <c r="D486" s="21">
        <v>2271308092</v>
      </c>
    </row>
    <row r="487" spans="1:4" ht="15.75" thickBot="1">
      <c r="A487" s="28" t="s">
        <v>1430</v>
      </c>
      <c r="B487" s="28">
        <v>63010110</v>
      </c>
      <c r="C487" s="19" t="s">
        <v>544</v>
      </c>
      <c r="D487" s="21">
        <v>14778616</v>
      </c>
    </row>
    <row r="488" spans="1:4" ht="15.75" thickBot="1">
      <c r="A488" s="27" t="s">
        <v>1431</v>
      </c>
      <c r="B488" s="27"/>
      <c r="C488" s="19" t="s">
        <v>545</v>
      </c>
      <c r="D488" s="21">
        <v>925012638</v>
      </c>
    </row>
    <row r="489" spans="1:4" ht="15.75" thickBot="1">
      <c r="A489" s="28" t="s">
        <v>1432</v>
      </c>
      <c r="B489" s="28">
        <v>63010201</v>
      </c>
      <c r="C489" s="19" t="s">
        <v>1433</v>
      </c>
      <c r="D489" s="21">
        <v>743125183</v>
      </c>
    </row>
    <row r="490" spans="1:4" ht="15.75" thickBot="1">
      <c r="A490" s="28" t="s">
        <v>1434</v>
      </c>
      <c r="B490" s="28">
        <v>63010202</v>
      </c>
      <c r="C490" s="19" t="s">
        <v>1435</v>
      </c>
      <c r="D490" s="21">
        <v>181887309</v>
      </c>
    </row>
    <row r="491" spans="1:4" ht="15.75" thickBot="1">
      <c r="A491" s="28" t="s">
        <v>1436</v>
      </c>
      <c r="B491" s="28">
        <v>63010203</v>
      </c>
      <c r="C491" s="19" t="s">
        <v>1437</v>
      </c>
      <c r="D491" s="21">
        <v>146</v>
      </c>
    </row>
    <row r="492" spans="1:4" ht="15.75" thickBot="1">
      <c r="A492" s="26" t="s">
        <v>1438</v>
      </c>
      <c r="B492" s="26"/>
      <c r="C492" s="19" t="s">
        <v>552</v>
      </c>
      <c r="D492" s="21">
        <v>11901350819</v>
      </c>
    </row>
    <row r="493" spans="1:4" ht="15.75" thickBot="1">
      <c r="A493" s="27" t="s">
        <v>1439</v>
      </c>
      <c r="B493" s="27"/>
      <c r="C493" s="19" t="s">
        <v>553</v>
      </c>
      <c r="D493" s="21">
        <v>10942061043</v>
      </c>
    </row>
    <row r="494" spans="1:4" ht="15.75" thickBot="1">
      <c r="A494" s="28" t="s">
        <v>1440</v>
      </c>
      <c r="B494" s="28">
        <v>63020101</v>
      </c>
      <c r="C494" s="19" t="s">
        <v>306</v>
      </c>
      <c r="D494" s="21">
        <v>6425000000</v>
      </c>
    </row>
    <row r="495" spans="1:4" ht="15.75" thickBot="1">
      <c r="A495" s="28" t="s">
        <v>1441</v>
      </c>
      <c r="B495" s="28">
        <v>63020103</v>
      </c>
      <c r="C495" s="19" t="s">
        <v>555</v>
      </c>
      <c r="D495" s="21">
        <v>1606039</v>
      </c>
    </row>
    <row r="496" spans="1:4" ht="15.75" thickBot="1">
      <c r="A496" s="28" t="s">
        <v>1442</v>
      </c>
      <c r="B496" s="28">
        <v>63020105</v>
      </c>
      <c r="C496" s="19" t="s">
        <v>1443</v>
      </c>
      <c r="D496" s="21">
        <v>529242220</v>
      </c>
    </row>
    <row r="497" spans="1:4" ht="15.75" thickBot="1">
      <c r="A497" s="28" t="s">
        <v>1444</v>
      </c>
      <c r="B497" s="28">
        <v>63020106</v>
      </c>
      <c r="C497" s="19" t="s">
        <v>1445</v>
      </c>
      <c r="D497" s="21">
        <v>649587786</v>
      </c>
    </row>
    <row r="498" spans="1:4" ht="15.75" thickBot="1">
      <c r="A498" s="28" t="s">
        <v>1446</v>
      </c>
      <c r="B498" s="28">
        <v>63020107</v>
      </c>
      <c r="C498" s="19" t="s">
        <v>1447</v>
      </c>
      <c r="D498" s="21">
        <v>37046031</v>
      </c>
    </row>
    <row r="499" spans="1:4" ht="15.75" thickBot="1">
      <c r="A499" s="28" t="s">
        <v>1448</v>
      </c>
      <c r="B499" s="28">
        <v>63020109</v>
      </c>
      <c r="C499" s="19" t="s">
        <v>1449</v>
      </c>
      <c r="D499" s="21">
        <v>13503704</v>
      </c>
    </row>
    <row r="500" spans="1:4" ht="15.75" thickBot="1">
      <c r="A500" s="28" t="s">
        <v>1450</v>
      </c>
      <c r="B500" s="28">
        <v>63020110</v>
      </c>
      <c r="C500" s="19" t="s">
        <v>1451</v>
      </c>
      <c r="D500" s="21">
        <v>2430742</v>
      </c>
    </row>
    <row r="501" spans="1:4" ht="15.75" thickBot="1">
      <c r="A501" s="28" t="s">
        <v>1452</v>
      </c>
      <c r="B501" s="28">
        <v>63020112</v>
      </c>
      <c r="C501" s="19" t="s">
        <v>1453</v>
      </c>
      <c r="D501" s="21">
        <v>3117170310</v>
      </c>
    </row>
    <row r="502" spans="1:4" ht="15.75" thickBot="1">
      <c r="A502" s="28" t="s">
        <v>1454</v>
      </c>
      <c r="B502" s="28">
        <v>63020114</v>
      </c>
      <c r="C502" s="19" t="s">
        <v>1455</v>
      </c>
      <c r="D502" s="21">
        <v>166474211</v>
      </c>
    </row>
    <row r="503" spans="1:4" ht="15.75" thickBot="1">
      <c r="A503" s="27" t="s">
        <v>1456</v>
      </c>
      <c r="B503" s="27"/>
      <c r="C503" s="19" t="s">
        <v>565</v>
      </c>
      <c r="D503" s="21">
        <v>959289776</v>
      </c>
    </row>
    <row r="504" spans="1:4" ht="15.75" thickBot="1">
      <c r="A504" s="28" t="s">
        <v>1457</v>
      </c>
      <c r="B504" s="28">
        <v>63020201</v>
      </c>
      <c r="C504" s="19" t="s">
        <v>1458</v>
      </c>
      <c r="D504" s="21">
        <v>608116686</v>
      </c>
    </row>
    <row r="505" spans="1:4" ht="15.75" thickBot="1">
      <c r="A505" s="28" t="s">
        <v>1459</v>
      </c>
      <c r="B505" s="28">
        <v>63020202</v>
      </c>
      <c r="C505" s="19" t="s">
        <v>1460</v>
      </c>
      <c r="D505" s="21">
        <v>9263292</v>
      </c>
    </row>
    <row r="506" spans="1:4" ht="15.75" thickBot="1">
      <c r="A506" s="28" t="s">
        <v>1461</v>
      </c>
      <c r="B506" s="28">
        <v>63020203</v>
      </c>
      <c r="C506" s="19" t="s">
        <v>1462</v>
      </c>
      <c r="D506" s="21">
        <v>341909798</v>
      </c>
    </row>
    <row r="507" spans="1:4" ht="15.75" thickBot="1">
      <c r="A507" s="26" t="s">
        <v>1463</v>
      </c>
      <c r="B507" s="26"/>
      <c r="C507" s="19" t="s">
        <v>570</v>
      </c>
      <c r="D507" s="21">
        <v>9051022439</v>
      </c>
    </row>
    <row r="508" spans="1:4" ht="15.75" thickBot="1">
      <c r="A508" s="27" t="s">
        <v>1464</v>
      </c>
      <c r="B508" s="27"/>
      <c r="C508" s="19" t="s">
        <v>571</v>
      </c>
      <c r="D508" s="21">
        <v>8138288582</v>
      </c>
    </row>
    <row r="509" spans="1:4" ht="15.75" thickBot="1">
      <c r="A509" s="28" t="s">
        <v>1465</v>
      </c>
      <c r="B509" s="28">
        <v>63030101</v>
      </c>
      <c r="C509" s="19" t="s">
        <v>1466</v>
      </c>
      <c r="D509" s="21">
        <v>665529488</v>
      </c>
    </row>
    <row r="510" spans="1:4" ht="15.75" thickBot="1">
      <c r="A510" s="28" t="s">
        <v>1467</v>
      </c>
      <c r="B510" s="28">
        <v>63030102</v>
      </c>
      <c r="C510" s="19" t="s">
        <v>1468</v>
      </c>
      <c r="D510" s="21">
        <v>3673655188</v>
      </c>
    </row>
    <row r="511" spans="1:4" ht="15.75" thickBot="1">
      <c r="A511" s="28" t="s">
        <v>1469</v>
      </c>
      <c r="B511" s="28">
        <v>63030103</v>
      </c>
      <c r="C511" s="19" t="s">
        <v>1470</v>
      </c>
      <c r="D511" s="21">
        <v>108896348</v>
      </c>
    </row>
    <row r="512" spans="1:4" ht="15.75" thickBot="1">
      <c r="A512" s="28" t="s">
        <v>1471</v>
      </c>
      <c r="B512" s="28">
        <v>63030104</v>
      </c>
      <c r="C512" s="19" t="s">
        <v>1472</v>
      </c>
      <c r="D512" s="21">
        <v>3690207558</v>
      </c>
    </row>
    <row r="513" spans="1:4" ht="15.75" thickBot="1">
      <c r="A513" s="27" t="s">
        <v>1473</v>
      </c>
      <c r="B513" s="27"/>
      <c r="C513" s="19" t="s">
        <v>577</v>
      </c>
      <c r="D513" s="21">
        <v>912733857</v>
      </c>
    </row>
    <row r="514" spans="1:4" ht="15.75" thickBot="1">
      <c r="A514" s="28" t="s">
        <v>1474</v>
      </c>
      <c r="B514" s="28">
        <v>63030201</v>
      </c>
      <c r="C514" s="19" t="s">
        <v>1475</v>
      </c>
      <c r="D514" s="21">
        <v>912733857</v>
      </c>
    </row>
    <row r="515" spans="1:4" ht="15.75" thickBot="1">
      <c r="D515"/>
    </row>
    <row r="516" spans="1:4" ht="16.5" thickBot="1">
      <c r="A516" s="39"/>
      <c r="B516" s="39"/>
      <c r="C516" s="40" t="s">
        <v>1476</v>
      </c>
      <c r="D516" s="41">
        <f>+D273+D299</f>
        <v>-64369229316</v>
      </c>
    </row>
    <row r="517" spans="1:4" ht="15.75" thickBot="1">
      <c r="D517"/>
    </row>
    <row r="518" spans="1:4" ht="15.75" thickBot="1">
      <c r="A518" s="28"/>
      <c r="B518" s="28"/>
      <c r="C518" s="19"/>
      <c r="D518" s="21"/>
    </row>
    <row r="519" spans="1:4" ht="15.75" thickBot="1">
      <c r="A519" s="42" t="s">
        <v>1477</v>
      </c>
      <c r="B519" s="42"/>
      <c r="C519" s="19" t="s">
        <v>1476</v>
      </c>
      <c r="D519" s="21">
        <v>-183174072766</v>
      </c>
    </row>
    <row r="520" spans="1:4" ht="15.75" thickBot="1">
      <c r="A520" s="25" t="s">
        <v>1478</v>
      </c>
      <c r="B520" s="25"/>
      <c r="C520" s="19" t="s">
        <v>1479</v>
      </c>
      <c r="D520" s="21">
        <v>-183174072766</v>
      </c>
    </row>
    <row r="521" spans="1:4" ht="15.75" thickBot="1">
      <c r="A521" s="42" t="s">
        <v>1480</v>
      </c>
      <c r="B521" s="42"/>
      <c r="C521" s="19" t="s">
        <v>1481</v>
      </c>
      <c r="D521" s="21">
        <v>183174072766</v>
      </c>
    </row>
    <row r="522" spans="1:4" ht="15.75" thickBot="1">
      <c r="A522" s="25" t="s">
        <v>1482</v>
      </c>
      <c r="B522" s="25"/>
      <c r="C522" s="19" t="s">
        <v>1483</v>
      </c>
      <c r="D522" s="21">
        <v>183174072766</v>
      </c>
    </row>
    <row r="523" spans="1:4" ht="15.75" thickBot="1">
      <c r="A523" s="25"/>
      <c r="B523" s="25"/>
      <c r="C523" s="19"/>
      <c r="D523" s="21"/>
    </row>
    <row r="524" spans="1:4" ht="15.75" thickBot="1">
      <c r="A524" s="25"/>
      <c r="B524" s="25"/>
      <c r="C524" s="19"/>
      <c r="D524" s="21"/>
    </row>
    <row r="525" spans="1:4" ht="15.75" thickBot="1">
      <c r="A525" s="25"/>
      <c r="B525" s="25"/>
      <c r="C525" s="19"/>
      <c r="D525" s="21"/>
    </row>
    <row r="526" spans="1:4" ht="15.75" thickBot="1">
      <c r="A526" s="25"/>
      <c r="B526" s="25"/>
      <c r="C526" s="19"/>
      <c r="D526" s="21"/>
    </row>
    <row r="527" spans="1:4" ht="15.75" thickBot="1">
      <c r="A527" s="42" t="s">
        <v>1484</v>
      </c>
      <c r="B527" s="42"/>
      <c r="C527" s="19" t="s">
        <v>1485</v>
      </c>
      <c r="D527" s="21">
        <v>247543302082</v>
      </c>
    </row>
    <row r="528" spans="1:4" ht="15.75" thickBot="1">
      <c r="A528" s="25" t="s">
        <v>1486</v>
      </c>
      <c r="B528" s="25"/>
      <c r="C528" s="19" t="s">
        <v>1487</v>
      </c>
      <c r="D528" s="21">
        <v>-300509014610</v>
      </c>
    </row>
    <row r="529" spans="1:4" ht="15.75" thickBot="1">
      <c r="A529" s="25" t="s">
        <v>1488</v>
      </c>
      <c r="B529" s="25"/>
      <c r="C529" s="19" t="s">
        <v>1489</v>
      </c>
      <c r="D529" s="21">
        <v>90001835109</v>
      </c>
    </row>
    <row r="530" spans="1:4" ht="15.75" thickBot="1">
      <c r="A530" s="25" t="s">
        <v>1490</v>
      </c>
      <c r="B530" s="25"/>
      <c r="C530" s="19" t="s">
        <v>1491</v>
      </c>
      <c r="D530" s="21">
        <v>-154985243215</v>
      </c>
    </row>
    <row r="531" spans="1:4" ht="15.75" thickBot="1">
      <c r="A531" s="25" t="s">
        <v>1492</v>
      </c>
      <c r="B531" s="25"/>
      <c r="C531" s="19" t="s">
        <v>1493</v>
      </c>
      <c r="D531" s="21">
        <v>614687807726</v>
      </c>
    </row>
    <row r="532" spans="1:4" ht="15.75" thickBot="1">
      <c r="A532" s="25" t="s">
        <v>1494</v>
      </c>
      <c r="B532" s="25"/>
      <c r="C532" s="19" t="s">
        <v>1495</v>
      </c>
      <c r="D532" s="21">
        <v>-1652082928</v>
      </c>
    </row>
    <row r="535" spans="1:4">
      <c r="A535" s="43" t="s">
        <v>1496</v>
      </c>
      <c r="B535" s="43"/>
      <c r="C535" s="44">
        <f>+D3</f>
        <v>643068101262</v>
      </c>
    </row>
    <row r="536" spans="1:4">
      <c r="A536" s="43" t="s">
        <v>1497</v>
      </c>
      <c r="B536" s="43"/>
      <c r="C536" s="44">
        <f>+D215</f>
        <v>-826242174028</v>
      </c>
    </row>
    <row r="537" spans="1:4">
      <c r="A537" s="43" t="s">
        <v>1498</v>
      </c>
      <c r="B537" s="43"/>
      <c r="C537" s="44">
        <f>+D264</f>
        <v>-509171050009</v>
      </c>
    </row>
    <row r="538" spans="1:4">
      <c r="C538" s="45">
        <f>+SUM(C535:C537)</f>
        <v>-692345122775</v>
      </c>
    </row>
    <row r="540" spans="1:4">
      <c r="A540" s="43" t="s">
        <v>1499</v>
      </c>
      <c r="B540" s="43"/>
      <c r="C540" s="44">
        <f>+D273</f>
        <v>-406230703623</v>
      </c>
    </row>
    <row r="541" spans="1:4">
      <c r="A541" s="43" t="s">
        <v>1500</v>
      </c>
      <c r="B541" s="43"/>
      <c r="C541" s="44">
        <f>+D299</f>
        <v>341861474307</v>
      </c>
    </row>
    <row r="542" spans="1:4">
      <c r="C542" s="44">
        <f>+C540+C541</f>
        <v>-64369229316</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outlinePr summaryBelow="0"/>
  </sheetPr>
  <dimension ref="A1:M542"/>
  <sheetViews>
    <sheetView workbookViewId="0">
      <pane ySplit="1" topLeftCell="A547" activePane="bottomLeft" state="frozen"/>
      <selection pane="bottomLeft" activeCell="C547" sqref="C547"/>
    </sheetView>
  </sheetViews>
  <sheetFormatPr baseColWidth="10" defaultRowHeight="15"/>
  <cols>
    <col min="1" max="1" width="28.140625" bestFit="1" customWidth="1"/>
    <col min="2" max="2" width="28.140625" customWidth="1"/>
    <col min="3" max="3" width="49.85546875" bestFit="1" customWidth="1"/>
    <col min="4" max="4" width="28.85546875" style="44" bestFit="1" customWidth="1"/>
    <col min="5" max="5" width="28.85546875" style="44" customWidth="1"/>
    <col min="6" max="6" width="28.7109375" bestFit="1" customWidth="1"/>
    <col min="7" max="7" width="5.85546875" bestFit="1" customWidth="1"/>
  </cols>
  <sheetData>
    <row r="1" spans="1:7" ht="15.75" thickBot="1">
      <c r="A1" s="17"/>
      <c r="B1" s="17"/>
      <c r="C1" s="17" t="s">
        <v>587</v>
      </c>
      <c r="D1" s="18" t="s">
        <v>588</v>
      </c>
      <c r="E1" s="46" t="s">
        <v>1501</v>
      </c>
      <c r="F1" t="s">
        <v>1</v>
      </c>
      <c r="G1" t="s">
        <v>2</v>
      </c>
    </row>
    <row r="2" spans="1:7" ht="15.75" thickBot="1">
      <c r="A2" s="19" t="s">
        <v>589</v>
      </c>
      <c r="B2" s="20" t="s">
        <v>590</v>
      </c>
      <c r="C2" s="19" t="s">
        <v>591</v>
      </c>
      <c r="D2" s="21">
        <v>0</v>
      </c>
      <c r="E2" s="47"/>
    </row>
    <row r="3" spans="1:7" ht="15.75" thickBot="1">
      <c r="A3" s="22" t="s">
        <v>592</v>
      </c>
      <c r="B3" s="22"/>
      <c r="C3" s="23" t="s">
        <v>3</v>
      </c>
      <c r="D3" s="24">
        <v>643068101262</v>
      </c>
      <c r="E3" s="48"/>
    </row>
    <row r="4" spans="1:7" ht="15.75" thickBot="1">
      <c r="A4" s="25" t="s">
        <v>593</v>
      </c>
      <c r="B4" s="25"/>
      <c r="C4" s="19" t="s">
        <v>4</v>
      </c>
      <c r="D4" s="21">
        <v>582106902260</v>
      </c>
      <c r="E4" s="47"/>
    </row>
    <row r="5" spans="1:7" ht="15.75" thickBot="1">
      <c r="A5" s="26" t="s">
        <v>594</v>
      </c>
      <c r="B5" s="26"/>
      <c r="C5" s="19" t="s">
        <v>5</v>
      </c>
      <c r="D5" s="21">
        <v>15301210158</v>
      </c>
      <c r="E5" s="47"/>
    </row>
    <row r="6" spans="1:7" ht="15.75" thickBot="1">
      <c r="A6" s="27" t="s">
        <v>595</v>
      </c>
      <c r="B6" s="27"/>
      <c r="C6" s="19" t="s">
        <v>6</v>
      </c>
      <c r="D6" s="21">
        <v>69792568</v>
      </c>
      <c r="E6" s="47"/>
    </row>
    <row r="7" spans="1:7" ht="15.75" thickBot="1">
      <c r="A7" s="28" t="s">
        <v>596</v>
      </c>
      <c r="B7" s="28">
        <v>11010101</v>
      </c>
      <c r="C7" s="19" t="s">
        <v>597</v>
      </c>
      <c r="D7" s="21">
        <v>0</v>
      </c>
      <c r="E7" s="49" t="s">
        <v>7</v>
      </c>
      <c r="F7" t="s">
        <v>8</v>
      </c>
      <c r="G7" t="s">
        <v>9</v>
      </c>
    </row>
    <row r="8" spans="1:7" ht="15.75" thickBot="1">
      <c r="A8" s="28" t="s">
        <v>598</v>
      </c>
      <c r="B8" s="28">
        <v>11010101</v>
      </c>
      <c r="C8" s="19" t="s">
        <v>599</v>
      </c>
      <c r="D8" s="21">
        <v>16839146</v>
      </c>
      <c r="E8" s="49" t="s">
        <v>7</v>
      </c>
      <c r="F8" t="s">
        <v>8</v>
      </c>
      <c r="G8" t="s">
        <v>9</v>
      </c>
    </row>
    <row r="9" spans="1:7" ht="15.75" thickBot="1">
      <c r="A9" s="28" t="s">
        <v>600</v>
      </c>
      <c r="B9" s="28">
        <v>11010101</v>
      </c>
      <c r="C9" s="19" t="s">
        <v>601</v>
      </c>
      <c r="D9" s="21">
        <v>2814318</v>
      </c>
      <c r="E9" s="49" t="s">
        <v>7</v>
      </c>
      <c r="F9" t="s">
        <v>8</v>
      </c>
      <c r="G9" t="s">
        <v>9</v>
      </c>
    </row>
    <row r="10" spans="1:7" ht="15.75" thickBot="1">
      <c r="A10" s="28" t="s">
        <v>602</v>
      </c>
      <c r="B10" s="28">
        <v>11010101</v>
      </c>
      <c r="C10" s="19" t="s">
        <v>603</v>
      </c>
      <c r="D10" s="21">
        <v>14015826</v>
      </c>
      <c r="E10" s="49" t="s">
        <v>7</v>
      </c>
      <c r="F10" t="s">
        <v>8</v>
      </c>
      <c r="G10" t="s">
        <v>9</v>
      </c>
    </row>
    <row r="11" spans="1:7" ht="15.75" thickBot="1">
      <c r="A11" s="28" t="s">
        <v>604</v>
      </c>
      <c r="B11" s="28">
        <v>11010101</v>
      </c>
      <c r="C11" s="19" t="s">
        <v>605</v>
      </c>
      <c r="D11" s="21">
        <v>0</v>
      </c>
      <c r="E11" s="49" t="s">
        <v>7</v>
      </c>
      <c r="F11" t="s">
        <v>8</v>
      </c>
      <c r="G11" t="s">
        <v>9</v>
      </c>
    </row>
    <row r="12" spans="1:7" ht="15.75" thickBot="1">
      <c r="A12" s="28" t="s">
        <v>606</v>
      </c>
      <c r="B12" s="28">
        <v>11010101</v>
      </c>
      <c r="C12" s="19" t="s">
        <v>607</v>
      </c>
      <c r="D12" s="21">
        <v>29847230</v>
      </c>
      <c r="E12" s="49" t="s">
        <v>7</v>
      </c>
      <c r="F12" t="s">
        <v>8</v>
      </c>
      <c r="G12" t="s">
        <v>9</v>
      </c>
    </row>
    <row r="13" spans="1:7" ht="15.75" thickBot="1">
      <c r="A13" s="28" t="s">
        <v>608</v>
      </c>
      <c r="B13" s="28">
        <v>11010101</v>
      </c>
      <c r="C13" s="19" t="s">
        <v>609</v>
      </c>
      <c r="D13" s="21">
        <v>2751126</v>
      </c>
      <c r="E13" s="49" t="s">
        <v>7</v>
      </c>
      <c r="F13" t="s">
        <v>8</v>
      </c>
      <c r="G13" t="s">
        <v>9</v>
      </c>
    </row>
    <row r="14" spans="1:7" ht="15.75" thickBot="1">
      <c r="A14" s="28" t="s">
        <v>610</v>
      </c>
      <c r="B14" s="28">
        <v>11010102</v>
      </c>
      <c r="C14" s="19" t="s">
        <v>611</v>
      </c>
      <c r="D14" s="21">
        <v>3524922</v>
      </c>
      <c r="E14" s="49" t="s">
        <v>10</v>
      </c>
      <c r="F14" t="s">
        <v>8</v>
      </c>
      <c r="G14" t="s">
        <v>9</v>
      </c>
    </row>
    <row r="15" spans="1:7" ht="15.75" thickBot="1">
      <c r="A15" s="27" t="s">
        <v>612</v>
      </c>
      <c r="B15" s="27"/>
      <c r="C15" s="19" t="s">
        <v>11</v>
      </c>
      <c r="D15" s="21">
        <v>895198540</v>
      </c>
      <c r="E15" s="47"/>
    </row>
    <row r="16" spans="1:7" ht="15.75" thickBot="1">
      <c r="A16" s="28" t="s">
        <v>613</v>
      </c>
      <c r="B16" s="28">
        <v>11010201</v>
      </c>
      <c r="C16" s="19" t="s">
        <v>13</v>
      </c>
      <c r="D16" s="21">
        <v>895198540</v>
      </c>
      <c r="E16" s="50" t="s">
        <v>12</v>
      </c>
      <c r="F16" t="s">
        <v>8</v>
      </c>
      <c r="G16" t="s">
        <v>13</v>
      </c>
    </row>
    <row r="17" spans="1:7" ht="15.75" thickBot="1">
      <c r="A17" s="27" t="s">
        <v>614</v>
      </c>
      <c r="B17" s="27"/>
      <c r="C17" s="19" t="s">
        <v>15</v>
      </c>
      <c r="D17" s="21">
        <v>14625566277</v>
      </c>
      <c r="E17" s="47"/>
    </row>
    <row r="18" spans="1:7" ht="15.75" thickBot="1">
      <c r="A18" s="28" t="s">
        <v>615</v>
      </c>
      <c r="B18" s="28"/>
      <c r="C18" s="19" t="s">
        <v>616</v>
      </c>
      <c r="D18" s="21">
        <v>11080503357</v>
      </c>
      <c r="E18" s="47"/>
    </row>
    <row r="19" spans="1:7" ht="15.75" thickBot="1">
      <c r="A19" s="29" t="s">
        <v>617</v>
      </c>
      <c r="B19" s="29">
        <v>11010301</v>
      </c>
      <c r="C19" s="19" t="s">
        <v>618</v>
      </c>
      <c r="D19" s="21">
        <v>6615183999</v>
      </c>
      <c r="E19" s="47"/>
    </row>
    <row r="20" spans="1:7" ht="15.75" thickBot="1">
      <c r="A20" s="30" t="s">
        <v>619</v>
      </c>
      <c r="B20" s="30"/>
      <c r="C20" s="19" t="s">
        <v>620</v>
      </c>
      <c r="D20" s="21">
        <v>9063828233</v>
      </c>
      <c r="E20" s="50" t="s">
        <v>16</v>
      </c>
      <c r="F20" t="s">
        <v>8</v>
      </c>
      <c r="G20" t="s">
        <v>17</v>
      </c>
    </row>
    <row r="21" spans="1:7" ht="15.75" thickBot="1">
      <c r="A21" s="30" t="s">
        <v>621</v>
      </c>
      <c r="B21" s="30"/>
      <c r="C21" s="19" t="s">
        <v>622</v>
      </c>
      <c r="D21" s="21">
        <v>15952843364</v>
      </c>
      <c r="E21" s="50" t="s">
        <v>16</v>
      </c>
      <c r="F21" t="s">
        <v>8</v>
      </c>
      <c r="G21" t="s">
        <v>17</v>
      </c>
    </row>
    <row r="22" spans="1:7" ht="15.75" thickBot="1">
      <c r="A22" s="30" t="s">
        <v>623</v>
      </c>
      <c r="B22" s="30"/>
      <c r="C22" s="19" t="s">
        <v>624</v>
      </c>
      <c r="D22" s="21">
        <v>-18401487598</v>
      </c>
      <c r="E22" s="50" t="s">
        <v>16</v>
      </c>
      <c r="F22" t="s">
        <v>8</v>
      </c>
      <c r="G22" t="s">
        <v>17</v>
      </c>
    </row>
    <row r="23" spans="1:7" ht="15.75" thickBot="1">
      <c r="A23" s="29" t="s">
        <v>625</v>
      </c>
      <c r="B23" s="29">
        <v>11010309</v>
      </c>
      <c r="C23" s="19" t="s">
        <v>626</v>
      </c>
      <c r="D23" s="21">
        <v>453205181</v>
      </c>
      <c r="E23" s="47"/>
    </row>
    <row r="24" spans="1:7" ht="15.75" thickBot="1">
      <c r="A24" s="30" t="s">
        <v>627</v>
      </c>
      <c r="B24" s="30"/>
      <c r="C24" s="19" t="s">
        <v>628</v>
      </c>
      <c r="D24" s="21">
        <v>516665370</v>
      </c>
      <c r="E24" s="50" t="s">
        <v>21</v>
      </c>
      <c r="F24" s="3" t="s">
        <v>8</v>
      </c>
      <c r="G24" s="4" t="s">
        <v>17</v>
      </c>
    </row>
    <row r="25" spans="1:7" ht="15.75" thickBot="1">
      <c r="A25" s="30" t="s">
        <v>629</v>
      </c>
      <c r="B25" s="30"/>
      <c r="C25" s="19" t="s">
        <v>630</v>
      </c>
      <c r="D25" s="21">
        <v>-8075149</v>
      </c>
      <c r="E25" s="50" t="s">
        <v>21</v>
      </c>
      <c r="F25" s="3" t="s">
        <v>8</v>
      </c>
      <c r="G25" s="4" t="s">
        <v>17</v>
      </c>
    </row>
    <row r="26" spans="1:7" ht="15.75" thickBot="1">
      <c r="A26" s="30" t="s">
        <v>631</v>
      </c>
      <c r="B26" s="30"/>
      <c r="C26" s="19" t="s">
        <v>632</v>
      </c>
      <c r="D26" s="21">
        <v>-55385040</v>
      </c>
      <c r="E26" s="50" t="s">
        <v>21</v>
      </c>
      <c r="F26" s="3" t="s">
        <v>8</v>
      </c>
      <c r="G26" s="4" t="s">
        <v>17</v>
      </c>
    </row>
    <row r="27" spans="1:7" ht="15.75" thickBot="1">
      <c r="A27" s="29" t="s">
        <v>633</v>
      </c>
      <c r="B27" s="29">
        <v>11010310</v>
      </c>
      <c r="C27" s="19" t="s">
        <v>634</v>
      </c>
      <c r="D27" s="21">
        <v>176532077</v>
      </c>
      <c r="E27" s="47"/>
    </row>
    <row r="28" spans="1:7" ht="15.75" thickBot="1">
      <c r="A28" s="30" t="s">
        <v>635</v>
      </c>
      <c r="B28" s="30"/>
      <c r="C28" s="19" t="s">
        <v>636</v>
      </c>
      <c r="D28" s="21">
        <v>868005280</v>
      </c>
      <c r="E28" s="50" t="s">
        <v>22</v>
      </c>
      <c r="F28" t="s">
        <v>8</v>
      </c>
      <c r="G28" t="s">
        <v>17</v>
      </c>
    </row>
    <row r="29" spans="1:7" ht="15.75" thickBot="1">
      <c r="A29" s="30" t="s">
        <v>637</v>
      </c>
      <c r="B29" s="30"/>
      <c r="C29" s="19" t="s">
        <v>638</v>
      </c>
      <c r="D29" s="21">
        <v>-15721733</v>
      </c>
      <c r="E29" s="50" t="s">
        <v>22</v>
      </c>
      <c r="F29" t="s">
        <v>8</v>
      </c>
      <c r="G29" t="s">
        <v>17</v>
      </c>
    </row>
    <row r="30" spans="1:7" ht="15.75" thickBot="1">
      <c r="A30" s="30" t="s">
        <v>639</v>
      </c>
      <c r="B30" s="30"/>
      <c r="C30" s="19" t="s">
        <v>640</v>
      </c>
      <c r="D30" s="21">
        <v>-675751470</v>
      </c>
      <c r="E30" s="50" t="s">
        <v>22</v>
      </c>
      <c r="F30" t="s">
        <v>8</v>
      </c>
      <c r="G30" t="s">
        <v>17</v>
      </c>
    </row>
    <row r="31" spans="1:7" ht="15.75" thickBot="1">
      <c r="A31" s="29" t="s">
        <v>641</v>
      </c>
      <c r="B31" s="29">
        <v>11010311</v>
      </c>
      <c r="C31" s="19" t="s">
        <v>642</v>
      </c>
      <c r="D31" s="21">
        <v>449212321</v>
      </c>
      <c r="E31" s="47"/>
    </row>
    <row r="32" spans="1:7" ht="15.75" thickBot="1">
      <c r="A32" s="30" t="s">
        <v>643</v>
      </c>
      <c r="B32" s="30"/>
      <c r="C32" s="19" t="s">
        <v>644</v>
      </c>
      <c r="D32" s="21">
        <v>449212321</v>
      </c>
      <c r="E32" s="50" t="s">
        <v>23</v>
      </c>
      <c r="F32" t="s">
        <v>8</v>
      </c>
      <c r="G32" t="s">
        <v>17</v>
      </c>
    </row>
    <row r="33" spans="1:7" ht="15.75" thickBot="1">
      <c r="A33" s="30" t="s">
        <v>645</v>
      </c>
      <c r="B33" s="30"/>
      <c r="C33" s="19" t="s">
        <v>646</v>
      </c>
      <c r="D33" s="21">
        <v>1</v>
      </c>
      <c r="E33" s="50" t="s">
        <v>23</v>
      </c>
      <c r="F33" t="s">
        <v>8</v>
      </c>
      <c r="G33" t="s">
        <v>17</v>
      </c>
    </row>
    <row r="34" spans="1:7" ht="15.75" thickBot="1">
      <c r="A34" s="30" t="s">
        <v>647</v>
      </c>
      <c r="B34" s="30"/>
      <c r="C34" s="19" t="s">
        <v>648</v>
      </c>
      <c r="D34" s="21">
        <v>-1</v>
      </c>
      <c r="E34" s="50" t="s">
        <v>23</v>
      </c>
      <c r="F34" t="s">
        <v>8</v>
      </c>
      <c r="G34" t="s">
        <v>17</v>
      </c>
    </row>
    <row r="35" spans="1:7" ht="15.75" thickBot="1">
      <c r="A35" s="29" t="s">
        <v>649</v>
      </c>
      <c r="B35" s="29">
        <v>11010313</v>
      </c>
      <c r="C35" s="19" t="s">
        <v>650</v>
      </c>
      <c r="D35" s="21">
        <v>-8317196</v>
      </c>
      <c r="E35" s="47"/>
    </row>
    <row r="36" spans="1:7" ht="15.75" thickBot="1">
      <c r="A36" s="30" t="s">
        <v>651</v>
      </c>
      <c r="B36" s="30"/>
      <c r="C36" s="19" t="s">
        <v>652</v>
      </c>
      <c r="D36" s="21">
        <v>-80249179</v>
      </c>
      <c r="E36" s="50" t="s">
        <v>25</v>
      </c>
      <c r="F36" s="3" t="s">
        <v>8</v>
      </c>
      <c r="G36" s="4" t="s">
        <v>17</v>
      </c>
    </row>
    <row r="37" spans="1:7" ht="15.75" thickBot="1">
      <c r="A37" s="30" t="s">
        <v>653</v>
      </c>
      <c r="B37" s="30"/>
      <c r="C37" s="19" t="s">
        <v>654</v>
      </c>
      <c r="D37" s="21">
        <v>42635515862</v>
      </c>
      <c r="E37" s="50" t="s">
        <v>25</v>
      </c>
      <c r="F37" s="3" t="s">
        <v>8</v>
      </c>
      <c r="G37" s="4" t="s">
        <v>17</v>
      </c>
    </row>
    <row r="38" spans="1:7" ht="15.75" thickBot="1">
      <c r="A38" s="30" t="s">
        <v>655</v>
      </c>
      <c r="B38" s="30"/>
      <c r="C38" s="19" t="s">
        <v>656</v>
      </c>
      <c r="D38" s="21">
        <v>-42563583879</v>
      </c>
      <c r="E38" s="50" t="s">
        <v>25</v>
      </c>
      <c r="F38" s="3" t="s">
        <v>8</v>
      </c>
      <c r="G38" s="4" t="s">
        <v>17</v>
      </c>
    </row>
    <row r="39" spans="1:7" ht="15.75" thickBot="1">
      <c r="A39" s="29" t="s">
        <v>657</v>
      </c>
      <c r="B39" s="29">
        <v>11010317</v>
      </c>
      <c r="C39" s="19" t="s">
        <v>658</v>
      </c>
      <c r="D39" s="21">
        <v>725925780</v>
      </c>
      <c r="E39" s="47"/>
    </row>
    <row r="40" spans="1:7" ht="15.75" thickBot="1">
      <c r="A40" s="30" t="s">
        <v>659</v>
      </c>
      <c r="B40" s="30"/>
      <c r="C40" s="19" t="s">
        <v>660</v>
      </c>
      <c r="D40" s="21">
        <v>752764736</v>
      </c>
      <c r="E40" s="50" t="s">
        <v>27</v>
      </c>
      <c r="F40" t="s">
        <v>8</v>
      </c>
      <c r="G40" t="s">
        <v>17</v>
      </c>
    </row>
    <row r="41" spans="1:7" ht="15.75" thickBot="1">
      <c r="A41" s="30" t="s">
        <v>661</v>
      </c>
      <c r="B41" s="30"/>
      <c r="C41" s="19" t="s">
        <v>662</v>
      </c>
      <c r="D41" s="21">
        <v>692725024</v>
      </c>
      <c r="E41" s="50" t="s">
        <v>27</v>
      </c>
      <c r="F41" t="s">
        <v>8</v>
      </c>
      <c r="G41" t="s">
        <v>17</v>
      </c>
    </row>
    <row r="42" spans="1:7" ht="15.75" thickBot="1">
      <c r="A42" s="30" t="s">
        <v>663</v>
      </c>
      <c r="B42" s="30"/>
      <c r="C42" s="19" t="s">
        <v>664</v>
      </c>
      <c r="D42" s="21">
        <v>-719563980</v>
      </c>
      <c r="E42" s="50" t="s">
        <v>27</v>
      </c>
      <c r="F42" t="s">
        <v>8</v>
      </c>
      <c r="G42" t="s">
        <v>17</v>
      </c>
    </row>
    <row r="43" spans="1:7" ht="15.75" thickBot="1">
      <c r="A43" s="29" t="s">
        <v>665</v>
      </c>
      <c r="B43" s="29">
        <v>11010326</v>
      </c>
      <c r="C43" s="19" t="s">
        <v>666</v>
      </c>
      <c r="D43" s="21">
        <v>221076572</v>
      </c>
      <c r="E43" s="47"/>
    </row>
    <row r="44" spans="1:7" ht="15.75" thickBot="1">
      <c r="A44" s="30" t="s">
        <v>667</v>
      </c>
      <c r="B44" s="30"/>
      <c r="C44" s="19" t="s">
        <v>668</v>
      </c>
      <c r="D44" s="21">
        <v>282269353</v>
      </c>
      <c r="E44" s="50" t="s">
        <v>30</v>
      </c>
      <c r="F44" t="s">
        <v>8</v>
      </c>
      <c r="G44" t="s">
        <v>17</v>
      </c>
    </row>
    <row r="45" spans="1:7" ht="15.75" thickBot="1">
      <c r="A45" s="30" t="s">
        <v>669</v>
      </c>
      <c r="B45" s="30"/>
      <c r="C45" s="19" t="s">
        <v>670</v>
      </c>
      <c r="D45" s="21">
        <v>1451600338</v>
      </c>
      <c r="E45" s="50" t="s">
        <v>30</v>
      </c>
      <c r="F45" t="s">
        <v>8</v>
      </c>
      <c r="G45" t="s">
        <v>17</v>
      </c>
    </row>
    <row r="46" spans="1:7" ht="15.75" thickBot="1">
      <c r="A46" s="30" t="s">
        <v>671</v>
      </c>
      <c r="B46" s="30"/>
      <c r="C46" s="19" t="s">
        <v>672</v>
      </c>
      <c r="D46" s="21">
        <v>-1512793119</v>
      </c>
      <c r="E46" s="50" t="s">
        <v>30</v>
      </c>
      <c r="F46" t="s">
        <v>8</v>
      </c>
      <c r="G46" t="s">
        <v>17</v>
      </c>
    </row>
    <row r="47" spans="1:7" ht="15.75" thickBot="1">
      <c r="A47" s="29" t="s">
        <v>673</v>
      </c>
      <c r="B47" s="29">
        <v>11010329</v>
      </c>
      <c r="C47" s="19" t="s">
        <v>674</v>
      </c>
      <c r="D47" s="21">
        <v>56591775</v>
      </c>
      <c r="E47" s="47"/>
    </row>
    <row r="48" spans="1:7" ht="15.75" thickBot="1">
      <c r="A48" s="30" t="s">
        <v>675</v>
      </c>
      <c r="B48" s="30"/>
      <c r="C48" s="19" t="s">
        <v>676</v>
      </c>
      <c r="D48" s="21">
        <v>56591775</v>
      </c>
      <c r="E48" s="50" t="s">
        <v>32</v>
      </c>
      <c r="F48" s="3" t="s">
        <v>8</v>
      </c>
      <c r="G48" s="4" t="s">
        <v>17</v>
      </c>
    </row>
    <row r="49" spans="1:7" ht="15.75" thickBot="1">
      <c r="A49" s="30" t="s">
        <v>677</v>
      </c>
      <c r="B49" s="30"/>
      <c r="C49" s="19" t="s">
        <v>678</v>
      </c>
      <c r="D49" s="21">
        <v>1</v>
      </c>
      <c r="E49" s="50" t="s">
        <v>32</v>
      </c>
      <c r="F49" s="3" t="s">
        <v>8</v>
      </c>
      <c r="G49" s="4" t="s">
        <v>17</v>
      </c>
    </row>
    <row r="50" spans="1:7" ht="15.75" thickBot="1">
      <c r="A50" s="30" t="s">
        <v>679</v>
      </c>
      <c r="B50" s="30"/>
      <c r="C50" s="19" t="s">
        <v>680</v>
      </c>
      <c r="D50" s="21">
        <v>-1</v>
      </c>
      <c r="E50" s="50" t="s">
        <v>32</v>
      </c>
      <c r="F50" s="3" t="s">
        <v>8</v>
      </c>
      <c r="G50" s="4" t="s">
        <v>17</v>
      </c>
    </row>
    <row r="51" spans="1:7" ht="15.75" thickBot="1">
      <c r="A51" s="29" t="s">
        <v>681</v>
      </c>
      <c r="B51" s="29">
        <v>11010331</v>
      </c>
      <c r="C51" s="19" t="s">
        <v>682</v>
      </c>
      <c r="D51" s="21">
        <v>2391092848</v>
      </c>
      <c r="E51" s="47"/>
    </row>
    <row r="52" spans="1:7" ht="15.75" thickBot="1">
      <c r="A52" s="30" t="s">
        <v>683</v>
      </c>
      <c r="B52" s="30"/>
      <c r="C52" s="19" t="s">
        <v>684</v>
      </c>
      <c r="D52" s="21">
        <v>2388937063</v>
      </c>
      <c r="E52" s="50" t="s">
        <v>34</v>
      </c>
      <c r="F52" s="3" t="s">
        <v>8</v>
      </c>
      <c r="G52" s="4" t="s">
        <v>17</v>
      </c>
    </row>
    <row r="53" spans="1:7" ht="15.75" thickBot="1">
      <c r="A53" s="30" t="s">
        <v>685</v>
      </c>
      <c r="B53" s="30"/>
      <c r="C53" s="19" t="s">
        <v>686</v>
      </c>
      <c r="D53" s="21">
        <v>-4999966998</v>
      </c>
      <c r="E53" s="50" t="s">
        <v>34</v>
      </c>
      <c r="F53" s="3" t="s">
        <v>8</v>
      </c>
      <c r="G53" s="4" t="s">
        <v>17</v>
      </c>
    </row>
    <row r="54" spans="1:7" ht="15.75" thickBot="1">
      <c r="A54" s="30" t="s">
        <v>687</v>
      </c>
      <c r="B54" s="30"/>
      <c r="C54" s="19" t="s">
        <v>688</v>
      </c>
      <c r="D54" s="21">
        <v>5002122783</v>
      </c>
      <c r="E54" s="50" t="s">
        <v>34</v>
      </c>
      <c r="F54" s="3" t="s">
        <v>8</v>
      </c>
      <c r="G54" s="4" t="s">
        <v>17</v>
      </c>
    </row>
    <row r="55" spans="1:7" ht="15.75" thickBot="1">
      <c r="A55" s="28" t="s">
        <v>689</v>
      </c>
      <c r="B55" s="28"/>
      <c r="C55" s="19" t="s">
        <v>690</v>
      </c>
      <c r="D55" s="21">
        <v>3545062920</v>
      </c>
      <c r="E55" s="47"/>
    </row>
    <row r="56" spans="1:7" ht="15.75" thickBot="1">
      <c r="A56" s="29" t="s">
        <v>691</v>
      </c>
      <c r="B56" s="29">
        <v>11010305</v>
      </c>
      <c r="C56" s="19" t="s">
        <v>692</v>
      </c>
      <c r="D56" s="21">
        <v>3196295360</v>
      </c>
      <c r="E56" s="47"/>
    </row>
    <row r="57" spans="1:7" ht="15.75" thickBot="1">
      <c r="A57" s="30" t="s">
        <v>693</v>
      </c>
      <c r="B57" s="30"/>
      <c r="C57" s="19" t="s">
        <v>694</v>
      </c>
      <c r="D57" s="21">
        <v>4613126237</v>
      </c>
      <c r="E57" s="50" t="s">
        <v>18</v>
      </c>
      <c r="F57" t="s">
        <v>8</v>
      </c>
      <c r="G57" t="s">
        <v>19</v>
      </c>
    </row>
    <row r="58" spans="1:7" ht="15.75" thickBot="1">
      <c r="A58" s="30" t="s">
        <v>695</v>
      </c>
      <c r="B58" s="30"/>
      <c r="C58" s="19" t="s">
        <v>696</v>
      </c>
      <c r="D58" s="21">
        <v>-4434770</v>
      </c>
      <c r="E58" s="50" t="s">
        <v>18</v>
      </c>
      <c r="F58" t="s">
        <v>8</v>
      </c>
      <c r="G58" t="s">
        <v>19</v>
      </c>
    </row>
    <row r="59" spans="1:7" ht="15.75" thickBot="1">
      <c r="A59" s="30" t="s">
        <v>697</v>
      </c>
      <c r="B59" s="30"/>
      <c r="C59" s="19" t="s">
        <v>698</v>
      </c>
      <c r="D59" s="21">
        <v>-1418266567</v>
      </c>
      <c r="E59" s="50" t="s">
        <v>18</v>
      </c>
      <c r="F59" t="s">
        <v>8</v>
      </c>
      <c r="G59" t="s">
        <v>19</v>
      </c>
    </row>
    <row r="60" spans="1:7" ht="15.75" thickBot="1">
      <c r="A60" s="30" t="s">
        <v>699</v>
      </c>
      <c r="B60" s="30"/>
      <c r="C60" s="19" t="s">
        <v>700</v>
      </c>
      <c r="D60" s="21">
        <v>5870460</v>
      </c>
      <c r="E60" s="50" t="s">
        <v>18</v>
      </c>
      <c r="F60" t="s">
        <v>8</v>
      </c>
      <c r="G60" t="s">
        <v>19</v>
      </c>
    </row>
    <row r="61" spans="1:7" ht="15.75" thickBot="1">
      <c r="A61" s="29" t="s">
        <v>701</v>
      </c>
      <c r="B61" s="29">
        <v>11010304</v>
      </c>
      <c r="C61" s="19" t="s">
        <v>702</v>
      </c>
      <c r="D61" s="21">
        <v>-1094633288</v>
      </c>
      <c r="E61" s="47"/>
    </row>
    <row r="62" spans="1:7" ht="15.75" thickBot="1">
      <c r="A62" s="30" t="s">
        <v>703</v>
      </c>
      <c r="B62" s="30"/>
      <c r="C62" s="19" t="s">
        <v>704</v>
      </c>
      <c r="D62" s="21">
        <v>798069011</v>
      </c>
      <c r="E62" s="50" t="s">
        <v>20</v>
      </c>
      <c r="F62" t="s">
        <v>8</v>
      </c>
      <c r="G62" t="s">
        <v>19</v>
      </c>
    </row>
    <row r="63" spans="1:7" ht="15.75" thickBot="1">
      <c r="A63" s="30" t="s">
        <v>705</v>
      </c>
      <c r="B63" s="30"/>
      <c r="C63" s="19" t="s">
        <v>706</v>
      </c>
      <c r="D63" s="21">
        <v>-210290790</v>
      </c>
      <c r="E63" s="50" t="s">
        <v>20</v>
      </c>
      <c r="F63" t="s">
        <v>8</v>
      </c>
      <c r="G63" t="s">
        <v>19</v>
      </c>
    </row>
    <row r="64" spans="1:7" ht="15.75" thickBot="1">
      <c r="A64" s="30" t="s">
        <v>707</v>
      </c>
      <c r="B64" s="30"/>
      <c r="C64" s="19" t="s">
        <v>708</v>
      </c>
      <c r="D64" s="21">
        <v>-1675437871</v>
      </c>
      <c r="E64" s="50" t="s">
        <v>20</v>
      </c>
      <c r="F64" t="s">
        <v>8</v>
      </c>
      <c r="G64" t="s">
        <v>19</v>
      </c>
    </row>
    <row r="65" spans="1:7" ht="15.75" thickBot="1">
      <c r="A65" s="30" t="s">
        <v>709</v>
      </c>
      <c r="B65" s="30"/>
      <c r="C65" s="19" t="s">
        <v>710</v>
      </c>
      <c r="D65" s="21">
        <v>-6973638</v>
      </c>
      <c r="E65" s="50" t="s">
        <v>20</v>
      </c>
      <c r="F65" t="s">
        <v>8</v>
      </c>
      <c r="G65" t="s">
        <v>19</v>
      </c>
    </row>
    <row r="66" spans="1:7" ht="15.75" thickBot="1">
      <c r="A66" s="29" t="s">
        <v>711</v>
      </c>
      <c r="B66" s="29">
        <v>11010312</v>
      </c>
      <c r="C66" s="19" t="s">
        <v>712</v>
      </c>
      <c r="D66" s="21">
        <v>961357485</v>
      </c>
      <c r="E66" s="47"/>
    </row>
    <row r="67" spans="1:7" ht="15.75" thickBot="1">
      <c r="A67" s="30" t="s">
        <v>713</v>
      </c>
      <c r="B67" s="30"/>
      <c r="C67" s="19" t="s">
        <v>714</v>
      </c>
      <c r="D67" s="21">
        <v>961371846</v>
      </c>
      <c r="E67" s="50" t="s">
        <v>24</v>
      </c>
      <c r="F67" t="s">
        <v>8</v>
      </c>
      <c r="G67" t="s">
        <v>19</v>
      </c>
    </row>
    <row r="68" spans="1:7" ht="15.75" thickBot="1">
      <c r="A68" s="30" t="s">
        <v>715</v>
      </c>
      <c r="B68" s="30"/>
      <c r="C68" s="19" t="s">
        <v>716</v>
      </c>
      <c r="D68" s="21">
        <v>-1213611</v>
      </c>
      <c r="E68" s="50" t="s">
        <v>24</v>
      </c>
      <c r="F68" t="s">
        <v>8</v>
      </c>
      <c r="G68" t="s">
        <v>19</v>
      </c>
    </row>
    <row r="69" spans="1:7" ht="15.75" thickBot="1">
      <c r="A69" s="30" t="s">
        <v>717</v>
      </c>
      <c r="B69" s="30"/>
      <c r="C69" s="19" t="s">
        <v>718</v>
      </c>
      <c r="D69" s="21">
        <v>1199250</v>
      </c>
      <c r="E69" s="50" t="s">
        <v>24</v>
      </c>
      <c r="F69" t="s">
        <v>8</v>
      </c>
      <c r="G69" t="s">
        <v>19</v>
      </c>
    </row>
    <row r="70" spans="1:7" ht="15.75" thickBot="1">
      <c r="A70" s="29" t="s">
        <v>719</v>
      </c>
      <c r="B70" s="29">
        <v>11010314</v>
      </c>
      <c r="C70" s="19" t="s">
        <v>720</v>
      </c>
      <c r="D70" s="21">
        <v>170479601</v>
      </c>
      <c r="E70" s="47"/>
    </row>
    <row r="71" spans="1:7" ht="15.75" thickBot="1">
      <c r="A71" s="30" t="s">
        <v>721</v>
      </c>
      <c r="B71" s="30"/>
      <c r="C71" s="19" t="s">
        <v>722</v>
      </c>
      <c r="D71" s="21">
        <v>170565110</v>
      </c>
      <c r="E71" s="50" t="s">
        <v>26</v>
      </c>
      <c r="F71" t="s">
        <v>8</v>
      </c>
      <c r="G71" t="s">
        <v>19</v>
      </c>
    </row>
    <row r="72" spans="1:7" ht="15.75" thickBot="1">
      <c r="A72" s="30" t="s">
        <v>723</v>
      </c>
      <c r="B72" s="30"/>
      <c r="C72" s="19" t="s">
        <v>724</v>
      </c>
      <c r="D72" s="21">
        <v>0</v>
      </c>
      <c r="E72" s="50" t="s">
        <v>26</v>
      </c>
      <c r="F72" t="s">
        <v>8</v>
      </c>
      <c r="G72" t="s">
        <v>19</v>
      </c>
    </row>
    <row r="73" spans="1:7" ht="15.75" thickBot="1">
      <c r="A73" s="30" t="s">
        <v>725</v>
      </c>
      <c r="B73" s="30"/>
      <c r="C73" s="19" t="s">
        <v>726</v>
      </c>
      <c r="D73" s="21">
        <v>-85482</v>
      </c>
      <c r="E73" s="50" t="s">
        <v>26</v>
      </c>
      <c r="F73" t="s">
        <v>8</v>
      </c>
      <c r="G73" t="s">
        <v>19</v>
      </c>
    </row>
    <row r="74" spans="1:7" ht="15.75" thickBot="1">
      <c r="A74" s="30" t="s">
        <v>727</v>
      </c>
      <c r="B74" s="30"/>
      <c r="C74" s="19" t="s">
        <v>728</v>
      </c>
      <c r="D74" s="21">
        <v>-27</v>
      </c>
      <c r="E74" s="50" t="s">
        <v>26</v>
      </c>
      <c r="F74" t="s">
        <v>8</v>
      </c>
      <c r="G74" t="s">
        <v>19</v>
      </c>
    </row>
    <row r="75" spans="1:7" ht="15.75" thickBot="1">
      <c r="A75" s="29" t="s">
        <v>729</v>
      </c>
      <c r="B75" s="29">
        <v>11010318</v>
      </c>
      <c r="C75" s="19" t="s">
        <v>730</v>
      </c>
      <c r="D75" s="21">
        <v>96841820</v>
      </c>
      <c r="E75" s="47"/>
    </row>
    <row r="76" spans="1:7" ht="15.75" thickBot="1">
      <c r="A76" s="30" t="s">
        <v>731</v>
      </c>
      <c r="B76" s="30"/>
      <c r="C76" s="19" t="s">
        <v>732</v>
      </c>
      <c r="D76" s="21">
        <v>103507203</v>
      </c>
      <c r="E76" s="50" t="s">
        <v>28</v>
      </c>
      <c r="F76" s="3" t="s">
        <v>8</v>
      </c>
      <c r="G76" s="4" t="s">
        <v>19</v>
      </c>
    </row>
    <row r="77" spans="1:7" ht="15.75" thickBot="1">
      <c r="A77" s="30" t="s">
        <v>733</v>
      </c>
      <c r="B77" s="30"/>
      <c r="C77" s="19" t="s">
        <v>734</v>
      </c>
      <c r="D77" s="21">
        <v>77593</v>
      </c>
      <c r="E77" s="50" t="s">
        <v>28</v>
      </c>
      <c r="F77" s="3" t="s">
        <v>8</v>
      </c>
      <c r="G77" s="4" t="s">
        <v>19</v>
      </c>
    </row>
    <row r="78" spans="1:7" ht="15.75" thickBot="1">
      <c r="A78" s="30" t="s">
        <v>735</v>
      </c>
      <c r="B78" s="30"/>
      <c r="C78" s="19" t="s">
        <v>736</v>
      </c>
      <c r="D78" s="21">
        <v>-6731090</v>
      </c>
      <c r="E78" s="50" t="s">
        <v>28</v>
      </c>
      <c r="F78" s="3" t="s">
        <v>8</v>
      </c>
      <c r="G78" s="4" t="s">
        <v>19</v>
      </c>
    </row>
    <row r="79" spans="1:7" ht="15.75" thickBot="1">
      <c r="A79" s="30" t="s">
        <v>737</v>
      </c>
      <c r="B79" s="30"/>
      <c r="C79" s="19" t="s">
        <v>738</v>
      </c>
      <c r="D79" s="21">
        <v>-11886</v>
      </c>
      <c r="E79" s="50" t="s">
        <v>28</v>
      </c>
      <c r="F79" s="3" t="s">
        <v>8</v>
      </c>
      <c r="G79" s="4" t="s">
        <v>19</v>
      </c>
    </row>
    <row r="80" spans="1:7" ht="15.75" thickBot="1">
      <c r="A80" s="29" t="s">
        <v>739</v>
      </c>
      <c r="B80" s="31">
        <v>11010327</v>
      </c>
      <c r="C80" s="19" t="s">
        <v>740</v>
      </c>
      <c r="D80" s="21">
        <v>25276757</v>
      </c>
      <c r="E80" s="47"/>
    </row>
    <row r="81" spans="1:7" ht="15.75" thickBot="1">
      <c r="A81" s="30" t="s">
        <v>741</v>
      </c>
      <c r="B81" s="30"/>
      <c r="C81" s="19" t="s">
        <v>742</v>
      </c>
      <c r="D81" s="21">
        <v>25276757</v>
      </c>
      <c r="E81" s="50" t="s">
        <v>31</v>
      </c>
      <c r="F81" s="3" t="s">
        <v>8</v>
      </c>
      <c r="G81" s="4" t="s">
        <v>19</v>
      </c>
    </row>
    <row r="82" spans="1:7" ht="15.75" thickBot="1">
      <c r="A82" s="30" t="s">
        <v>743</v>
      </c>
      <c r="B82" s="30"/>
      <c r="C82" s="19" t="s">
        <v>744</v>
      </c>
      <c r="D82" s="21">
        <v>7299</v>
      </c>
      <c r="E82" s="50" t="s">
        <v>31</v>
      </c>
      <c r="F82" s="3" t="s">
        <v>8</v>
      </c>
      <c r="G82" s="4" t="s">
        <v>19</v>
      </c>
    </row>
    <row r="83" spans="1:7" ht="15.75" thickBot="1">
      <c r="A83" s="30" t="s">
        <v>745</v>
      </c>
      <c r="B83" s="30"/>
      <c r="C83" s="19" t="s">
        <v>746</v>
      </c>
      <c r="D83" s="21">
        <v>-7299</v>
      </c>
      <c r="E83" s="50" t="s">
        <v>31</v>
      </c>
      <c r="F83" s="3" t="s">
        <v>8</v>
      </c>
      <c r="G83" s="4" t="s">
        <v>19</v>
      </c>
    </row>
    <row r="84" spans="1:7" ht="15.75" thickBot="1">
      <c r="A84" s="29" t="s">
        <v>747</v>
      </c>
      <c r="B84" s="29">
        <v>11010330</v>
      </c>
      <c r="C84" s="19" t="s">
        <v>748</v>
      </c>
      <c r="D84" s="21">
        <v>99727572</v>
      </c>
      <c r="E84" s="47"/>
    </row>
    <row r="85" spans="1:7" ht="15.75" thickBot="1">
      <c r="A85" s="30" t="s">
        <v>749</v>
      </c>
      <c r="B85" s="30"/>
      <c r="C85" s="19" t="s">
        <v>750</v>
      </c>
      <c r="D85" s="21">
        <v>99727572</v>
      </c>
      <c r="E85" s="3" t="s">
        <v>33</v>
      </c>
      <c r="F85" s="3" t="s">
        <v>8</v>
      </c>
      <c r="G85" s="4" t="s">
        <v>19</v>
      </c>
    </row>
    <row r="86" spans="1:7" ht="15.75" thickBot="1">
      <c r="A86" s="30" t="s">
        <v>751</v>
      </c>
      <c r="B86" s="30"/>
      <c r="C86" s="19" t="s">
        <v>752</v>
      </c>
      <c r="D86" s="21">
        <v>7299</v>
      </c>
      <c r="E86" s="3" t="s">
        <v>33</v>
      </c>
      <c r="F86" s="3" t="s">
        <v>8</v>
      </c>
      <c r="G86" s="4" t="s">
        <v>19</v>
      </c>
    </row>
    <row r="87" spans="1:7" ht="15.75" thickBot="1">
      <c r="A87" s="30" t="s">
        <v>753</v>
      </c>
      <c r="B87" s="30"/>
      <c r="C87" s="19" t="s">
        <v>754</v>
      </c>
      <c r="D87" s="21">
        <v>-7299</v>
      </c>
      <c r="E87" s="3" t="s">
        <v>33</v>
      </c>
      <c r="F87" s="3" t="s">
        <v>8</v>
      </c>
      <c r="G87" s="4" t="s">
        <v>19</v>
      </c>
    </row>
    <row r="88" spans="1:7" ht="15.75" thickBot="1">
      <c r="A88" s="29" t="s">
        <v>755</v>
      </c>
      <c r="B88" s="29">
        <v>11010332</v>
      </c>
      <c r="C88" s="19" t="s">
        <v>756</v>
      </c>
      <c r="D88" s="21">
        <v>89717613</v>
      </c>
      <c r="E88" s="47"/>
    </row>
    <row r="89" spans="1:7" ht="15.75" thickBot="1">
      <c r="A89" s="30" t="s">
        <v>757</v>
      </c>
      <c r="B89" s="30"/>
      <c r="C89" s="19" t="s">
        <v>758</v>
      </c>
      <c r="D89" s="21">
        <v>89717614</v>
      </c>
      <c r="E89" s="50" t="s">
        <v>28</v>
      </c>
      <c r="F89" s="3" t="s">
        <v>8</v>
      </c>
      <c r="G89" s="4" t="s">
        <v>19</v>
      </c>
    </row>
    <row r="90" spans="1:7" ht="15.75" thickBot="1">
      <c r="A90" s="30" t="s">
        <v>759</v>
      </c>
      <c r="B90" s="30"/>
      <c r="C90" s="19" t="s">
        <v>760</v>
      </c>
      <c r="D90" s="21">
        <v>1319386</v>
      </c>
      <c r="E90" s="50" t="s">
        <v>28</v>
      </c>
      <c r="F90" s="3" t="s">
        <v>8</v>
      </c>
      <c r="G90" s="4" t="s">
        <v>19</v>
      </c>
    </row>
    <row r="91" spans="1:7" ht="15.75" thickBot="1">
      <c r="A91" s="30" t="s">
        <v>761</v>
      </c>
      <c r="B91" s="30"/>
      <c r="C91" s="19" t="s">
        <v>762</v>
      </c>
      <c r="D91" s="21">
        <v>-1310213</v>
      </c>
      <c r="E91" s="50" t="s">
        <v>28</v>
      </c>
      <c r="F91" s="3" t="s">
        <v>8</v>
      </c>
      <c r="G91" s="4" t="s">
        <v>19</v>
      </c>
    </row>
    <row r="92" spans="1:7" ht="15.75" thickBot="1">
      <c r="A92" s="30" t="s">
        <v>763</v>
      </c>
      <c r="B92" s="30"/>
      <c r="C92" s="19" t="s">
        <v>764</v>
      </c>
      <c r="D92" s="21">
        <v>-9174</v>
      </c>
      <c r="E92" s="50" t="s">
        <v>28</v>
      </c>
      <c r="F92" s="3" t="s">
        <v>8</v>
      </c>
      <c r="G92" s="4" t="s">
        <v>19</v>
      </c>
    </row>
    <row r="93" spans="1:7" ht="15.75" thickBot="1">
      <c r="A93" s="27" t="s">
        <v>765</v>
      </c>
      <c r="B93" s="27"/>
      <c r="C93" s="19" t="s">
        <v>35</v>
      </c>
      <c r="D93" s="21">
        <v>-289347227</v>
      </c>
      <c r="E93" s="47"/>
    </row>
    <row r="94" spans="1:7" ht="15.75" thickBot="1">
      <c r="A94" s="32" t="s">
        <v>766</v>
      </c>
      <c r="B94" s="32">
        <v>11010401</v>
      </c>
      <c r="C94" s="33" t="s">
        <v>767</v>
      </c>
      <c r="D94" s="21">
        <v>1982381610</v>
      </c>
      <c r="E94" s="50" t="s">
        <v>36</v>
      </c>
      <c r="F94" t="s">
        <v>8</v>
      </c>
      <c r="G94" t="s">
        <v>37</v>
      </c>
    </row>
    <row r="95" spans="1:7" ht="15.75" thickBot="1">
      <c r="A95" s="32" t="s">
        <v>768</v>
      </c>
      <c r="B95" s="32">
        <v>11010401</v>
      </c>
      <c r="C95" s="33" t="s">
        <v>769</v>
      </c>
      <c r="D95" s="21">
        <v>12634781</v>
      </c>
      <c r="E95" s="50" t="s">
        <v>36</v>
      </c>
      <c r="F95" t="s">
        <v>8</v>
      </c>
      <c r="G95" t="s">
        <v>37</v>
      </c>
    </row>
    <row r="96" spans="1:7" ht="15.75" thickBot="1">
      <c r="A96" s="32" t="s">
        <v>770</v>
      </c>
      <c r="B96" s="32">
        <v>11010404</v>
      </c>
      <c r="C96" s="33" t="s">
        <v>771</v>
      </c>
      <c r="D96" s="21">
        <v>0</v>
      </c>
      <c r="E96" s="50" t="s">
        <v>41</v>
      </c>
      <c r="F96" t="s">
        <v>39</v>
      </c>
      <c r="G96" t="s">
        <v>42</v>
      </c>
    </row>
    <row r="97" spans="1:13" ht="15.75" thickBot="1">
      <c r="A97" s="32" t="s">
        <v>772</v>
      </c>
      <c r="B97" s="32">
        <v>11010401</v>
      </c>
      <c r="C97" s="33" t="s">
        <v>773</v>
      </c>
      <c r="D97" s="21">
        <v>-2284363618</v>
      </c>
      <c r="E97" s="50" t="s">
        <v>36</v>
      </c>
      <c r="F97" t="s">
        <v>8</v>
      </c>
      <c r="G97" t="s">
        <v>37</v>
      </c>
    </row>
    <row r="98" spans="1:13" ht="15.75" thickBot="1">
      <c r="A98" s="26" t="s">
        <v>774</v>
      </c>
      <c r="B98" s="26"/>
      <c r="C98" s="19" t="s">
        <v>775</v>
      </c>
      <c r="D98" s="21">
        <v>7373960228</v>
      </c>
      <c r="E98" s="47"/>
    </row>
    <row r="99" spans="1:13" ht="15.75" thickBot="1">
      <c r="A99" s="27" t="s">
        <v>776</v>
      </c>
      <c r="B99" s="51">
        <v>110202</v>
      </c>
      <c r="C99" s="19" t="s">
        <v>777</v>
      </c>
      <c r="D99" s="21">
        <v>7373960228</v>
      </c>
      <c r="E99" s="50" t="s">
        <v>43</v>
      </c>
      <c r="F99" t="s">
        <v>44</v>
      </c>
      <c r="G99" t="s">
        <v>1502</v>
      </c>
      <c r="M99" t="s">
        <v>1503</v>
      </c>
    </row>
    <row r="100" spans="1:13" ht="15.75" thickBot="1">
      <c r="A100" s="26" t="s">
        <v>778</v>
      </c>
      <c r="B100" s="26"/>
      <c r="C100" s="19" t="s">
        <v>50</v>
      </c>
      <c r="D100" s="21">
        <v>300669014263</v>
      </c>
      <c r="E100" s="47"/>
    </row>
    <row r="101" spans="1:13" ht="15.75" thickBot="1">
      <c r="A101" s="27" t="s">
        <v>779</v>
      </c>
      <c r="B101" s="27"/>
      <c r="C101" s="19" t="s">
        <v>51</v>
      </c>
      <c r="D101" s="21">
        <v>270770717177</v>
      </c>
      <c r="E101" s="47"/>
    </row>
    <row r="102" spans="1:13" ht="15.75" thickBot="1">
      <c r="A102" s="28" t="s">
        <v>780</v>
      </c>
      <c r="B102" s="28">
        <v>11030101</v>
      </c>
      <c r="C102" s="19" t="s">
        <v>781</v>
      </c>
      <c r="D102" s="21">
        <v>89476588517</v>
      </c>
      <c r="E102" s="50" t="s">
        <v>52</v>
      </c>
      <c r="F102" s="3" t="s">
        <v>39</v>
      </c>
      <c r="G102" s="4" t="s">
        <v>53</v>
      </c>
    </row>
    <row r="103" spans="1:13" ht="15.75" thickBot="1">
      <c r="A103" s="28" t="s">
        <v>782</v>
      </c>
      <c r="B103" s="28">
        <v>11030101</v>
      </c>
      <c r="C103" s="19" t="s">
        <v>783</v>
      </c>
      <c r="D103" s="21">
        <v>176601307528</v>
      </c>
      <c r="E103" s="50" t="s">
        <v>52</v>
      </c>
      <c r="F103" s="3" t="s">
        <v>39</v>
      </c>
      <c r="G103" s="4" t="s">
        <v>53</v>
      </c>
    </row>
    <row r="104" spans="1:13" ht="15.75" thickBot="1">
      <c r="A104" s="28" t="s">
        <v>784</v>
      </c>
      <c r="B104" s="28">
        <v>11030101</v>
      </c>
      <c r="C104" s="19" t="s">
        <v>785</v>
      </c>
      <c r="D104" s="21">
        <v>11381342198</v>
      </c>
      <c r="E104" s="50" t="s">
        <v>52</v>
      </c>
      <c r="F104" s="3" t="s">
        <v>39</v>
      </c>
      <c r="G104" s="4" t="s">
        <v>53</v>
      </c>
    </row>
    <row r="105" spans="1:13" ht="15.75" thickBot="1">
      <c r="A105" s="28" t="s">
        <v>786</v>
      </c>
      <c r="B105" s="28">
        <v>11030107</v>
      </c>
      <c r="C105" s="19" t="s">
        <v>787</v>
      </c>
      <c r="D105" s="21">
        <v>-31215148</v>
      </c>
      <c r="E105" s="50" t="s">
        <v>57</v>
      </c>
      <c r="F105" t="s">
        <v>39</v>
      </c>
      <c r="G105" t="s">
        <v>53</v>
      </c>
    </row>
    <row r="106" spans="1:13" ht="15.75" thickBot="1">
      <c r="A106" s="28" t="s">
        <v>788</v>
      </c>
      <c r="B106" s="28">
        <v>11030109</v>
      </c>
      <c r="C106" s="19" t="s">
        <v>789</v>
      </c>
      <c r="D106" s="21">
        <v>150401332</v>
      </c>
      <c r="E106" s="50" t="s">
        <v>58</v>
      </c>
      <c r="F106" t="s">
        <v>39</v>
      </c>
      <c r="G106" t="s">
        <v>53</v>
      </c>
    </row>
    <row r="107" spans="1:13" ht="15.75" thickBot="1">
      <c r="A107" s="28" t="s">
        <v>790</v>
      </c>
      <c r="B107" s="28">
        <v>11030103</v>
      </c>
      <c r="C107" s="19" t="s">
        <v>791</v>
      </c>
      <c r="D107" s="21">
        <v>-6941432255</v>
      </c>
      <c r="E107" s="50" t="s">
        <v>54</v>
      </c>
      <c r="F107" t="s">
        <v>39</v>
      </c>
      <c r="G107" t="s">
        <v>55</v>
      </c>
    </row>
    <row r="108" spans="1:13" ht="15.75" thickBot="1">
      <c r="A108" s="28" t="s">
        <v>792</v>
      </c>
      <c r="B108" s="28">
        <v>11030107</v>
      </c>
      <c r="C108" s="19" t="s">
        <v>793</v>
      </c>
      <c r="D108" s="21">
        <v>32831297</v>
      </c>
      <c r="E108" s="50" t="s">
        <v>57</v>
      </c>
      <c r="F108" s="3" t="s">
        <v>39</v>
      </c>
      <c r="G108" s="4" t="s">
        <v>53</v>
      </c>
    </row>
    <row r="109" spans="1:13" ht="15.75" thickBot="1">
      <c r="A109" s="28" t="s">
        <v>794</v>
      </c>
      <c r="B109" s="28">
        <v>11030107</v>
      </c>
      <c r="C109" s="19" t="s">
        <v>795</v>
      </c>
      <c r="D109" s="21">
        <v>0</v>
      </c>
      <c r="E109" s="50" t="s">
        <v>57</v>
      </c>
      <c r="F109" s="3" t="s">
        <v>39</v>
      </c>
      <c r="G109" s="4" t="s">
        <v>53</v>
      </c>
    </row>
    <row r="110" spans="1:13" ht="15.75" thickBot="1">
      <c r="A110" s="28" t="s">
        <v>796</v>
      </c>
      <c r="B110" s="28">
        <v>11030107</v>
      </c>
      <c r="C110" s="19" t="s">
        <v>797</v>
      </c>
      <c r="D110" s="21">
        <v>25000000</v>
      </c>
      <c r="E110" s="50" t="s">
        <v>57</v>
      </c>
      <c r="F110" s="3" t="s">
        <v>39</v>
      </c>
      <c r="G110" s="4" t="s">
        <v>53</v>
      </c>
    </row>
    <row r="111" spans="1:13" ht="15.75" thickBot="1">
      <c r="A111" s="28" t="s">
        <v>798</v>
      </c>
      <c r="B111" s="28">
        <v>11030109</v>
      </c>
      <c r="C111" s="19" t="s">
        <v>799</v>
      </c>
      <c r="D111" s="21">
        <v>75893708</v>
      </c>
      <c r="E111" s="50" t="s">
        <v>58</v>
      </c>
      <c r="F111" s="3" t="s">
        <v>39</v>
      </c>
      <c r="G111" s="4" t="s">
        <v>53</v>
      </c>
    </row>
    <row r="112" spans="1:13" ht="15.75" thickBot="1">
      <c r="A112" s="27" t="s">
        <v>800</v>
      </c>
      <c r="B112" s="27"/>
      <c r="C112" s="19" t="s">
        <v>60</v>
      </c>
      <c r="D112" s="21">
        <v>29898297086</v>
      </c>
      <c r="E112" s="47"/>
    </row>
    <row r="113" spans="1:7" ht="15.75" thickBot="1">
      <c r="A113" s="28" t="s">
        <v>801</v>
      </c>
      <c r="B113" s="28">
        <v>11030201</v>
      </c>
      <c r="C113" s="19" t="s">
        <v>802</v>
      </c>
      <c r="D113" s="21">
        <v>27173102614</v>
      </c>
      <c r="E113" s="50" t="s">
        <v>61</v>
      </c>
      <c r="F113" t="s">
        <v>39</v>
      </c>
      <c r="G113" t="s">
        <v>42</v>
      </c>
    </row>
    <row r="114" spans="1:7" ht="15.75" thickBot="1">
      <c r="A114" s="28" t="s">
        <v>803</v>
      </c>
      <c r="B114" s="28">
        <v>11010402</v>
      </c>
      <c r="C114" s="19" t="s">
        <v>804</v>
      </c>
      <c r="D114" s="21">
        <v>2725194472</v>
      </c>
      <c r="E114" s="50" t="s">
        <v>38</v>
      </c>
      <c r="F114" t="s">
        <v>39</v>
      </c>
      <c r="G114" t="s">
        <v>40</v>
      </c>
    </row>
    <row r="115" spans="1:7" ht="15.75" thickBot="1">
      <c r="A115" s="26" t="s">
        <v>805</v>
      </c>
      <c r="B115" s="26"/>
      <c r="C115" s="19" t="s">
        <v>63</v>
      </c>
      <c r="D115" s="21">
        <v>43600319612</v>
      </c>
      <c r="E115" s="47"/>
    </row>
    <row r="116" spans="1:7" ht="15.75" thickBot="1">
      <c r="A116" s="27" t="s">
        <v>806</v>
      </c>
      <c r="B116" s="27"/>
      <c r="C116" s="19" t="s">
        <v>64</v>
      </c>
      <c r="D116" s="21">
        <v>4357006757</v>
      </c>
      <c r="E116" s="47"/>
    </row>
    <row r="117" spans="1:7" ht="15.75" thickBot="1">
      <c r="A117" s="28" t="s">
        <v>807</v>
      </c>
      <c r="B117" s="28">
        <v>11040101</v>
      </c>
      <c r="C117" s="19" t="s">
        <v>808</v>
      </c>
      <c r="D117" s="21">
        <v>86350371</v>
      </c>
      <c r="E117" s="50" t="s">
        <v>65</v>
      </c>
      <c r="F117" t="s">
        <v>66</v>
      </c>
      <c r="G117" t="s">
        <v>67</v>
      </c>
    </row>
    <row r="118" spans="1:7" ht="15.75" thickBot="1">
      <c r="A118" s="28" t="s">
        <v>809</v>
      </c>
      <c r="B118" s="28">
        <v>11040101</v>
      </c>
      <c r="C118" s="19" t="s">
        <v>810</v>
      </c>
      <c r="D118" s="21">
        <v>4590653618</v>
      </c>
      <c r="E118" s="50" t="s">
        <v>65</v>
      </c>
      <c r="F118" t="s">
        <v>66</v>
      </c>
      <c r="G118" t="s">
        <v>67</v>
      </c>
    </row>
    <row r="119" spans="1:7" ht="15.75" thickBot="1">
      <c r="A119" s="28" t="s">
        <v>811</v>
      </c>
      <c r="B119" s="28">
        <v>11040104</v>
      </c>
      <c r="C119" s="19" t="s">
        <v>812</v>
      </c>
      <c r="D119" s="21">
        <v>0</v>
      </c>
      <c r="E119" s="50" t="s">
        <v>70</v>
      </c>
      <c r="F119" t="s">
        <v>71</v>
      </c>
      <c r="G119" t="s">
        <v>72</v>
      </c>
    </row>
    <row r="120" spans="1:7" ht="15.75" thickBot="1">
      <c r="A120" s="28" t="s">
        <v>813</v>
      </c>
      <c r="B120" s="28">
        <v>11040102</v>
      </c>
      <c r="C120" s="19" t="s">
        <v>814</v>
      </c>
      <c r="D120" s="21">
        <v>144076810</v>
      </c>
      <c r="E120" s="50" t="s">
        <v>68</v>
      </c>
      <c r="F120" s="3" t="s">
        <v>66</v>
      </c>
      <c r="G120" s="10" t="s">
        <v>69</v>
      </c>
    </row>
    <row r="121" spans="1:7" ht="15.75" thickBot="1">
      <c r="A121" s="28" t="s">
        <v>815</v>
      </c>
      <c r="B121" s="28">
        <v>11040107</v>
      </c>
      <c r="C121" s="19" t="s">
        <v>816</v>
      </c>
      <c r="D121" s="21">
        <v>5225000</v>
      </c>
      <c r="E121" s="50" t="s">
        <v>73</v>
      </c>
      <c r="F121" t="s">
        <v>66</v>
      </c>
      <c r="G121" t="s">
        <v>69</v>
      </c>
    </row>
    <row r="122" spans="1:7" ht="15.75" thickBot="1">
      <c r="A122" s="28" t="s">
        <v>817</v>
      </c>
      <c r="B122" s="28">
        <v>11040108</v>
      </c>
      <c r="C122" s="19" t="s">
        <v>74</v>
      </c>
      <c r="D122" s="21">
        <v>263898</v>
      </c>
      <c r="E122" s="50" t="s">
        <v>74</v>
      </c>
      <c r="F122" t="s">
        <v>66</v>
      </c>
      <c r="G122" t="s">
        <v>69</v>
      </c>
    </row>
    <row r="123" spans="1:7" ht="15.75" thickBot="1">
      <c r="A123" s="28" t="s">
        <v>818</v>
      </c>
      <c r="B123" s="28">
        <v>11040109</v>
      </c>
      <c r="C123" s="19" t="s">
        <v>819</v>
      </c>
      <c r="D123" s="21">
        <v>-538877255</v>
      </c>
      <c r="E123" s="50" t="s">
        <v>819</v>
      </c>
      <c r="F123" t="s">
        <v>66</v>
      </c>
      <c r="G123" t="s">
        <v>76</v>
      </c>
    </row>
    <row r="124" spans="1:7" ht="15.75" thickBot="1">
      <c r="A124" s="34" t="s">
        <v>820</v>
      </c>
      <c r="B124" s="28"/>
      <c r="C124" s="19" t="s">
        <v>821</v>
      </c>
      <c r="D124" s="21">
        <v>69314315</v>
      </c>
      <c r="E124" s="50" t="s">
        <v>821</v>
      </c>
      <c r="F124" t="s">
        <v>66</v>
      </c>
      <c r="G124" t="s">
        <v>76</v>
      </c>
    </row>
    <row r="125" spans="1:7" ht="15.75" thickBot="1">
      <c r="A125" s="27" t="s">
        <v>822</v>
      </c>
      <c r="B125" s="27"/>
      <c r="C125" s="19" t="s">
        <v>77</v>
      </c>
      <c r="D125" s="21">
        <v>37948709385</v>
      </c>
      <c r="E125" s="47"/>
    </row>
    <row r="126" spans="1:7" ht="15.75" thickBot="1">
      <c r="A126" s="28" t="s">
        <v>823</v>
      </c>
      <c r="B126" s="28">
        <v>11040201</v>
      </c>
      <c r="C126" s="19" t="s">
        <v>824</v>
      </c>
      <c r="D126" s="21">
        <v>-143538</v>
      </c>
      <c r="E126" s="50" t="s">
        <v>78</v>
      </c>
      <c r="F126" t="s">
        <v>66</v>
      </c>
      <c r="G126" t="s">
        <v>79</v>
      </c>
    </row>
    <row r="127" spans="1:7" ht="15.75" thickBot="1">
      <c r="A127" s="28" t="s">
        <v>825</v>
      </c>
      <c r="B127" s="28">
        <v>11040205</v>
      </c>
      <c r="C127" s="19" t="s">
        <v>826</v>
      </c>
      <c r="D127" s="21">
        <v>17543155392</v>
      </c>
      <c r="E127" s="50" t="s">
        <v>80</v>
      </c>
      <c r="F127" t="s">
        <v>71</v>
      </c>
      <c r="G127" t="s">
        <v>81</v>
      </c>
    </row>
    <row r="128" spans="1:7" ht="15.75" thickBot="1">
      <c r="A128" s="28" t="s">
        <v>827</v>
      </c>
      <c r="B128" s="28">
        <v>11040206</v>
      </c>
      <c r="C128" s="19" t="s">
        <v>828</v>
      </c>
      <c r="D128" s="21">
        <v>8158240544</v>
      </c>
      <c r="E128" s="50" t="s">
        <v>82</v>
      </c>
      <c r="F128" t="s">
        <v>66</v>
      </c>
      <c r="G128" t="s">
        <v>83</v>
      </c>
    </row>
    <row r="129" spans="1:7" ht="15.75" thickBot="1">
      <c r="A129" s="28" t="s">
        <v>829</v>
      </c>
      <c r="B129" s="28">
        <v>11040209</v>
      </c>
      <c r="C129" s="19" t="s">
        <v>830</v>
      </c>
      <c r="D129" s="21">
        <v>10670508986</v>
      </c>
      <c r="E129" s="50" t="s">
        <v>86</v>
      </c>
      <c r="F129" t="s">
        <v>66</v>
      </c>
      <c r="G129" t="s">
        <v>79</v>
      </c>
    </row>
    <row r="130" spans="1:7" ht="15.75" thickBot="1">
      <c r="A130" s="28" t="s">
        <v>831</v>
      </c>
      <c r="B130" s="28">
        <v>11040208</v>
      </c>
      <c r="C130" s="19" t="s">
        <v>832</v>
      </c>
      <c r="D130" s="21">
        <v>107191373</v>
      </c>
      <c r="E130" s="50" t="s">
        <v>84</v>
      </c>
      <c r="F130" t="s">
        <v>71</v>
      </c>
      <c r="G130" t="s">
        <v>85</v>
      </c>
    </row>
    <row r="131" spans="1:7" ht="15.75" thickBot="1">
      <c r="A131" s="28" t="s">
        <v>833</v>
      </c>
      <c r="B131" s="28">
        <v>11040215</v>
      </c>
      <c r="C131" s="19" t="s">
        <v>90</v>
      </c>
      <c r="D131" s="21">
        <v>1469756628</v>
      </c>
      <c r="E131" s="50" t="s">
        <v>90</v>
      </c>
      <c r="F131" t="s">
        <v>66</v>
      </c>
      <c r="G131" t="s">
        <v>79</v>
      </c>
    </row>
    <row r="132" spans="1:7" ht="15.75" thickBot="1">
      <c r="A132" s="27" t="s">
        <v>834</v>
      </c>
      <c r="B132" s="27"/>
      <c r="C132" s="19" t="s">
        <v>91</v>
      </c>
      <c r="D132" s="21">
        <v>62089707</v>
      </c>
      <c r="E132" s="47"/>
    </row>
    <row r="133" spans="1:7" ht="15.75" thickBot="1">
      <c r="A133" s="28" t="s">
        <v>835</v>
      </c>
      <c r="B133" s="28">
        <v>11040301</v>
      </c>
      <c r="C133" s="19" t="s">
        <v>836</v>
      </c>
      <c r="D133" s="21">
        <v>62089707</v>
      </c>
      <c r="E133" s="50" t="s">
        <v>92</v>
      </c>
      <c r="F133" t="s">
        <v>66</v>
      </c>
      <c r="G133" t="s">
        <v>93</v>
      </c>
    </row>
    <row r="134" spans="1:7" ht="15.75" thickBot="1">
      <c r="A134" s="27" t="s">
        <v>837</v>
      </c>
      <c r="B134" s="27"/>
      <c r="C134" s="19" t="s">
        <v>94</v>
      </c>
      <c r="D134" s="21">
        <v>1232513763</v>
      </c>
      <c r="E134" s="47"/>
    </row>
    <row r="135" spans="1:7" ht="15.75" thickBot="1">
      <c r="A135" s="28" t="s">
        <v>838</v>
      </c>
      <c r="B135" s="28"/>
      <c r="C135" s="19" t="s">
        <v>839</v>
      </c>
      <c r="D135" s="21">
        <v>-1937384</v>
      </c>
      <c r="E135" s="50" t="s">
        <v>839</v>
      </c>
      <c r="F135" t="s">
        <v>66</v>
      </c>
      <c r="G135" t="s">
        <v>69</v>
      </c>
    </row>
    <row r="136" spans="1:7" ht="15.75" thickBot="1">
      <c r="A136" s="28" t="s">
        <v>840</v>
      </c>
      <c r="B136" s="28">
        <v>11040405</v>
      </c>
      <c r="C136" s="19" t="s">
        <v>95</v>
      </c>
      <c r="D136" s="21">
        <v>1234451147</v>
      </c>
      <c r="E136" s="50" t="s">
        <v>95</v>
      </c>
      <c r="F136" t="s">
        <v>66</v>
      </c>
      <c r="G136" t="s">
        <v>69</v>
      </c>
    </row>
    <row r="137" spans="1:7" ht="15.75" thickBot="1">
      <c r="A137" s="26" t="s">
        <v>841</v>
      </c>
      <c r="B137" s="26"/>
      <c r="C137" s="19" t="s">
        <v>96</v>
      </c>
      <c r="D137" s="21">
        <v>34571260</v>
      </c>
      <c r="E137" s="47"/>
    </row>
    <row r="138" spans="1:7" ht="15.75" thickBot="1">
      <c r="A138" s="27" t="s">
        <v>842</v>
      </c>
      <c r="B138" s="27"/>
      <c r="C138" s="19" t="s">
        <v>97</v>
      </c>
      <c r="D138" s="21">
        <v>34571260</v>
      </c>
      <c r="E138" s="47"/>
    </row>
    <row r="139" spans="1:7" ht="15.75" thickBot="1">
      <c r="A139" s="28" t="s">
        <v>843</v>
      </c>
      <c r="B139" s="28">
        <v>11050101</v>
      </c>
      <c r="C139" s="19" t="s">
        <v>844</v>
      </c>
      <c r="D139" s="21">
        <v>34571260</v>
      </c>
      <c r="E139" s="50" t="s">
        <v>98</v>
      </c>
      <c r="F139" t="s">
        <v>39</v>
      </c>
      <c r="G139" t="s">
        <v>62</v>
      </c>
    </row>
    <row r="140" spans="1:7" ht="15.75" thickBot="1">
      <c r="A140" s="26" t="s">
        <v>845</v>
      </c>
      <c r="B140" s="26"/>
      <c r="C140" s="19" t="s">
        <v>99</v>
      </c>
      <c r="D140" s="21">
        <v>192586783025</v>
      </c>
      <c r="E140" s="47"/>
    </row>
    <row r="141" spans="1:7" ht="15.75" thickBot="1">
      <c r="A141" s="27" t="s">
        <v>846</v>
      </c>
      <c r="B141" s="27"/>
      <c r="C141" s="19" t="s">
        <v>100</v>
      </c>
      <c r="D141" s="21">
        <v>178270876175</v>
      </c>
      <c r="E141" s="47"/>
    </row>
    <row r="142" spans="1:7" ht="15.75" thickBot="1">
      <c r="A142" s="28" t="s">
        <v>847</v>
      </c>
      <c r="B142" s="28">
        <v>11060101</v>
      </c>
      <c r="C142" s="19" t="s">
        <v>848</v>
      </c>
      <c r="D142" s="21">
        <v>45992877656</v>
      </c>
      <c r="E142" s="50" t="s">
        <v>101</v>
      </c>
      <c r="F142" t="s">
        <v>102</v>
      </c>
      <c r="G142" t="s">
        <v>103</v>
      </c>
    </row>
    <row r="143" spans="1:7" ht="15.75" thickBot="1">
      <c r="A143" s="28" t="s">
        <v>849</v>
      </c>
      <c r="B143" s="28">
        <v>11060102</v>
      </c>
      <c r="C143" s="19" t="s">
        <v>105</v>
      </c>
      <c r="D143" s="21">
        <v>25839120617</v>
      </c>
      <c r="E143" s="50" t="s">
        <v>104</v>
      </c>
      <c r="F143" t="s">
        <v>102</v>
      </c>
      <c r="G143" t="s">
        <v>105</v>
      </c>
    </row>
    <row r="144" spans="1:7" ht="15.75" thickBot="1">
      <c r="A144" s="28" t="s">
        <v>850</v>
      </c>
      <c r="B144" s="28">
        <v>11060103</v>
      </c>
      <c r="C144" s="19" t="s">
        <v>107</v>
      </c>
      <c r="D144" s="21">
        <v>3949695059</v>
      </c>
      <c r="E144" s="50" t="s">
        <v>106</v>
      </c>
      <c r="F144" t="s">
        <v>102</v>
      </c>
      <c r="G144" t="s">
        <v>107</v>
      </c>
    </row>
    <row r="145" spans="1:7" ht="15.75" thickBot="1">
      <c r="A145" s="28" t="s">
        <v>851</v>
      </c>
      <c r="B145" s="28">
        <v>11060104</v>
      </c>
      <c r="C145" s="19" t="s">
        <v>852</v>
      </c>
      <c r="D145" s="21">
        <v>15581378130</v>
      </c>
      <c r="E145" s="50" t="s">
        <v>108</v>
      </c>
      <c r="F145" t="s">
        <v>102</v>
      </c>
      <c r="G145" t="s">
        <v>109</v>
      </c>
    </row>
    <row r="146" spans="1:7" ht="15.75" thickBot="1">
      <c r="A146" s="28" t="s">
        <v>853</v>
      </c>
      <c r="B146" s="28">
        <v>11060105</v>
      </c>
      <c r="C146" s="19" t="s">
        <v>854</v>
      </c>
      <c r="D146" s="21">
        <v>64948985868</v>
      </c>
      <c r="E146" s="50" t="s">
        <v>110</v>
      </c>
      <c r="F146" t="s">
        <v>102</v>
      </c>
      <c r="G146" t="s">
        <v>111</v>
      </c>
    </row>
    <row r="147" spans="1:7" ht="15.75" thickBot="1">
      <c r="A147" s="28" t="s">
        <v>855</v>
      </c>
      <c r="B147" s="28">
        <v>11060108</v>
      </c>
      <c r="C147" s="19" t="s">
        <v>856</v>
      </c>
      <c r="D147" s="21">
        <v>1307698806</v>
      </c>
      <c r="E147" s="50" t="s">
        <v>112</v>
      </c>
      <c r="F147" t="s">
        <v>102</v>
      </c>
      <c r="G147" t="s">
        <v>113</v>
      </c>
    </row>
    <row r="148" spans="1:7" ht="15.75" thickBot="1">
      <c r="A148" s="28" t="s">
        <v>857</v>
      </c>
      <c r="B148" s="28">
        <v>11060118</v>
      </c>
      <c r="C148" s="19" t="s">
        <v>858</v>
      </c>
      <c r="D148" s="21">
        <v>-1469521735</v>
      </c>
      <c r="E148" s="50" t="s">
        <v>114</v>
      </c>
      <c r="F148" t="s">
        <v>102</v>
      </c>
      <c r="G148" t="s">
        <v>115</v>
      </c>
    </row>
    <row r="149" spans="1:7" ht="15.75" thickBot="1">
      <c r="A149" s="28" t="s">
        <v>859</v>
      </c>
      <c r="B149" s="28">
        <v>11060120</v>
      </c>
      <c r="C149" s="19" t="s">
        <v>860</v>
      </c>
      <c r="D149" s="21">
        <v>1724954861</v>
      </c>
      <c r="E149" s="50" t="s">
        <v>116</v>
      </c>
      <c r="F149" t="s">
        <v>102</v>
      </c>
      <c r="G149" t="s">
        <v>109</v>
      </c>
    </row>
    <row r="150" spans="1:7" ht="15.75" thickBot="1">
      <c r="A150" s="28" t="s">
        <v>861</v>
      </c>
      <c r="B150" s="28">
        <v>11060121</v>
      </c>
      <c r="C150" s="19" t="s">
        <v>862</v>
      </c>
      <c r="D150" s="21">
        <v>983551157</v>
      </c>
      <c r="E150" s="50" t="s">
        <v>117</v>
      </c>
      <c r="F150" t="s">
        <v>102</v>
      </c>
      <c r="G150" t="s">
        <v>109</v>
      </c>
    </row>
    <row r="151" spans="1:7" ht="15.75" thickBot="1">
      <c r="A151" s="28" t="s">
        <v>863</v>
      </c>
      <c r="B151" s="28">
        <v>11060122</v>
      </c>
      <c r="C151" s="19" t="s">
        <v>864</v>
      </c>
      <c r="D151" s="21">
        <v>19400417520</v>
      </c>
      <c r="E151" s="50" t="s">
        <v>118</v>
      </c>
      <c r="F151" t="s">
        <v>102</v>
      </c>
      <c r="G151" t="s">
        <v>111</v>
      </c>
    </row>
    <row r="152" spans="1:7" ht="15.75" thickBot="1">
      <c r="A152" s="28" t="s">
        <v>865</v>
      </c>
      <c r="B152" s="28">
        <v>11060123</v>
      </c>
      <c r="C152" s="19" t="s">
        <v>866</v>
      </c>
      <c r="D152" s="21">
        <v>5630636</v>
      </c>
      <c r="E152" s="50" t="s">
        <v>119</v>
      </c>
      <c r="F152" t="s">
        <v>102</v>
      </c>
      <c r="G152" t="s">
        <v>111</v>
      </c>
    </row>
    <row r="153" spans="1:7" ht="15.75" thickBot="1">
      <c r="A153" s="34" t="s">
        <v>867</v>
      </c>
      <c r="B153" s="28"/>
      <c r="C153" s="19" t="s">
        <v>868</v>
      </c>
      <c r="D153" s="21">
        <v>6087600</v>
      </c>
      <c r="E153" s="50" t="s">
        <v>106</v>
      </c>
      <c r="F153" t="s">
        <v>102</v>
      </c>
      <c r="G153" t="s">
        <v>107</v>
      </c>
    </row>
    <row r="154" spans="1:7" ht="15.75" thickBot="1">
      <c r="A154" s="27" t="s">
        <v>869</v>
      </c>
      <c r="B154" s="27"/>
      <c r="C154" s="19" t="s">
        <v>120</v>
      </c>
      <c r="D154" s="21">
        <v>7352562949</v>
      </c>
      <c r="E154" s="47"/>
    </row>
    <row r="155" spans="1:7" ht="15.75" thickBot="1">
      <c r="A155" s="28" t="s">
        <v>870</v>
      </c>
      <c r="B155" s="28">
        <v>11060201</v>
      </c>
      <c r="C155" s="19" t="s">
        <v>871</v>
      </c>
      <c r="D155" s="21">
        <v>7352562949</v>
      </c>
      <c r="E155" s="50" t="s">
        <v>121</v>
      </c>
      <c r="F155" t="s">
        <v>102</v>
      </c>
      <c r="G155" t="s">
        <v>122</v>
      </c>
    </row>
    <row r="156" spans="1:7" ht="15.75" thickBot="1">
      <c r="A156" s="27" t="s">
        <v>872</v>
      </c>
      <c r="B156" s="27"/>
      <c r="C156" s="19" t="s">
        <v>123</v>
      </c>
      <c r="D156" s="21">
        <v>6963343901</v>
      </c>
      <c r="E156" s="47"/>
    </row>
    <row r="157" spans="1:7" ht="15.75" thickBot="1">
      <c r="A157" s="28" t="s">
        <v>873</v>
      </c>
      <c r="B157" s="28">
        <v>11060305</v>
      </c>
      <c r="C157" s="19" t="s">
        <v>874</v>
      </c>
      <c r="D157" s="21">
        <v>6787376480</v>
      </c>
      <c r="E157" s="50" t="s">
        <v>128</v>
      </c>
      <c r="F157" t="s">
        <v>102</v>
      </c>
      <c r="G157" t="s">
        <v>125</v>
      </c>
    </row>
    <row r="158" spans="1:7" ht="15.75" thickBot="1">
      <c r="A158" s="28" t="s">
        <v>875</v>
      </c>
      <c r="B158" s="28">
        <v>11060311</v>
      </c>
      <c r="C158" s="19" t="s">
        <v>876</v>
      </c>
      <c r="D158" s="21">
        <v>175967421</v>
      </c>
      <c r="E158" s="50" t="s">
        <v>129</v>
      </c>
      <c r="F158" t="s">
        <v>102</v>
      </c>
      <c r="G158" t="s">
        <v>125</v>
      </c>
    </row>
    <row r="159" spans="1:7" ht="15.75" thickBot="1">
      <c r="A159" s="26" t="s">
        <v>877</v>
      </c>
      <c r="B159" s="26"/>
      <c r="C159" s="19" t="s">
        <v>130</v>
      </c>
      <c r="D159" s="21">
        <v>7938219031</v>
      </c>
      <c r="E159" s="47"/>
    </row>
    <row r="160" spans="1:7" ht="15.75" thickBot="1">
      <c r="A160" s="27" t="s">
        <v>878</v>
      </c>
      <c r="B160" s="27"/>
      <c r="C160" s="19" t="s">
        <v>131</v>
      </c>
      <c r="D160" s="21">
        <v>295512292</v>
      </c>
      <c r="E160" s="47"/>
    </row>
    <row r="161" spans="1:10" ht="15.75" thickBot="1">
      <c r="A161" s="28" t="s">
        <v>879</v>
      </c>
      <c r="B161" s="28">
        <v>11070101</v>
      </c>
      <c r="C161" s="19" t="s">
        <v>880</v>
      </c>
      <c r="D161" s="21">
        <v>41340802</v>
      </c>
      <c r="E161" s="50" t="s">
        <v>132</v>
      </c>
      <c r="F161" t="s">
        <v>133</v>
      </c>
      <c r="G161" t="s">
        <v>134</v>
      </c>
    </row>
    <row r="162" spans="1:10" ht="15.75" thickBot="1">
      <c r="A162" s="28" t="s">
        <v>881</v>
      </c>
      <c r="B162" s="28">
        <v>11070102</v>
      </c>
      <c r="C162" s="19" t="s">
        <v>882</v>
      </c>
      <c r="D162" s="21">
        <v>148756</v>
      </c>
      <c r="E162" s="50" t="s">
        <v>135</v>
      </c>
      <c r="F162" t="s">
        <v>133</v>
      </c>
      <c r="G162" t="s">
        <v>134</v>
      </c>
    </row>
    <row r="163" spans="1:10" ht="15.75" thickBot="1">
      <c r="A163" s="28" t="s">
        <v>883</v>
      </c>
      <c r="B163" s="28">
        <v>11070103</v>
      </c>
      <c r="C163" s="19" t="s">
        <v>884</v>
      </c>
      <c r="D163" s="21">
        <v>24837272</v>
      </c>
      <c r="E163" s="50" t="s">
        <v>136</v>
      </c>
      <c r="F163" t="s">
        <v>133</v>
      </c>
      <c r="G163" t="s">
        <v>134</v>
      </c>
    </row>
    <row r="164" spans="1:10" ht="15.75" thickBot="1">
      <c r="A164" s="28" t="s">
        <v>885</v>
      </c>
      <c r="B164" s="28">
        <v>11070105</v>
      </c>
      <c r="C164" s="19" t="s">
        <v>886</v>
      </c>
      <c r="D164" s="21">
        <v>2977580</v>
      </c>
      <c r="E164" s="50" t="s">
        <v>137</v>
      </c>
      <c r="F164" t="s">
        <v>133</v>
      </c>
      <c r="G164" t="s">
        <v>134</v>
      </c>
    </row>
    <row r="165" spans="1:10" ht="15.75" thickBot="1">
      <c r="A165" s="28" t="s">
        <v>887</v>
      </c>
      <c r="B165" s="28">
        <v>11070106</v>
      </c>
      <c r="C165" s="19" t="s">
        <v>888</v>
      </c>
      <c r="D165" s="21">
        <v>672479</v>
      </c>
      <c r="E165" s="50" t="s">
        <v>138</v>
      </c>
      <c r="F165" t="s">
        <v>133</v>
      </c>
      <c r="G165" t="s">
        <v>134</v>
      </c>
    </row>
    <row r="166" spans="1:10" ht="15.75" thickBot="1">
      <c r="A166" s="34" t="s">
        <v>889</v>
      </c>
      <c r="B166" s="28"/>
      <c r="C166" s="19" t="s">
        <v>890</v>
      </c>
      <c r="D166" s="21">
        <v>-1</v>
      </c>
      <c r="E166" s="50"/>
    </row>
    <row r="167" spans="1:10" ht="15.75" thickBot="1">
      <c r="A167" s="28" t="s">
        <v>891</v>
      </c>
      <c r="B167" s="28">
        <v>11070109</v>
      </c>
      <c r="C167" s="19" t="s">
        <v>892</v>
      </c>
      <c r="D167" s="21">
        <v>147122591</v>
      </c>
      <c r="E167" s="50" t="s">
        <v>139</v>
      </c>
      <c r="F167" t="s">
        <v>133</v>
      </c>
      <c r="G167" t="s">
        <v>134</v>
      </c>
    </row>
    <row r="168" spans="1:10" ht="15.75" thickBot="1">
      <c r="A168" s="28" t="s">
        <v>893</v>
      </c>
      <c r="B168" s="28">
        <v>11070112</v>
      </c>
      <c r="C168" s="19" t="s">
        <v>894</v>
      </c>
      <c r="D168" s="21">
        <v>78412813</v>
      </c>
      <c r="E168" s="50" t="s">
        <v>140</v>
      </c>
      <c r="F168" t="s">
        <v>133</v>
      </c>
      <c r="G168" t="s">
        <v>134</v>
      </c>
    </row>
    <row r="169" spans="1:10" ht="15.75" thickBot="1">
      <c r="A169" s="27" t="s">
        <v>895</v>
      </c>
      <c r="B169" s="27"/>
      <c r="C169" s="19" t="s">
        <v>141</v>
      </c>
      <c r="D169" s="21">
        <v>7602300241</v>
      </c>
      <c r="E169" s="47"/>
    </row>
    <row r="170" spans="1:10" ht="15.75" thickBot="1">
      <c r="A170" s="28" t="s">
        <v>896</v>
      </c>
      <c r="B170" s="28">
        <v>11070201</v>
      </c>
      <c r="C170" s="19" t="s">
        <v>897</v>
      </c>
      <c r="D170" s="21">
        <v>1133641869</v>
      </c>
      <c r="E170" s="50" t="s">
        <v>142</v>
      </c>
      <c r="F170" t="s">
        <v>143</v>
      </c>
      <c r="G170" t="s">
        <v>144</v>
      </c>
    </row>
    <row r="171" spans="1:10" ht="15.75" thickBot="1">
      <c r="A171" s="28" t="s">
        <v>898</v>
      </c>
      <c r="B171" s="28">
        <v>11070202</v>
      </c>
      <c r="C171" s="19" t="s">
        <v>899</v>
      </c>
      <c r="D171" s="21">
        <v>502894728</v>
      </c>
      <c r="E171" s="50" t="s">
        <v>145</v>
      </c>
      <c r="F171" t="s">
        <v>143</v>
      </c>
      <c r="G171" t="s">
        <v>144</v>
      </c>
    </row>
    <row r="172" spans="1:10" ht="15.75" thickBot="1">
      <c r="A172" s="28" t="s">
        <v>900</v>
      </c>
      <c r="B172" s="28">
        <v>11070207</v>
      </c>
      <c r="C172" s="19" t="s">
        <v>901</v>
      </c>
      <c r="D172" s="21">
        <v>5799963076</v>
      </c>
      <c r="E172" s="52" t="s">
        <v>146</v>
      </c>
      <c r="F172" s="53" t="s">
        <v>147</v>
      </c>
      <c r="G172" s="53" t="s">
        <v>148</v>
      </c>
      <c r="J172" t="s">
        <v>1504</v>
      </c>
    </row>
    <row r="173" spans="1:10" ht="15.75" thickBot="1">
      <c r="A173" s="28" t="s">
        <v>902</v>
      </c>
      <c r="B173" s="28">
        <v>11070209</v>
      </c>
      <c r="C173" s="19" t="s">
        <v>150</v>
      </c>
      <c r="D173" s="21">
        <v>165800568</v>
      </c>
      <c r="E173" s="50" t="s">
        <v>150</v>
      </c>
      <c r="F173" t="s">
        <v>143</v>
      </c>
      <c r="G173" t="s">
        <v>150</v>
      </c>
    </row>
    <row r="174" spans="1:10" ht="15.75" thickBot="1">
      <c r="A174" s="27" t="s">
        <v>903</v>
      </c>
      <c r="B174" s="27"/>
      <c r="C174" s="19" t="s">
        <v>151</v>
      </c>
      <c r="D174" s="21">
        <v>40406498</v>
      </c>
      <c r="E174" s="47"/>
    </row>
    <row r="175" spans="1:10" ht="15.75" thickBot="1">
      <c r="A175" s="28" t="s">
        <v>904</v>
      </c>
      <c r="B175" s="28">
        <v>11070402</v>
      </c>
      <c r="C175" s="19" t="s">
        <v>905</v>
      </c>
      <c r="D175" s="21">
        <v>40406498</v>
      </c>
      <c r="E175" s="50" t="s">
        <v>152</v>
      </c>
      <c r="F175" t="s">
        <v>153</v>
      </c>
      <c r="G175" t="s">
        <v>154</v>
      </c>
    </row>
    <row r="176" spans="1:10" ht="15.75" thickBot="1">
      <c r="A176" s="26" t="s">
        <v>906</v>
      </c>
      <c r="B176" s="26"/>
      <c r="C176" s="19" t="s">
        <v>155</v>
      </c>
      <c r="D176" s="21">
        <v>14602824683</v>
      </c>
      <c r="E176" s="47"/>
    </row>
    <row r="177" spans="1:7" ht="15.75" thickBot="1">
      <c r="A177" s="27" t="s">
        <v>907</v>
      </c>
      <c r="B177" s="27"/>
      <c r="C177" s="19" t="s">
        <v>155</v>
      </c>
      <c r="D177" s="21">
        <v>14602824683</v>
      </c>
      <c r="E177" s="47"/>
    </row>
    <row r="178" spans="1:7" ht="15.75" thickBot="1">
      <c r="A178" s="28" t="s">
        <v>908</v>
      </c>
      <c r="B178" s="28">
        <v>11080101</v>
      </c>
      <c r="C178" s="19" t="s">
        <v>133</v>
      </c>
      <c r="D178" s="21">
        <v>3733394305</v>
      </c>
      <c r="E178" s="50" t="s">
        <v>133</v>
      </c>
      <c r="F178" s="3" t="s">
        <v>133</v>
      </c>
      <c r="G178" s="3" t="s">
        <v>133</v>
      </c>
    </row>
    <row r="179" spans="1:7" ht="15.75" thickBot="1">
      <c r="A179" s="28" t="s">
        <v>909</v>
      </c>
      <c r="B179" s="28">
        <v>11080103</v>
      </c>
      <c r="C179" s="19" t="s">
        <v>910</v>
      </c>
      <c r="D179" s="21">
        <v>9499095690</v>
      </c>
      <c r="E179" s="50" t="s">
        <v>910</v>
      </c>
      <c r="F179" t="s">
        <v>102</v>
      </c>
      <c r="G179" t="s">
        <v>156</v>
      </c>
    </row>
    <row r="180" spans="1:7" ht="15.75" thickBot="1">
      <c r="A180" s="28" t="s">
        <v>911</v>
      </c>
      <c r="B180" s="28">
        <v>11080104</v>
      </c>
      <c r="C180" s="19" t="s">
        <v>912</v>
      </c>
      <c r="D180" s="21">
        <v>1058260240</v>
      </c>
      <c r="E180" s="50" t="s">
        <v>157</v>
      </c>
      <c r="F180" t="s">
        <v>133</v>
      </c>
      <c r="G180" t="s">
        <v>133</v>
      </c>
    </row>
    <row r="181" spans="1:7" ht="15.75" thickBot="1">
      <c r="A181" s="28" t="s">
        <v>913</v>
      </c>
      <c r="B181" s="28">
        <v>11080105</v>
      </c>
      <c r="C181" s="19" t="s">
        <v>158</v>
      </c>
      <c r="D181" s="21">
        <v>1224808304</v>
      </c>
      <c r="E181" s="50" t="s">
        <v>158</v>
      </c>
      <c r="F181" t="s">
        <v>133</v>
      </c>
      <c r="G181" t="s">
        <v>159</v>
      </c>
    </row>
    <row r="182" spans="1:7" ht="15.75" thickBot="1">
      <c r="A182" s="28" t="s">
        <v>914</v>
      </c>
      <c r="B182" s="28">
        <v>11080106</v>
      </c>
      <c r="C182" s="19" t="s">
        <v>160</v>
      </c>
      <c r="D182" s="21">
        <v>-912733856</v>
      </c>
      <c r="E182" s="50" t="s">
        <v>160</v>
      </c>
      <c r="F182" t="s">
        <v>133</v>
      </c>
      <c r="G182" t="s">
        <v>159</v>
      </c>
    </row>
    <row r="183" spans="1:7" ht="15.75" thickBot="1">
      <c r="A183" s="25" t="s">
        <v>915</v>
      </c>
      <c r="B183" s="25"/>
      <c r="C183" s="19" t="s">
        <v>161</v>
      </c>
      <c r="D183" s="21">
        <v>60961199002</v>
      </c>
      <c r="E183" s="47"/>
    </row>
    <row r="184" spans="1:7" ht="15.75" thickBot="1">
      <c r="A184" s="26" t="s">
        <v>916</v>
      </c>
      <c r="B184" s="26"/>
      <c r="C184" s="19" t="s">
        <v>162</v>
      </c>
      <c r="D184" s="21">
        <v>1175128363</v>
      </c>
      <c r="E184" s="47"/>
    </row>
    <row r="185" spans="1:7" ht="15.75" thickBot="1">
      <c r="A185" s="27" t="s">
        <v>917</v>
      </c>
      <c r="B185" s="27"/>
      <c r="C185" s="19" t="s">
        <v>918</v>
      </c>
      <c r="D185" s="21">
        <v>171384042</v>
      </c>
      <c r="E185" s="47"/>
    </row>
    <row r="186" spans="1:7" ht="15.75" thickBot="1">
      <c r="A186" s="28" t="s">
        <v>919</v>
      </c>
      <c r="B186" s="28"/>
      <c r="C186" s="19" t="s">
        <v>920</v>
      </c>
      <c r="D186" s="21">
        <v>245331763</v>
      </c>
      <c r="E186" s="50"/>
    </row>
    <row r="187" spans="1:7" ht="15.75" thickBot="1">
      <c r="A187" s="28" t="s">
        <v>921</v>
      </c>
      <c r="B187" s="28"/>
      <c r="C187" s="19" t="s">
        <v>922</v>
      </c>
      <c r="D187" s="21">
        <v>-73947721</v>
      </c>
      <c r="E187" s="50"/>
    </row>
    <row r="188" spans="1:7" ht="15.75" thickBot="1">
      <c r="A188" s="27" t="s">
        <v>923</v>
      </c>
      <c r="B188" s="27"/>
      <c r="C188" s="19" t="s">
        <v>924</v>
      </c>
      <c r="D188" s="21">
        <v>1619136</v>
      </c>
      <c r="E188" s="47"/>
    </row>
    <row r="189" spans="1:7" ht="15.75" thickBot="1">
      <c r="A189" s="28" t="s">
        <v>925</v>
      </c>
      <c r="B189" s="28"/>
      <c r="C189" s="19" t="s">
        <v>926</v>
      </c>
      <c r="D189" s="21">
        <v>1619136</v>
      </c>
      <c r="E189" s="50"/>
    </row>
    <row r="190" spans="1:7" ht="15.75" thickBot="1">
      <c r="A190" s="27" t="s">
        <v>927</v>
      </c>
      <c r="B190" s="27"/>
      <c r="C190" s="19" t="s">
        <v>928</v>
      </c>
      <c r="D190" s="21">
        <v>0</v>
      </c>
      <c r="E190" s="47"/>
    </row>
    <row r="191" spans="1:7" ht="15.75" thickBot="1">
      <c r="A191" s="28" t="s">
        <v>929</v>
      </c>
      <c r="B191" s="28"/>
      <c r="C191" s="19" t="s">
        <v>930</v>
      </c>
      <c r="D191" s="21">
        <v>0</v>
      </c>
      <c r="E191" s="50"/>
    </row>
    <row r="192" spans="1:7" ht="15.75" thickBot="1">
      <c r="A192" s="27" t="s">
        <v>931</v>
      </c>
      <c r="B192" s="27"/>
      <c r="C192" s="19" t="s">
        <v>932</v>
      </c>
      <c r="D192" s="21">
        <v>-395008542</v>
      </c>
      <c r="E192" s="47"/>
    </row>
    <row r="193" spans="1:7" ht="15.75" thickBot="1">
      <c r="A193" s="28" t="s">
        <v>933</v>
      </c>
      <c r="B193" s="28"/>
      <c r="C193" s="19" t="s">
        <v>934</v>
      </c>
      <c r="D193" s="21">
        <v>13175368</v>
      </c>
      <c r="E193" s="50"/>
    </row>
    <row r="194" spans="1:7" ht="15.75" thickBot="1">
      <c r="A194" s="28" t="s">
        <v>935</v>
      </c>
      <c r="B194" s="28"/>
      <c r="C194" s="19" t="s">
        <v>936</v>
      </c>
      <c r="D194" s="21">
        <v>-408183910</v>
      </c>
      <c r="E194" s="50"/>
    </row>
    <row r="195" spans="1:7" ht="15.75" thickBot="1">
      <c r="A195" s="27" t="s">
        <v>937</v>
      </c>
      <c r="B195" s="27"/>
      <c r="C195" s="19" t="s">
        <v>938</v>
      </c>
      <c r="D195" s="21">
        <v>44617097</v>
      </c>
      <c r="E195" s="47"/>
    </row>
    <row r="196" spans="1:7" ht="15.75" thickBot="1">
      <c r="A196" s="28" t="s">
        <v>939</v>
      </c>
      <c r="B196" s="28"/>
      <c r="C196" s="19" t="s">
        <v>940</v>
      </c>
      <c r="D196" s="21">
        <v>44617097</v>
      </c>
      <c r="E196" s="50"/>
    </row>
    <row r="197" spans="1:7" ht="15.75" thickBot="1">
      <c r="A197" s="27" t="s">
        <v>941</v>
      </c>
      <c r="B197" s="27"/>
      <c r="C197" s="19" t="s">
        <v>942</v>
      </c>
      <c r="D197" s="21">
        <v>-12099594</v>
      </c>
      <c r="E197" s="47"/>
    </row>
    <row r="198" spans="1:7" ht="15.75" thickBot="1">
      <c r="A198" s="28" t="s">
        <v>943</v>
      </c>
      <c r="B198" s="28"/>
      <c r="C198" s="19" t="s">
        <v>944</v>
      </c>
      <c r="D198" s="21">
        <v>-12099594</v>
      </c>
      <c r="E198" s="50"/>
    </row>
    <row r="199" spans="1:7" ht="15.75" thickBot="1">
      <c r="A199" s="27" t="s">
        <v>945</v>
      </c>
      <c r="B199" s="27"/>
      <c r="C199" s="19" t="s">
        <v>946</v>
      </c>
      <c r="D199" s="21">
        <v>-410023062</v>
      </c>
      <c r="E199" s="47"/>
    </row>
    <row r="200" spans="1:7" ht="15.75" thickBot="1">
      <c r="A200" s="28" t="s">
        <v>947</v>
      </c>
      <c r="B200" s="28"/>
      <c r="C200" s="19" t="s">
        <v>948</v>
      </c>
      <c r="D200" s="21">
        <v>-410023062</v>
      </c>
      <c r="E200" s="50"/>
    </row>
    <row r="201" spans="1:7" ht="15.75" thickBot="1">
      <c r="A201" s="27" t="s">
        <v>949</v>
      </c>
      <c r="B201" s="27"/>
      <c r="C201" s="19" t="s">
        <v>171</v>
      </c>
      <c r="D201" s="21">
        <v>1774639286</v>
      </c>
      <c r="E201" s="47"/>
    </row>
    <row r="202" spans="1:7" ht="15.75" thickBot="1">
      <c r="A202" s="28" t="s">
        <v>950</v>
      </c>
      <c r="B202" s="28">
        <v>12020601</v>
      </c>
      <c r="C202" s="19" t="s">
        <v>951</v>
      </c>
      <c r="D202" s="21">
        <v>1774639286</v>
      </c>
      <c r="E202" s="50" t="s">
        <v>172</v>
      </c>
      <c r="F202" t="s">
        <v>164</v>
      </c>
    </row>
    <row r="203" spans="1:7" ht="15.75" thickBot="1">
      <c r="A203" s="26" t="s">
        <v>952</v>
      </c>
      <c r="B203" s="26"/>
      <c r="C203" s="19" t="s">
        <v>96</v>
      </c>
      <c r="D203" s="21">
        <v>58850337515</v>
      </c>
      <c r="E203" s="47"/>
    </row>
    <row r="204" spans="1:7" ht="15.75" thickBot="1">
      <c r="A204" s="27" t="s">
        <v>953</v>
      </c>
      <c r="B204" s="27"/>
      <c r="C204" s="19" t="s">
        <v>178</v>
      </c>
      <c r="D204" s="21">
        <v>58850337515</v>
      </c>
      <c r="E204" s="47"/>
    </row>
    <row r="205" spans="1:7" ht="15.75" thickBot="1">
      <c r="A205" s="28" t="s">
        <v>954</v>
      </c>
      <c r="B205" s="28">
        <v>12030101</v>
      </c>
      <c r="C205" s="19" t="s">
        <v>180</v>
      </c>
      <c r="D205" s="21">
        <v>16289048758</v>
      </c>
      <c r="E205" s="50" t="s">
        <v>179</v>
      </c>
      <c r="F205" t="s">
        <v>180</v>
      </c>
      <c r="G205" t="s">
        <v>181</v>
      </c>
    </row>
    <row r="206" spans="1:7" ht="15.75" thickBot="1">
      <c r="A206" s="54" t="s">
        <v>955</v>
      </c>
      <c r="B206" s="28">
        <v>12030103</v>
      </c>
      <c r="C206" s="19" t="s">
        <v>901</v>
      </c>
      <c r="D206" s="21">
        <v>42561288757</v>
      </c>
      <c r="E206" s="50" t="s">
        <v>1505</v>
      </c>
      <c r="F206" t="s">
        <v>147</v>
      </c>
      <c r="G206" t="s">
        <v>1506</v>
      </c>
    </row>
    <row r="207" spans="1:7" ht="15.75" thickBot="1">
      <c r="A207" s="26" t="s">
        <v>956</v>
      </c>
      <c r="B207" s="26"/>
      <c r="C207" s="19" t="s">
        <v>186</v>
      </c>
      <c r="D207" s="21">
        <v>912000002</v>
      </c>
      <c r="E207" s="47"/>
    </row>
    <row r="208" spans="1:7" ht="15.75" thickBot="1">
      <c r="A208" s="27" t="s">
        <v>957</v>
      </c>
      <c r="B208" s="27"/>
      <c r="C208" s="19" t="s">
        <v>186</v>
      </c>
      <c r="D208" s="21">
        <v>912000002</v>
      </c>
      <c r="E208" s="47"/>
    </row>
    <row r="209" spans="1:7" ht="15.75" thickBot="1">
      <c r="A209" s="28" t="s">
        <v>958</v>
      </c>
      <c r="B209" s="28">
        <v>12040101</v>
      </c>
      <c r="C209" s="19" t="s">
        <v>959</v>
      </c>
      <c r="D209" s="21">
        <v>912000002</v>
      </c>
      <c r="E209" s="50" t="s">
        <v>187</v>
      </c>
      <c r="F209" t="s">
        <v>188</v>
      </c>
      <c r="G209" t="s">
        <v>189</v>
      </c>
    </row>
    <row r="210" spans="1:7" ht="15.75" thickBot="1">
      <c r="A210" s="26" t="s">
        <v>960</v>
      </c>
      <c r="B210" s="26"/>
      <c r="C210" s="19" t="s">
        <v>155</v>
      </c>
      <c r="D210" s="21">
        <v>23733122</v>
      </c>
      <c r="E210" s="47"/>
    </row>
    <row r="211" spans="1:7" ht="15.75" thickBot="1">
      <c r="A211" s="27" t="s">
        <v>961</v>
      </c>
      <c r="B211" s="27"/>
      <c r="C211" s="19" t="s">
        <v>962</v>
      </c>
      <c r="D211" s="21">
        <v>23733122</v>
      </c>
      <c r="E211" s="47"/>
    </row>
    <row r="212" spans="1:7" ht="15.75" thickBot="1">
      <c r="A212" s="28" t="s">
        <v>963</v>
      </c>
      <c r="B212" s="28">
        <v>12050101</v>
      </c>
      <c r="C212" s="19" t="s">
        <v>195</v>
      </c>
      <c r="D212" s="21">
        <v>23733122</v>
      </c>
      <c r="E212" s="50" t="s">
        <v>195</v>
      </c>
      <c r="F212" t="s">
        <v>143</v>
      </c>
      <c r="G212" t="s">
        <v>133</v>
      </c>
    </row>
    <row r="213" spans="1:7">
      <c r="D213"/>
      <c r="E213"/>
    </row>
    <row r="214" spans="1:7" ht="15.75" thickBot="1">
      <c r="D214"/>
      <c r="E214"/>
    </row>
    <row r="215" spans="1:7" ht="15.75" thickBot="1">
      <c r="A215" s="22" t="s">
        <v>964</v>
      </c>
      <c r="B215" s="22"/>
      <c r="C215" s="23" t="s">
        <v>196</v>
      </c>
      <c r="D215" s="24">
        <v>-826242174028</v>
      </c>
      <c r="E215" s="48"/>
    </row>
    <row r="216" spans="1:7" ht="15.75" thickBot="1">
      <c r="A216" s="25" t="s">
        <v>965</v>
      </c>
      <c r="B216" s="25"/>
      <c r="C216" s="19" t="s">
        <v>197</v>
      </c>
      <c r="D216" s="21">
        <v>-181198351609</v>
      </c>
      <c r="E216" s="47"/>
    </row>
    <row r="217" spans="1:7" ht="15.75" thickBot="1">
      <c r="A217" s="26" t="s">
        <v>966</v>
      </c>
      <c r="B217" s="26"/>
      <c r="C217" s="19" t="s">
        <v>198</v>
      </c>
      <c r="D217" s="21">
        <v>-92055823604</v>
      </c>
      <c r="E217" s="47"/>
    </row>
    <row r="218" spans="1:7" ht="15.75" thickBot="1">
      <c r="A218" s="27" t="s">
        <v>967</v>
      </c>
      <c r="B218" s="27"/>
      <c r="C218" s="19" t="s">
        <v>199</v>
      </c>
      <c r="D218" s="21">
        <v>-92055823604</v>
      </c>
      <c r="E218" s="47"/>
    </row>
    <row r="219" spans="1:7" ht="15.75" thickBot="1">
      <c r="A219" s="28" t="s">
        <v>968</v>
      </c>
      <c r="B219" s="28">
        <v>21010101</v>
      </c>
      <c r="C219" s="19" t="s">
        <v>969</v>
      </c>
      <c r="D219" s="21">
        <v>-56853458801</v>
      </c>
      <c r="E219" s="47" t="s">
        <v>969</v>
      </c>
      <c r="F219" t="s">
        <v>200</v>
      </c>
      <c r="G219" t="s">
        <v>201</v>
      </c>
    </row>
    <row r="220" spans="1:7" ht="15.75" thickBot="1">
      <c r="A220" s="28" t="s">
        <v>970</v>
      </c>
      <c r="B220" s="28">
        <v>21010102</v>
      </c>
      <c r="C220" s="19" t="s">
        <v>971</v>
      </c>
      <c r="D220" s="21">
        <v>-34921310450</v>
      </c>
      <c r="E220" s="47" t="s">
        <v>971</v>
      </c>
      <c r="F220" t="s">
        <v>200</v>
      </c>
      <c r="G220" t="s">
        <v>202</v>
      </c>
    </row>
    <row r="221" spans="1:7" ht="15.75" thickBot="1">
      <c r="A221" s="28" t="s">
        <v>972</v>
      </c>
      <c r="B221" s="28"/>
      <c r="C221" s="19" t="s">
        <v>973</v>
      </c>
      <c r="D221" s="21">
        <v>0</v>
      </c>
      <c r="E221" s="47" t="s">
        <v>203</v>
      </c>
      <c r="F221" t="s">
        <v>200</v>
      </c>
      <c r="G221" t="s">
        <v>204</v>
      </c>
    </row>
    <row r="222" spans="1:7" ht="15.75" thickBot="1">
      <c r="A222" s="34" t="s">
        <v>974</v>
      </c>
      <c r="B222" s="28"/>
      <c r="C222" s="19" t="s">
        <v>975</v>
      </c>
      <c r="D222" s="21">
        <v>314235894</v>
      </c>
      <c r="E222" s="47" t="s">
        <v>205</v>
      </c>
      <c r="F222" t="s">
        <v>200</v>
      </c>
      <c r="G222" t="s">
        <v>204</v>
      </c>
    </row>
    <row r="223" spans="1:7" ht="15.75" thickBot="1">
      <c r="A223" s="28" t="s">
        <v>976</v>
      </c>
      <c r="B223" s="28"/>
      <c r="C223" s="19" t="s">
        <v>871</v>
      </c>
      <c r="D223" s="21">
        <v>0</v>
      </c>
      <c r="E223" s="47" t="s">
        <v>205</v>
      </c>
      <c r="F223" t="s">
        <v>200</v>
      </c>
      <c r="G223" t="s">
        <v>204</v>
      </c>
    </row>
    <row r="224" spans="1:7" ht="15.75" thickBot="1">
      <c r="A224" s="34" t="s">
        <v>977</v>
      </c>
      <c r="B224" s="28"/>
      <c r="C224" s="19" t="s">
        <v>978</v>
      </c>
      <c r="D224" s="21">
        <v>-595290247</v>
      </c>
      <c r="E224" s="47" t="s">
        <v>205</v>
      </c>
      <c r="F224" t="s">
        <v>200</v>
      </c>
      <c r="G224" t="s">
        <v>204</v>
      </c>
    </row>
    <row r="225" spans="1:7" ht="15.75" thickBot="1">
      <c r="A225" s="26" t="s">
        <v>979</v>
      </c>
      <c r="B225" s="26"/>
      <c r="C225" s="19" t="s">
        <v>207</v>
      </c>
      <c r="D225" s="21">
        <v>-28302950748</v>
      </c>
      <c r="E225" s="47"/>
    </row>
    <row r="226" spans="1:7" ht="15.75" thickBot="1">
      <c r="A226" s="27" t="s">
        <v>980</v>
      </c>
      <c r="B226" s="27"/>
      <c r="C226" s="19" t="s">
        <v>208</v>
      </c>
      <c r="D226" s="21">
        <v>-26344364819</v>
      </c>
      <c r="E226" s="47"/>
    </row>
    <row r="227" spans="1:7" ht="15.75" thickBot="1">
      <c r="A227" s="28" t="s">
        <v>981</v>
      </c>
      <c r="B227" s="28">
        <v>21020101</v>
      </c>
      <c r="C227" s="19" t="s">
        <v>210</v>
      </c>
      <c r="D227" s="21">
        <v>-26215150658</v>
      </c>
      <c r="E227" s="47" t="s">
        <v>209</v>
      </c>
      <c r="F227" t="s">
        <v>210</v>
      </c>
      <c r="G227" t="s">
        <v>211</v>
      </c>
    </row>
    <row r="228" spans="1:7" ht="15.75" thickBot="1">
      <c r="A228" s="34" t="s">
        <v>982</v>
      </c>
      <c r="B228" s="28"/>
      <c r="C228" s="19" t="s">
        <v>983</v>
      </c>
      <c r="D228" s="21">
        <v>-129214161</v>
      </c>
      <c r="E228" s="47"/>
    </row>
    <row r="229" spans="1:7" ht="15.75" thickBot="1">
      <c r="A229" s="27" t="s">
        <v>984</v>
      </c>
      <c r="B229" s="27"/>
      <c r="C229" s="19" t="s">
        <v>214</v>
      </c>
      <c r="D229" s="21">
        <v>-1958585929</v>
      </c>
      <c r="E229" s="47"/>
    </row>
    <row r="230" spans="1:7" ht="15.75" thickBot="1">
      <c r="A230" s="28" t="s">
        <v>985</v>
      </c>
      <c r="B230" s="28">
        <v>21020201</v>
      </c>
      <c r="C230" s="19" t="s">
        <v>986</v>
      </c>
      <c r="D230" s="21">
        <v>-1952591382</v>
      </c>
      <c r="E230" s="50" t="s">
        <v>215</v>
      </c>
      <c r="F230" t="s">
        <v>143</v>
      </c>
      <c r="G230" t="s">
        <v>144</v>
      </c>
    </row>
    <row r="231" spans="1:7" ht="15.75" thickBot="1">
      <c r="A231" s="28" t="s">
        <v>987</v>
      </c>
      <c r="B231" s="28"/>
      <c r="C231" s="19" t="s">
        <v>988</v>
      </c>
      <c r="D231" s="21">
        <v>-5994547</v>
      </c>
      <c r="E231" s="47"/>
    </row>
    <row r="232" spans="1:7" ht="15.75" thickBot="1">
      <c r="A232" s="26" t="s">
        <v>989</v>
      </c>
      <c r="B232" s="26"/>
      <c r="C232" s="19" t="s">
        <v>216</v>
      </c>
      <c r="D232" s="21">
        <v>-1425548175</v>
      </c>
      <c r="E232" s="47"/>
    </row>
    <row r="233" spans="1:7" ht="15.75" thickBot="1">
      <c r="A233" s="27" t="s">
        <v>990</v>
      </c>
      <c r="B233" s="27"/>
      <c r="C233" s="19" t="s">
        <v>217</v>
      </c>
      <c r="D233" s="21">
        <v>-1425548175</v>
      </c>
      <c r="E233" s="47"/>
    </row>
    <row r="234" spans="1:7" ht="15.75" thickBot="1">
      <c r="A234" s="28" t="s">
        <v>991</v>
      </c>
      <c r="B234" s="28">
        <v>21030101</v>
      </c>
      <c r="C234" s="19" t="s">
        <v>992</v>
      </c>
      <c r="D234" s="21">
        <v>-1425548175</v>
      </c>
      <c r="E234" s="50" t="s">
        <v>218</v>
      </c>
      <c r="F234" t="s">
        <v>219</v>
      </c>
      <c r="G234" t="s">
        <v>220</v>
      </c>
    </row>
    <row r="235" spans="1:7" ht="15.75" thickBot="1">
      <c r="A235" s="26" t="s">
        <v>993</v>
      </c>
      <c r="B235" s="26"/>
      <c r="C235" s="19" t="s">
        <v>221</v>
      </c>
      <c r="D235" s="21">
        <v>-7188421924</v>
      </c>
      <c r="E235" s="47"/>
    </row>
    <row r="236" spans="1:7" ht="15.75" thickBot="1">
      <c r="A236" s="27" t="s">
        <v>994</v>
      </c>
      <c r="B236" s="27"/>
      <c r="C236" s="19" t="s">
        <v>222</v>
      </c>
      <c r="D236" s="21">
        <v>-7188421924</v>
      </c>
      <c r="E236" s="47"/>
    </row>
    <row r="237" spans="1:7" ht="15.75" thickBot="1">
      <c r="A237" s="28" t="s">
        <v>995</v>
      </c>
      <c r="B237" s="28"/>
      <c r="C237" s="19" t="s">
        <v>996</v>
      </c>
      <c r="D237" s="21">
        <v>0</v>
      </c>
      <c r="E237" s="47"/>
    </row>
    <row r="238" spans="1:7" ht="15.75" thickBot="1">
      <c r="A238" s="28" t="s">
        <v>997</v>
      </c>
      <c r="B238" s="28"/>
      <c r="C238" s="19" t="s">
        <v>998</v>
      </c>
      <c r="D238" s="21">
        <v>-24493532</v>
      </c>
      <c r="E238" s="47"/>
    </row>
    <row r="239" spans="1:7" ht="15.75" thickBot="1">
      <c r="A239" s="28" t="s">
        <v>999</v>
      </c>
      <c r="B239" s="28">
        <v>21040107</v>
      </c>
      <c r="C239" s="19" t="s">
        <v>1000</v>
      </c>
      <c r="D239" s="21">
        <v>11787231</v>
      </c>
      <c r="E239" s="47" t="s">
        <v>225</v>
      </c>
      <c r="F239" t="s">
        <v>223</v>
      </c>
      <c r="G239" t="s">
        <v>224</v>
      </c>
    </row>
    <row r="240" spans="1:7" ht="15.75" thickBot="1">
      <c r="A240" s="28" t="s">
        <v>1001</v>
      </c>
      <c r="B240" s="28"/>
      <c r="C240" s="19" t="s">
        <v>226</v>
      </c>
      <c r="D240" s="21">
        <v>-1759805</v>
      </c>
      <c r="E240" s="47"/>
    </row>
    <row r="241" spans="1:7" ht="15.75" thickBot="1">
      <c r="A241" s="28" t="s">
        <v>1002</v>
      </c>
      <c r="B241" s="28">
        <v>21040109</v>
      </c>
      <c r="C241" s="19" t="s">
        <v>1003</v>
      </c>
      <c r="D241" s="21">
        <v>-6425000000</v>
      </c>
      <c r="E241" s="47" t="s">
        <v>227</v>
      </c>
      <c r="F241" t="s">
        <v>223</v>
      </c>
      <c r="G241" t="s">
        <v>228</v>
      </c>
    </row>
    <row r="242" spans="1:7" ht="15.75" thickBot="1">
      <c r="A242" s="28" t="s">
        <v>1004</v>
      </c>
      <c r="B242" s="28"/>
      <c r="C242" s="19" t="s">
        <v>1005</v>
      </c>
      <c r="D242" s="21">
        <v>-735487339</v>
      </c>
      <c r="E242" s="47"/>
    </row>
    <row r="243" spans="1:7" ht="15.75" thickBot="1">
      <c r="A243" s="28" t="s">
        <v>1006</v>
      </c>
      <c r="B243" s="28"/>
      <c r="C243" s="19" t="s">
        <v>1007</v>
      </c>
      <c r="D243" s="21">
        <v>-13468479</v>
      </c>
      <c r="E243" s="47"/>
    </row>
    <row r="244" spans="1:7" ht="15.75" thickBot="1">
      <c r="A244" s="26" t="s">
        <v>1008</v>
      </c>
      <c r="B244" s="26"/>
      <c r="C244" s="19" t="s">
        <v>229</v>
      </c>
      <c r="D244" s="21">
        <v>-12343699665</v>
      </c>
      <c r="E244" s="47"/>
    </row>
    <row r="245" spans="1:7" ht="15.75" thickBot="1">
      <c r="A245" s="27" t="s">
        <v>1009</v>
      </c>
      <c r="B245" s="27"/>
      <c r="C245" s="19" t="s">
        <v>229</v>
      </c>
      <c r="D245" s="21">
        <v>-12343699665</v>
      </c>
      <c r="E245" s="47"/>
    </row>
    <row r="246" spans="1:7" ht="15.75" thickBot="1">
      <c r="A246" s="28" t="s">
        <v>1010</v>
      </c>
      <c r="B246" s="28">
        <v>21050102</v>
      </c>
      <c r="C246" s="19" t="s">
        <v>1011</v>
      </c>
      <c r="D246" s="21">
        <v>-12343699665</v>
      </c>
      <c r="E246" s="47" t="s">
        <v>229</v>
      </c>
      <c r="F246" t="s">
        <v>231</v>
      </c>
      <c r="G246" t="s">
        <v>232</v>
      </c>
    </row>
    <row r="247" spans="1:7" ht="15.75" thickBot="1">
      <c r="A247" s="26" t="s">
        <v>1012</v>
      </c>
      <c r="B247" s="26"/>
      <c r="C247" s="19" t="s">
        <v>242</v>
      </c>
      <c r="D247" s="21">
        <v>-39881907493</v>
      </c>
      <c r="E247" s="47"/>
    </row>
    <row r="248" spans="1:7" ht="15.75" thickBot="1">
      <c r="A248" s="27" t="s">
        <v>1013</v>
      </c>
      <c r="B248" s="27"/>
      <c r="C248" s="19" t="s">
        <v>242</v>
      </c>
      <c r="D248" s="21">
        <v>-39881907493</v>
      </c>
      <c r="E248" s="47"/>
    </row>
    <row r="249" spans="1:7" ht="15.75" thickBot="1">
      <c r="A249" s="28" t="s">
        <v>1014</v>
      </c>
      <c r="B249" s="28">
        <v>21060101</v>
      </c>
      <c r="C249" s="19" t="s">
        <v>1015</v>
      </c>
      <c r="D249" s="21">
        <v>0</v>
      </c>
      <c r="E249" s="47" t="s">
        <v>243</v>
      </c>
      <c r="F249" t="s">
        <v>219</v>
      </c>
      <c r="G249" t="s">
        <v>244</v>
      </c>
    </row>
    <row r="250" spans="1:7" ht="15.75" thickBot="1">
      <c r="A250" s="28" t="s">
        <v>1016</v>
      </c>
      <c r="B250" s="28">
        <v>21060102</v>
      </c>
      <c r="C250" s="19" t="s">
        <v>1017</v>
      </c>
      <c r="D250" s="21">
        <v>-3934213540</v>
      </c>
      <c r="E250" s="47" t="s">
        <v>245</v>
      </c>
      <c r="F250" t="s">
        <v>219</v>
      </c>
      <c r="G250" t="s">
        <v>246</v>
      </c>
    </row>
    <row r="251" spans="1:7" ht="15.75" thickBot="1">
      <c r="A251" s="28" t="s">
        <v>1018</v>
      </c>
      <c r="B251" s="28">
        <v>21060106</v>
      </c>
      <c r="C251" s="19" t="s">
        <v>1019</v>
      </c>
      <c r="D251" s="21">
        <v>-388910351</v>
      </c>
      <c r="E251" s="47" t="s">
        <v>247</v>
      </c>
      <c r="F251" t="s">
        <v>102</v>
      </c>
      <c r="G251" t="s">
        <v>248</v>
      </c>
    </row>
    <row r="252" spans="1:7" ht="15.75" thickBot="1">
      <c r="A252" s="28" t="s">
        <v>1020</v>
      </c>
      <c r="B252" s="28">
        <v>21060109</v>
      </c>
      <c r="C252" s="19" t="s">
        <v>1021</v>
      </c>
      <c r="D252" s="21">
        <v>-34551887635</v>
      </c>
      <c r="E252" s="47" t="s">
        <v>251</v>
      </c>
      <c r="F252" t="s">
        <v>212</v>
      </c>
      <c r="G252" t="s">
        <v>213</v>
      </c>
    </row>
    <row r="253" spans="1:7" ht="15.75" thickBot="1">
      <c r="A253" s="28" t="s">
        <v>1022</v>
      </c>
      <c r="B253" s="28">
        <v>21060110</v>
      </c>
      <c r="C253" s="19" t="s">
        <v>252</v>
      </c>
      <c r="D253" s="21">
        <v>-841095399</v>
      </c>
      <c r="E253" s="47" t="s">
        <v>252</v>
      </c>
      <c r="F253" t="s">
        <v>231</v>
      </c>
      <c r="G253" t="s">
        <v>252</v>
      </c>
    </row>
    <row r="254" spans="1:7" ht="15.75" thickBot="1">
      <c r="A254" s="28" t="s">
        <v>1023</v>
      </c>
      <c r="B254" s="28">
        <v>21060111</v>
      </c>
      <c r="C254" s="19" t="s">
        <v>253</v>
      </c>
      <c r="D254" s="21">
        <v>-165800568</v>
      </c>
      <c r="E254" s="47" t="s">
        <v>253</v>
      </c>
      <c r="F254" t="s">
        <v>133</v>
      </c>
      <c r="G254" t="s">
        <v>254</v>
      </c>
    </row>
    <row r="255" spans="1:7" ht="15.75" thickBot="1">
      <c r="A255" s="25" t="s">
        <v>1024</v>
      </c>
      <c r="B255" s="25"/>
      <c r="C255" s="19" t="s">
        <v>255</v>
      </c>
      <c r="D255" s="21">
        <v>-135872772410</v>
      </c>
      <c r="E255" s="47"/>
    </row>
    <row r="256" spans="1:7" ht="15.75" thickBot="1">
      <c r="A256" s="26" t="s">
        <v>1025</v>
      </c>
      <c r="B256" s="26"/>
      <c r="C256" s="19" t="s">
        <v>1026</v>
      </c>
      <c r="D256" s="21">
        <v>-135872772410</v>
      </c>
      <c r="E256" s="47"/>
    </row>
    <row r="257" spans="1:7" ht="15.75" thickBot="1">
      <c r="A257" s="27" t="s">
        <v>1027</v>
      </c>
      <c r="B257" s="27"/>
      <c r="C257" s="19" t="s">
        <v>1028</v>
      </c>
      <c r="D257" s="21">
        <v>-85843020000</v>
      </c>
      <c r="E257" s="47"/>
    </row>
    <row r="258" spans="1:7" ht="15.75" thickBot="1">
      <c r="A258" s="28" t="s">
        <v>1029</v>
      </c>
      <c r="B258" s="28">
        <v>22020301</v>
      </c>
      <c r="C258" s="19" t="s">
        <v>1030</v>
      </c>
      <c r="D258" s="21">
        <v>-82796770000</v>
      </c>
      <c r="E258" s="47" t="s">
        <v>1507</v>
      </c>
      <c r="F258" t="s">
        <v>147</v>
      </c>
      <c r="G258" t="s">
        <v>1508</v>
      </c>
    </row>
    <row r="259" spans="1:7" ht="15.75" thickBot="1">
      <c r="A259" s="28" t="s">
        <v>1031</v>
      </c>
      <c r="B259" s="28"/>
      <c r="C259" s="19" t="s">
        <v>1032</v>
      </c>
      <c r="D259" s="21">
        <v>-3046250000</v>
      </c>
      <c r="E259" s="47"/>
    </row>
    <row r="260" spans="1:7" ht="15.75" thickBot="1">
      <c r="A260" s="27" t="s">
        <v>1033</v>
      </c>
      <c r="B260" s="27"/>
      <c r="C260" s="19" t="s">
        <v>1034</v>
      </c>
      <c r="D260" s="21">
        <v>-50029752410</v>
      </c>
      <c r="E260" s="47"/>
    </row>
    <row r="261" spans="1:7" ht="15.75" thickBot="1">
      <c r="A261" s="28" t="s">
        <v>1035</v>
      </c>
      <c r="B261" s="28">
        <v>22020401</v>
      </c>
      <c r="C261" s="19" t="s">
        <v>1036</v>
      </c>
      <c r="D261" s="21">
        <v>-48905340338</v>
      </c>
      <c r="E261" s="47" t="s">
        <v>259</v>
      </c>
      <c r="F261" t="s">
        <v>147</v>
      </c>
      <c r="G261" t="s">
        <v>1509</v>
      </c>
    </row>
    <row r="262" spans="1:7" ht="15.75" thickBot="1">
      <c r="A262" s="28" t="s">
        <v>1037</v>
      </c>
      <c r="B262" s="28"/>
      <c r="C262" s="19" t="s">
        <v>1038</v>
      </c>
      <c r="D262" s="21">
        <v>-1124412072</v>
      </c>
      <c r="E262" s="47"/>
    </row>
    <row r="263" spans="1:7" ht="15.75" thickBot="1">
      <c r="D263"/>
      <c r="E263"/>
    </row>
    <row r="264" spans="1:7" ht="15.75" thickBot="1">
      <c r="A264" s="35" t="s">
        <v>1039</v>
      </c>
      <c r="B264" s="35"/>
      <c r="C264" s="23" t="s">
        <v>262</v>
      </c>
      <c r="D264" s="24">
        <v>-509171050009</v>
      </c>
      <c r="E264" s="48"/>
    </row>
    <row r="265" spans="1:7" ht="15.75" thickBot="1">
      <c r="A265" s="26" t="s">
        <v>1040</v>
      </c>
      <c r="B265" s="26"/>
      <c r="C265" s="19" t="s">
        <v>263</v>
      </c>
      <c r="D265" s="21">
        <v>-509171050009</v>
      </c>
      <c r="E265" s="47"/>
    </row>
    <row r="266" spans="1:7" ht="15.75" thickBot="1">
      <c r="A266" s="27" t="s">
        <v>1041</v>
      </c>
      <c r="B266" s="27"/>
      <c r="C266" s="19" t="s">
        <v>264</v>
      </c>
      <c r="D266" s="21">
        <v>-441000000000</v>
      </c>
      <c r="E266" s="47"/>
    </row>
    <row r="267" spans="1:7" ht="15.75" thickBot="1">
      <c r="A267" s="28" t="s">
        <v>1042</v>
      </c>
      <c r="B267" s="28">
        <v>31010101</v>
      </c>
      <c r="C267" s="19" t="s">
        <v>1043</v>
      </c>
      <c r="D267" s="21">
        <v>-441000000000</v>
      </c>
      <c r="E267" s="47" t="s">
        <v>266</v>
      </c>
      <c r="F267" t="s">
        <v>267</v>
      </c>
      <c r="G267" t="s">
        <v>268</v>
      </c>
    </row>
    <row r="268" spans="1:7" ht="15.75" thickBot="1">
      <c r="A268" s="27" t="s">
        <v>1044</v>
      </c>
      <c r="B268" s="27"/>
      <c r="C268" s="19" t="s">
        <v>269</v>
      </c>
      <c r="D268" s="21">
        <v>-68171050009</v>
      </c>
      <c r="E268" s="47"/>
    </row>
    <row r="269" spans="1:7" ht="15.75" thickBot="1">
      <c r="A269" s="28" t="s">
        <v>1045</v>
      </c>
      <c r="B269" s="28">
        <v>31020101</v>
      </c>
      <c r="C269" s="19" t="s">
        <v>1046</v>
      </c>
      <c r="D269" s="21">
        <v>-22913395102</v>
      </c>
      <c r="E269" s="47" t="s">
        <v>271</v>
      </c>
      <c r="F269" t="s">
        <v>267</v>
      </c>
      <c r="G269" t="s">
        <v>272</v>
      </c>
    </row>
    <row r="270" spans="1:7" ht="15.75" thickBot="1">
      <c r="A270" s="28" t="s">
        <v>1047</v>
      </c>
      <c r="B270" s="28">
        <v>31020201</v>
      </c>
      <c r="C270" s="19" t="s">
        <v>1048</v>
      </c>
      <c r="D270" s="21">
        <v>-2989952292</v>
      </c>
      <c r="E270" s="47" t="s">
        <v>274</v>
      </c>
      <c r="F270" t="s">
        <v>267</v>
      </c>
      <c r="G270" t="s">
        <v>275</v>
      </c>
    </row>
    <row r="271" spans="1:7" ht="15.75" thickBot="1">
      <c r="A271" s="28" t="s">
        <v>1049</v>
      </c>
      <c r="B271" s="28">
        <v>31020501</v>
      </c>
      <c r="C271" s="19" t="s">
        <v>1050</v>
      </c>
      <c r="D271" s="21">
        <v>-42267702615</v>
      </c>
      <c r="E271" s="47" t="s">
        <v>277</v>
      </c>
      <c r="F271" t="s">
        <v>267</v>
      </c>
      <c r="G271" t="s">
        <v>278</v>
      </c>
    </row>
    <row r="272" spans="1:7" ht="15.75" thickBot="1">
      <c r="D272"/>
      <c r="E272"/>
    </row>
    <row r="273" spans="1:7" ht="15.75" thickBot="1">
      <c r="A273" s="36" t="s">
        <v>1051</v>
      </c>
      <c r="B273" s="36"/>
      <c r="C273" s="37" t="s">
        <v>281</v>
      </c>
      <c r="D273" s="38">
        <v>-406230703623</v>
      </c>
      <c r="E273" s="55"/>
    </row>
    <row r="274" spans="1:7" ht="15.75" thickBot="1">
      <c r="A274" s="25" t="s">
        <v>1052</v>
      </c>
      <c r="B274" s="25"/>
      <c r="C274" s="19" t="s">
        <v>282</v>
      </c>
      <c r="D274" s="21">
        <v>-394237765982</v>
      </c>
      <c r="E274" s="47"/>
    </row>
    <row r="275" spans="1:7" ht="15.75" thickBot="1">
      <c r="A275" s="26" t="s">
        <v>1053</v>
      </c>
      <c r="B275" s="26"/>
      <c r="C275" s="19" t="s">
        <v>283</v>
      </c>
      <c r="D275" s="21">
        <v>-394237765982</v>
      </c>
      <c r="E275" s="47"/>
    </row>
    <row r="276" spans="1:7" ht="15.75" thickBot="1">
      <c r="A276" s="27" t="s">
        <v>1054</v>
      </c>
      <c r="B276" s="27">
        <v>51010101</v>
      </c>
      <c r="C276" s="19" t="s">
        <v>1055</v>
      </c>
      <c r="D276" s="21">
        <v>-373044549469</v>
      </c>
      <c r="E276" s="50" t="s">
        <v>285</v>
      </c>
      <c r="F276" t="s">
        <v>286</v>
      </c>
      <c r="G276" t="s">
        <v>287</v>
      </c>
    </row>
    <row r="277" spans="1:7" ht="15.75" thickBot="1">
      <c r="A277" s="27" t="s">
        <v>1056</v>
      </c>
      <c r="B277" s="27">
        <v>51010102</v>
      </c>
      <c r="C277" s="19" t="s">
        <v>1057</v>
      </c>
      <c r="D277" s="21">
        <v>-3897062042</v>
      </c>
      <c r="E277" s="47" t="s">
        <v>288</v>
      </c>
      <c r="F277" t="s">
        <v>286</v>
      </c>
      <c r="G277" t="s">
        <v>287</v>
      </c>
    </row>
    <row r="278" spans="1:7" ht="15.75" thickBot="1">
      <c r="A278" s="27" t="s">
        <v>1058</v>
      </c>
      <c r="B278" s="27">
        <v>51010103</v>
      </c>
      <c r="C278" s="19" t="s">
        <v>1059</v>
      </c>
      <c r="D278" s="21">
        <v>-13447978140</v>
      </c>
      <c r="E278" s="50" t="s">
        <v>289</v>
      </c>
      <c r="F278" t="s">
        <v>286</v>
      </c>
      <c r="G278" t="s">
        <v>290</v>
      </c>
    </row>
    <row r="279" spans="1:7" ht="15.75" thickBot="1">
      <c r="A279" s="27" t="s">
        <v>1060</v>
      </c>
      <c r="B279" s="27"/>
      <c r="C279" s="19" t="s">
        <v>1061</v>
      </c>
      <c r="D279" s="21">
        <v>-3848176331</v>
      </c>
      <c r="E279" s="50" t="s">
        <v>285</v>
      </c>
      <c r="F279" t="s">
        <v>286</v>
      </c>
      <c r="G279" t="s">
        <v>287</v>
      </c>
    </row>
    <row r="280" spans="1:7" ht="15.75" thickBot="1">
      <c r="A280" s="25" t="s">
        <v>1062</v>
      </c>
      <c r="B280" s="25"/>
      <c r="C280" s="19" t="s">
        <v>291</v>
      </c>
      <c r="D280" s="21">
        <v>-11992937641</v>
      </c>
      <c r="E280" s="47"/>
    </row>
    <row r="281" spans="1:7" ht="15.75" thickBot="1">
      <c r="A281" s="26" t="s">
        <v>1063</v>
      </c>
      <c r="B281" s="26"/>
      <c r="C281" s="19" t="s">
        <v>291</v>
      </c>
      <c r="D281" s="21">
        <v>-11992937641</v>
      </c>
      <c r="E281" s="47"/>
    </row>
    <row r="282" spans="1:7" ht="15.75" thickBot="1">
      <c r="A282" s="27" t="s">
        <v>1064</v>
      </c>
      <c r="B282" s="27"/>
      <c r="C282" s="19" t="s">
        <v>292</v>
      </c>
      <c r="D282" s="21">
        <v>-3002111016</v>
      </c>
      <c r="E282" s="47"/>
    </row>
    <row r="283" spans="1:7" ht="15.75" thickBot="1">
      <c r="A283" s="28" t="s">
        <v>1065</v>
      </c>
      <c r="B283" s="28"/>
      <c r="C283" s="19" t="s">
        <v>1066</v>
      </c>
      <c r="D283" s="21">
        <v>0</v>
      </c>
      <c r="E283" s="47"/>
    </row>
    <row r="284" spans="1:7" ht="15.75" thickBot="1">
      <c r="A284" s="28" t="s">
        <v>1067</v>
      </c>
      <c r="B284" s="28">
        <v>52020102</v>
      </c>
      <c r="C284" s="19" t="s">
        <v>1068</v>
      </c>
      <c r="D284" s="21">
        <v>-35500000</v>
      </c>
      <c r="E284" s="47" t="s">
        <v>296</v>
      </c>
      <c r="F284" t="s">
        <v>294</v>
      </c>
      <c r="G284" t="s">
        <v>295</v>
      </c>
    </row>
    <row r="285" spans="1:7" ht="15.75" thickBot="1">
      <c r="A285" s="28" t="s">
        <v>1069</v>
      </c>
      <c r="B285" s="28">
        <v>52030101</v>
      </c>
      <c r="C285" s="19" t="s">
        <v>1070</v>
      </c>
      <c r="D285" s="21">
        <v>-18016911</v>
      </c>
      <c r="E285" s="47"/>
    </row>
    <row r="286" spans="1:7" ht="15.75" thickBot="1">
      <c r="A286" s="28" t="s">
        <v>1071</v>
      </c>
      <c r="B286" s="28">
        <v>52030102</v>
      </c>
      <c r="C286" s="19" t="s">
        <v>1072</v>
      </c>
      <c r="D286" s="21">
        <v>-718514823</v>
      </c>
      <c r="E286" s="47" t="s">
        <v>299</v>
      </c>
      <c r="F286" t="s">
        <v>297</v>
      </c>
      <c r="G286" t="s">
        <v>300</v>
      </c>
    </row>
    <row r="287" spans="1:7" ht="15.75" thickBot="1">
      <c r="A287" s="28" t="s">
        <v>1073</v>
      </c>
      <c r="B287" s="28">
        <v>52030104</v>
      </c>
      <c r="C287" s="19" t="s">
        <v>1074</v>
      </c>
      <c r="D287" s="21">
        <v>-2102124877</v>
      </c>
      <c r="E287" s="47" t="s">
        <v>301</v>
      </c>
      <c r="F287" t="s">
        <v>294</v>
      </c>
      <c r="G287" t="s">
        <v>302</v>
      </c>
    </row>
    <row r="288" spans="1:7" ht="15.75" thickBot="1">
      <c r="A288" s="28" t="s">
        <v>1075</v>
      </c>
      <c r="B288" s="28">
        <v>52030111</v>
      </c>
      <c r="C288" s="19" t="s">
        <v>1076</v>
      </c>
      <c r="D288" s="21">
        <v>-27513366</v>
      </c>
      <c r="E288" s="47" t="s">
        <v>303</v>
      </c>
      <c r="F288" t="s">
        <v>294</v>
      </c>
      <c r="G288" t="s">
        <v>302</v>
      </c>
    </row>
    <row r="289" spans="1:9" ht="15.75" thickBot="1">
      <c r="A289" s="28" t="s">
        <v>1077</v>
      </c>
      <c r="B289" s="28">
        <v>52030114</v>
      </c>
      <c r="C289" s="19" t="s">
        <v>1078</v>
      </c>
      <c r="D289" s="21">
        <v>-100441039</v>
      </c>
      <c r="E289" s="47" t="s">
        <v>308</v>
      </c>
      <c r="F289" t="s">
        <v>297</v>
      </c>
      <c r="G289" t="s">
        <v>309</v>
      </c>
    </row>
    <row r="290" spans="1:9" ht="15.75" thickBot="1">
      <c r="A290" s="27" t="s">
        <v>1079</v>
      </c>
      <c r="B290" s="27"/>
      <c r="C290" s="19" t="s">
        <v>310</v>
      </c>
      <c r="D290" s="21">
        <v>-8990826625</v>
      </c>
      <c r="E290" s="47"/>
    </row>
    <row r="291" spans="1:9" ht="15.75" thickBot="1">
      <c r="A291" s="28" t="s">
        <v>1080</v>
      </c>
      <c r="B291" s="28">
        <v>52010101</v>
      </c>
      <c r="C291" s="19" t="s">
        <v>1081</v>
      </c>
      <c r="D291" s="21">
        <v>-280529286</v>
      </c>
      <c r="E291" s="47" t="s">
        <v>1510</v>
      </c>
      <c r="F291" t="s">
        <v>311</v>
      </c>
      <c r="G291" t="s">
        <v>312</v>
      </c>
    </row>
    <row r="292" spans="1:9" ht="15.75" thickBot="1">
      <c r="A292" s="28" t="s">
        <v>1082</v>
      </c>
      <c r="B292" s="28">
        <v>52030105</v>
      </c>
      <c r="C292" s="19" t="s">
        <v>1083</v>
      </c>
      <c r="D292" s="21">
        <v>-2386757309</v>
      </c>
      <c r="E292" s="47" t="s">
        <v>314</v>
      </c>
      <c r="F292" t="s">
        <v>297</v>
      </c>
      <c r="G292" t="s">
        <v>304</v>
      </c>
    </row>
    <row r="293" spans="1:9" ht="15.75" thickBot="1">
      <c r="A293" s="28" t="s">
        <v>1084</v>
      </c>
      <c r="B293" s="28">
        <v>52030106</v>
      </c>
      <c r="C293" s="19" t="s">
        <v>1085</v>
      </c>
      <c r="D293" s="21">
        <v>-1679074520</v>
      </c>
      <c r="E293" s="47" t="s">
        <v>315</v>
      </c>
      <c r="F293" t="s">
        <v>311</v>
      </c>
      <c r="G293" t="s">
        <v>316</v>
      </c>
      <c r="I293" t="s">
        <v>317</v>
      </c>
    </row>
    <row r="294" spans="1:9" ht="15.75" thickBot="1">
      <c r="A294" s="28" t="s">
        <v>1086</v>
      </c>
      <c r="B294" s="28">
        <v>52030107</v>
      </c>
      <c r="C294" s="19" t="s">
        <v>1087</v>
      </c>
      <c r="D294" s="21">
        <v>-148950552</v>
      </c>
      <c r="E294" s="47" t="s">
        <v>318</v>
      </c>
      <c r="F294" t="s">
        <v>294</v>
      </c>
      <c r="G294" t="s">
        <v>313</v>
      </c>
    </row>
    <row r="295" spans="1:9" ht="15.75" thickBot="1">
      <c r="A295" s="28" t="s">
        <v>1088</v>
      </c>
      <c r="B295" s="28">
        <v>52030108</v>
      </c>
      <c r="C295" s="19" t="s">
        <v>1089</v>
      </c>
      <c r="D295" s="21">
        <v>-772682797</v>
      </c>
      <c r="E295" s="47" t="s">
        <v>319</v>
      </c>
      <c r="F295" t="s">
        <v>311</v>
      </c>
      <c r="G295" t="s">
        <v>320</v>
      </c>
    </row>
    <row r="296" spans="1:9" ht="15.75" thickBot="1">
      <c r="A296" s="28" t="s">
        <v>1090</v>
      </c>
      <c r="B296" s="28">
        <v>52030117</v>
      </c>
      <c r="C296" s="19" t="s">
        <v>323</v>
      </c>
      <c r="D296" s="21">
        <v>-3582598860</v>
      </c>
      <c r="E296" s="47" t="s">
        <v>323</v>
      </c>
      <c r="F296" t="s">
        <v>311</v>
      </c>
      <c r="G296" t="s">
        <v>316</v>
      </c>
    </row>
    <row r="297" spans="1:9" ht="15.75" thickBot="1">
      <c r="A297" s="34" t="s">
        <v>1091</v>
      </c>
      <c r="B297" s="28"/>
      <c r="C297" s="19" t="s">
        <v>1092</v>
      </c>
      <c r="D297" s="21">
        <v>-140233301</v>
      </c>
      <c r="E297" s="47" t="s">
        <v>1511</v>
      </c>
      <c r="F297" t="s">
        <v>311</v>
      </c>
      <c r="G297" t="s">
        <v>320</v>
      </c>
    </row>
    <row r="298" spans="1:9" ht="15.75" thickBot="1">
      <c r="D298"/>
      <c r="E298"/>
    </row>
    <row r="299" spans="1:9" ht="15.75" thickBot="1">
      <c r="A299" s="36" t="s">
        <v>1093</v>
      </c>
      <c r="B299" s="36"/>
      <c r="C299" s="37" t="s">
        <v>327</v>
      </c>
      <c r="D299" s="38">
        <v>341861474307</v>
      </c>
      <c r="E299" s="55"/>
    </row>
    <row r="300" spans="1:9" ht="15.75" thickBot="1">
      <c r="A300" s="25" t="s">
        <v>1094</v>
      </c>
      <c r="B300" s="25"/>
      <c r="C300" s="19" t="s">
        <v>328</v>
      </c>
      <c r="D300" s="21">
        <v>146747105079</v>
      </c>
      <c r="E300" s="47"/>
    </row>
    <row r="301" spans="1:9" ht="15.75" thickBot="1">
      <c r="A301" s="26" t="s">
        <v>1095</v>
      </c>
      <c r="B301" s="26"/>
      <c r="C301" s="19" t="s">
        <v>328</v>
      </c>
      <c r="D301" s="21">
        <v>146747105079</v>
      </c>
      <c r="E301" s="47"/>
    </row>
    <row r="302" spans="1:9" ht="15.75" thickBot="1">
      <c r="A302" s="27" t="s">
        <v>1096</v>
      </c>
      <c r="B302" s="27"/>
      <c r="C302" s="19" t="s">
        <v>328</v>
      </c>
      <c r="D302" s="21">
        <v>146747105079</v>
      </c>
      <c r="E302" s="47"/>
    </row>
    <row r="303" spans="1:9" ht="15.75" thickBot="1">
      <c r="A303" s="28" t="s">
        <v>1097</v>
      </c>
      <c r="B303" s="28">
        <v>61010101</v>
      </c>
      <c r="C303" s="19" t="s">
        <v>1098</v>
      </c>
      <c r="D303" s="21">
        <v>140733462034</v>
      </c>
      <c r="E303" s="47" t="s">
        <v>329</v>
      </c>
      <c r="F303" t="s">
        <v>330</v>
      </c>
    </row>
    <row r="304" spans="1:9" ht="15.75" thickBot="1">
      <c r="A304" s="28" t="s">
        <v>1099</v>
      </c>
      <c r="B304" s="28">
        <v>61010102</v>
      </c>
      <c r="C304" s="19" t="s">
        <v>1100</v>
      </c>
      <c r="D304" s="21">
        <v>5253696085</v>
      </c>
      <c r="E304" s="47" t="s">
        <v>331</v>
      </c>
      <c r="F304" t="s">
        <v>294</v>
      </c>
      <c r="G304" t="s">
        <v>332</v>
      </c>
    </row>
    <row r="305" spans="1:7" ht="15.75" thickBot="1">
      <c r="A305" s="28" t="s">
        <v>1101</v>
      </c>
      <c r="B305" s="28">
        <v>61010104</v>
      </c>
      <c r="C305" s="19" t="s">
        <v>1102</v>
      </c>
      <c r="D305" s="21">
        <v>-46345064</v>
      </c>
      <c r="E305" s="47" t="s">
        <v>334</v>
      </c>
      <c r="F305" t="s">
        <v>297</v>
      </c>
      <c r="G305" t="s">
        <v>335</v>
      </c>
    </row>
    <row r="306" spans="1:7" ht="15.75" thickBot="1">
      <c r="A306" s="34" t="s">
        <v>1103</v>
      </c>
      <c r="B306" s="28"/>
      <c r="C306" s="19" t="s">
        <v>1104</v>
      </c>
      <c r="D306" s="21">
        <v>143138</v>
      </c>
      <c r="E306" s="47"/>
    </row>
    <row r="307" spans="1:7" ht="15.75" thickBot="1">
      <c r="A307" s="28" t="s">
        <v>1105</v>
      </c>
      <c r="B307" s="28">
        <v>61010106</v>
      </c>
      <c r="C307" s="19" t="s">
        <v>1106</v>
      </c>
      <c r="D307" s="21">
        <v>272364266</v>
      </c>
      <c r="E307" s="47" t="s">
        <v>336</v>
      </c>
      <c r="F307" t="s">
        <v>330</v>
      </c>
    </row>
    <row r="308" spans="1:7" ht="15.75" thickBot="1">
      <c r="A308" s="34" t="s">
        <v>1107</v>
      </c>
      <c r="B308" s="28">
        <v>61010107</v>
      </c>
      <c r="C308" s="19" t="s">
        <v>1108</v>
      </c>
      <c r="D308" s="21">
        <v>79517591</v>
      </c>
      <c r="E308" s="47" t="s">
        <v>337</v>
      </c>
      <c r="F308" t="s">
        <v>330</v>
      </c>
    </row>
    <row r="309" spans="1:7" ht="15.75" thickBot="1">
      <c r="A309" s="28" t="s">
        <v>1109</v>
      </c>
      <c r="B309" s="28">
        <v>61010108</v>
      </c>
      <c r="C309" s="19" t="s">
        <v>338</v>
      </c>
      <c r="D309" s="21">
        <v>9384931</v>
      </c>
      <c r="E309" s="47" t="s">
        <v>338</v>
      </c>
      <c r="F309" t="s">
        <v>330</v>
      </c>
    </row>
    <row r="310" spans="1:7" ht="15.75" thickBot="1">
      <c r="A310" s="28" t="s">
        <v>1110</v>
      </c>
      <c r="B310" s="28">
        <v>61010110</v>
      </c>
      <c r="C310" s="19" t="s">
        <v>1111</v>
      </c>
      <c r="D310" s="21">
        <v>-858886958</v>
      </c>
      <c r="E310" s="47" t="s">
        <v>340</v>
      </c>
      <c r="F310" t="s">
        <v>330</v>
      </c>
    </row>
    <row r="311" spans="1:7" ht="15.75" thickBot="1">
      <c r="A311" s="28" t="s">
        <v>1112</v>
      </c>
      <c r="B311" s="28">
        <v>61010111</v>
      </c>
      <c r="C311" s="19" t="s">
        <v>1113</v>
      </c>
      <c r="D311" s="21">
        <v>-802792898</v>
      </c>
      <c r="E311" s="47" t="s">
        <v>341</v>
      </c>
      <c r="F311" t="s">
        <v>330</v>
      </c>
    </row>
    <row r="312" spans="1:7" ht="15.75" thickBot="1">
      <c r="A312" s="28" t="s">
        <v>1114</v>
      </c>
      <c r="B312" s="28">
        <v>61010112</v>
      </c>
      <c r="C312" s="19" t="s">
        <v>1115</v>
      </c>
      <c r="D312" s="21">
        <v>109578213</v>
      </c>
      <c r="E312" s="47" t="s">
        <v>342</v>
      </c>
      <c r="F312" t="s">
        <v>330</v>
      </c>
    </row>
    <row r="313" spans="1:7" ht="15.75" thickBot="1">
      <c r="A313" s="28" t="s">
        <v>1116</v>
      </c>
      <c r="B313" s="28">
        <v>61010113</v>
      </c>
      <c r="C313" s="19" t="s">
        <v>1117</v>
      </c>
      <c r="D313" s="21">
        <v>-3101566157</v>
      </c>
      <c r="E313" s="47" t="s">
        <v>343</v>
      </c>
      <c r="F313" t="s">
        <v>330</v>
      </c>
    </row>
    <row r="314" spans="1:7" ht="15.75" thickBot="1">
      <c r="A314" s="28" t="s">
        <v>1118</v>
      </c>
      <c r="B314" s="28">
        <v>61010114</v>
      </c>
      <c r="C314" s="19" t="s">
        <v>1119</v>
      </c>
      <c r="D314" s="21">
        <v>3652977763</v>
      </c>
      <c r="E314" s="47" t="s">
        <v>1119</v>
      </c>
      <c r="F314" t="s">
        <v>330</v>
      </c>
    </row>
    <row r="315" spans="1:7" ht="15.75" thickBot="1">
      <c r="A315" s="28" t="s">
        <v>1120</v>
      </c>
      <c r="B315" s="28">
        <v>61010115</v>
      </c>
      <c r="C315" s="19" t="s">
        <v>1121</v>
      </c>
      <c r="D315" s="21">
        <v>123046054</v>
      </c>
      <c r="E315" s="47" t="s">
        <v>344</v>
      </c>
      <c r="F315" t="s">
        <v>330</v>
      </c>
    </row>
    <row r="316" spans="1:7" ht="15.75" thickBot="1">
      <c r="A316" s="28" t="s">
        <v>1122</v>
      </c>
      <c r="B316" s="28">
        <v>61010116</v>
      </c>
      <c r="C316" s="19" t="s">
        <v>1123</v>
      </c>
      <c r="D316" s="21">
        <v>4432711</v>
      </c>
      <c r="E316" s="47" t="s">
        <v>345</v>
      </c>
      <c r="F316" t="s">
        <v>330</v>
      </c>
    </row>
    <row r="317" spans="1:7" ht="15.75" thickBot="1">
      <c r="A317" s="28" t="s">
        <v>1124</v>
      </c>
      <c r="B317" s="28">
        <v>61010118</v>
      </c>
      <c r="C317" s="19" t="s">
        <v>347</v>
      </c>
      <c r="D317" s="21">
        <v>5115346</v>
      </c>
      <c r="E317" s="47" t="s">
        <v>347</v>
      </c>
      <c r="F317" t="s">
        <v>330</v>
      </c>
    </row>
    <row r="318" spans="1:7" ht="15.75" thickBot="1">
      <c r="A318" s="34" t="s">
        <v>1125</v>
      </c>
      <c r="B318" s="28"/>
      <c r="C318" s="19" t="s">
        <v>1126</v>
      </c>
      <c r="D318" s="21">
        <v>86464449</v>
      </c>
      <c r="E318" s="47"/>
    </row>
    <row r="319" spans="1:7" ht="15.75" thickBot="1">
      <c r="A319" s="34" t="s">
        <v>1127</v>
      </c>
      <c r="B319" s="28"/>
      <c r="C319" s="19" t="s">
        <v>1128</v>
      </c>
      <c r="D319" s="21">
        <v>96997101</v>
      </c>
      <c r="E319" s="47"/>
    </row>
    <row r="320" spans="1:7" ht="15.75" thickBot="1">
      <c r="A320" s="28" t="s">
        <v>1129</v>
      </c>
      <c r="B320" s="28">
        <v>61010119</v>
      </c>
      <c r="C320" s="19" t="s">
        <v>1130</v>
      </c>
      <c r="D320" s="21">
        <v>1129516474</v>
      </c>
      <c r="E320" s="47" t="s">
        <v>348</v>
      </c>
      <c r="F320" t="s">
        <v>330</v>
      </c>
    </row>
    <row r="321" spans="1:8" ht="15.75" thickBot="1">
      <c r="A321" s="25" t="s">
        <v>1131</v>
      </c>
      <c r="B321" s="25"/>
      <c r="C321" s="19" t="s">
        <v>349</v>
      </c>
      <c r="D321" s="21">
        <v>162077826668</v>
      </c>
      <c r="E321" s="47"/>
    </row>
    <row r="322" spans="1:8" ht="15.75" thickBot="1">
      <c r="A322" s="26" t="s">
        <v>1132</v>
      </c>
      <c r="B322" s="26"/>
      <c r="C322" s="19" t="s">
        <v>350</v>
      </c>
      <c r="D322" s="21">
        <v>85369297202</v>
      </c>
      <c r="E322" s="47"/>
    </row>
    <row r="323" spans="1:8" ht="15.75" thickBot="1">
      <c r="A323" s="27" t="s">
        <v>1133</v>
      </c>
      <c r="B323" s="27"/>
      <c r="C323" s="19" t="s">
        <v>351</v>
      </c>
      <c r="D323" s="21">
        <v>58529715329</v>
      </c>
      <c r="E323" s="47"/>
    </row>
    <row r="324" spans="1:8" ht="15.75" thickBot="1">
      <c r="A324" s="28" t="s">
        <v>1134</v>
      </c>
      <c r="B324" s="28">
        <v>62010101</v>
      </c>
      <c r="C324" s="19" t="s">
        <v>1135</v>
      </c>
      <c r="D324" s="21">
        <v>38174066191</v>
      </c>
      <c r="E324" s="47" t="s">
        <v>352</v>
      </c>
      <c r="F324" t="s">
        <v>353</v>
      </c>
      <c r="G324" t="s">
        <v>354</v>
      </c>
      <c r="H324" t="s">
        <v>355</v>
      </c>
    </row>
    <row r="325" spans="1:8" ht="15.75" thickBot="1">
      <c r="A325" s="28" t="s">
        <v>1136</v>
      </c>
      <c r="B325" s="28">
        <v>62010102</v>
      </c>
      <c r="C325" s="19" t="s">
        <v>1137</v>
      </c>
      <c r="D325" s="21">
        <v>7644291896</v>
      </c>
      <c r="E325" s="47" t="s">
        <v>356</v>
      </c>
      <c r="F325" t="s">
        <v>357</v>
      </c>
      <c r="G325" t="s">
        <v>358</v>
      </c>
      <c r="H325" t="s">
        <v>355</v>
      </c>
    </row>
    <row r="326" spans="1:8" ht="15.75" thickBot="1">
      <c r="A326" s="28" t="s">
        <v>1138</v>
      </c>
      <c r="B326" s="28">
        <v>62010104</v>
      </c>
      <c r="C326" s="19" t="s">
        <v>1139</v>
      </c>
      <c r="D326" s="21">
        <v>1255150822</v>
      </c>
      <c r="E326" s="47" t="s">
        <v>359</v>
      </c>
      <c r="F326" t="s">
        <v>353</v>
      </c>
      <c r="G326" t="s">
        <v>354</v>
      </c>
      <c r="H326" t="s">
        <v>355</v>
      </c>
    </row>
    <row r="327" spans="1:8" ht="15.75" thickBot="1">
      <c r="A327" s="28" t="s">
        <v>1140</v>
      </c>
      <c r="B327" s="28">
        <v>62010106</v>
      </c>
      <c r="C327" s="19" t="s">
        <v>1141</v>
      </c>
      <c r="D327" s="21">
        <v>2456316958</v>
      </c>
      <c r="E327" s="47" t="s">
        <v>360</v>
      </c>
      <c r="F327" t="s">
        <v>353</v>
      </c>
      <c r="G327" t="s">
        <v>354</v>
      </c>
      <c r="H327" t="s">
        <v>355</v>
      </c>
    </row>
    <row r="328" spans="1:8" ht="15.75" thickBot="1">
      <c r="A328" s="28" t="s">
        <v>1142</v>
      </c>
      <c r="B328" s="28">
        <v>62010107</v>
      </c>
      <c r="C328" s="19" t="s">
        <v>1143</v>
      </c>
      <c r="D328" s="21">
        <v>136000491</v>
      </c>
      <c r="E328" s="47" t="s">
        <v>361</v>
      </c>
      <c r="F328" t="s">
        <v>353</v>
      </c>
      <c r="G328" t="s">
        <v>362</v>
      </c>
      <c r="H328" t="s">
        <v>355</v>
      </c>
    </row>
    <row r="329" spans="1:8" ht="15.75" thickBot="1">
      <c r="A329" s="28" t="s">
        <v>1144</v>
      </c>
      <c r="B329" s="28">
        <v>62010108</v>
      </c>
      <c r="C329" s="19" t="s">
        <v>1145</v>
      </c>
      <c r="D329" s="21">
        <v>8289616206</v>
      </c>
      <c r="E329" s="47" t="s">
        <v>363</v>
      </c>
      <c r="F329" t="s">
        <v>353</v>
      </c>
      <c r="G329" t="s">
        <v>364</v>
      </c>
      <c r="H329" t="s">
        <v>355</v>
      </c>
    </row>
    <row r="330" spans="1:8" ht="15.75" thickBot="1">
      <c r="A330" s="28" t="s">
        <v>1146</v>
      </c>
      <c r="B330" s="28">
        <v>62010109</v>
      </c>
      <c r="C330" s="19" t="s">
        <v>1147</v>
      </c>
      <c r="D330" s="21">
        <v>95994695</v>
      </c>
      <c r="E330" s="47" t="s">
        <v>365</v>
      </c>
      <c r="F330" t="s">
        <v>353</v>
      </c>
      <c r="G330" t="s">
        <v>362</v>
      </c>
      <c r="H330" t="s">
        <v>355</v>
      </c>
    </row>
    <row r="331" spans="1:8" ht="15.75" thickBot="1">
      <c r="A331" s="28" t="s">
        <v>1148</v>
      </c>
      <c r="B331" s="28">
        <v>62010111</v>
      </c>
      <c r="C331" s="19" t="s">
        <v>366</v>
      </c>
      <c r="D331" s="21">
        <v>478278070</v>
      </c>
      <c r="E331" s="47" t="s">
        <v>366</v>
      </c>
      <c r="F331" t="s">
        <v>353</v>
      </c>
      <c r="G331" t="s">
        <v>354</v>
      </c>
    </row>
    <row r="332" spans="1:8" ht="15.75" thickBot="1">
      <c r="A332" s="27" t="s">
        <v>1149</v>
      </c>
      <c r="B332" s="27"/>
      <c r="C332" s="19" t="s">
        <v>367</v>
      </c>
      <c r="D332" s="21">
        <v>13915831873</v>
      </c>
      <c r="E332" s="47"/>
    </row>
    <row r="333" spans="1:8" ht="15.75" thickBot="1">
      <c r="A333" s="28" t="s">
        <v>1150</v>
      </c>
      <c r="B333" s="28">
        <v>62010201</v>
      </c>
      <c r="C333" s="19" t="s">
        <v>1151</v>
      </c>
      <c r="D333" s="21">
        <v>4131315277</v>
      </c>
      <c r="E333" s="47" t="s">
        <v>368</v>
      </c>
      <c r="F333" t="s">
        <v>353</v>
      </c>
      <c r="G333" t="s">
        <v>354</v>
      </c>
      <c r="H333" t="s">
        <v>355</v>
      </c>
    </row>
    <row r="334" spans="1:8" ht="15.75" thickBot="1">
      <c r="A334" s="28" t="s">
        <v>1152</v>
      </c>
      <c r="B334" s="28">
        <v>62010202</v>
      </c>
      <c r="C334" s="19" t="s">
        <v>1153</v>
      </c>
      <c r="D334" s="21">
        <v>1924128198</v>
      </c>
      <c r="E334" s="47" t="s">
        <v>369</v>
      </c>
      <c r="F334" t="s">
        <v>353</v>
      </c>
      <c r="G334" t="s">
        <v>370</v>
      </c>
    </row>
    <row r="335" spans="1:8" ht="15.75" thickBot="1">
      <c r="A335" s="28" t="s">
        <v>1154</v>
      </c>
      <c r="B335" s="28">
        <v>62010203</v>
      </c>
      <c r="C335" s="19" t="s">
        <v>1155</v>
      </c>
      <c r="D335" s="21">
        <v>2002335404</v>
      </c>
      <c r="E335" s="47" t="s">
        <v>371</v>
      </c>
      <c r="F335" t="s">
        <v>353</v>
      </c>
      <c r="G335" t="s">
        <v>372</v>
      </c>
    </row>
    <row r="336" spans="1:8" ht="15.75" thickBot="1">
      <c r="A336" s="28" t="s">
        <v>1156</v>
      </c>
      <c r="B336" s="28">
        <v>62010204</v>
      </c>
      <c r="C336" s="19" t="s">
        <v>1157</v>
      </c>
      <c r="D336" s="21">
        <v>1263075997</v>
      </c>
      <c r="E336" s="47" t="s">
        <v>373</v>
      </c>
      <c r="F336" t="s">
        <v>353</v>
      </c>
      <c r="G336" t="s">
        <v>374</v>
      </c>
      <c r="H336" t="s">
        <v>355</v>
      </c>
    </row>
    <row r="337" spans="1:8" ht="15.75" thickBot="1">
      <c r="A337" s="28" t="s">
        <v>1158</v>
      </c>
      <c r="B337" s="28">
        <v>62010205</v>
      </c>
      <c r="C337" s="19" t="s">
        <v>1159</v>
      </c>
      <c r="D337" s="21">
        <v>317803767</v>
      </c>
      <c r="E337" s="47" t="s">
        <v>375</v>
      </c>
      <c r="F337" t="s">
        <v>353</v>
      </c>
      <c r="G337" t="s">
        <v>374</v>
      </c>
      <c r="H337" t="s">
        <v>355</v>
      </c>
    </row>
    <row r="338" spans="1:8" ht="15.75" thickBot="1">
      <c r="A338" s="28" t="s">
        <v>1160</v>
      </c>
      <c r="B338" s="28">
        <v>62010206</v>
      </c>
      <c r="C338" s="19" t="s">
        <v>1161</v>
      </c>
      <c r="D338" s="21">
        <v>645594513</v>
      </c>
      <c r="E338" s="47" t="s">
        <v>376</v>
      </c>
      <c r="F338" t="s">
        <v>353</v>
      </c>
      <c r="G338" t="s">
        <v>374</v>
      </c>
      <c r="H338" t="s">
        <v>355</v>
      </c>
    </row>
    <row r="339" spans="1:8" ht="15.75" thickBot="1">
      <c r="A339" s="28" t="s">
        <v>1162</v>
      </c>
      <c r="B339" s="28">
        <v>62010207</v>
      </c>
      <c r="C339" s="19" t="s">
        <v>1163</v>
      </c>
      <c r="D339" s="21">
        <v>1803797163</v>
      </c>
      <c r="E339" s="47" t="s">
        <v>377</v>
      </c>
      <c r="F339" t="s">
        <v>353</v>
      </c>
      <c r="G339" t="s">
        <v>374</v>
      </c>
      <c r="H339" t="s">
        <v>355</v>
      </c>
    </row>
    <row r="340" spans="1:8" ht="15.75" thickBot="1">
      <c r="A340" s="28" t="s">
        <v>1164</v>
      </c>
      <c r="B340" s="28">
        <v>62010209</v>
      </c>
      <c r="C340" s="19" t="s">
        <v>1165</v>
      </c>
      <c r="D340" s="21">
        <v>329312365</v>
      </c>
      <c r="E340" s="47" t="s">
        <v>379</v>
      </c>
      <c r="F340" t="s">
        <v>353</v>
      </c>
      <c r="G340" t="s">
        <v>374</v>
      </c>
      <c r="H340" t="s">
        <v>355</v>
      </c>
    </row>
    <row r="341" spans="1:8" ht="15.75" thickBot="1">
      <c r="A341" s="28" t="s">
        <v>1166</v>
      </c>
      <c r="B341" s="28"/>
      <c r="C341" s="19" t="s">
        <v>1167</v>
      </c>
      <c r="D341" s="21">
        <v>0</v>
      </c>
      <c r="E341" s="47"/>
    </row>
    <row r="342" spans="1:8" ht="15.75" thickBot="1">
      <c r="A342" s="28" t="s">
        <v>1168</v>
      </c>
      <c r="B342" s="28">
        <v>62010211</v>
      </c>
      <c r="C342" s="19" t="s">
        <v>1169</v>
      </c>
      <c r="D342" s="21">
        <v>496524411</v>
      </c>
      <c r="E342" s="47" t="s">
        <v>380</v>
      </c>
      <c r="F342" t="s">
        <v>353</v>
      </c>
      <c r="G342" t="s">
        <v>374</v>
      </c>
      <c r="H342" t="s">
        <v>355</v>
      </c>
    </row>
    <row r="343" spans="1:8" ht="15.75" thickBot="1">
      <c r="A343" s="28" t="s">
        <v>1170</v>
      </c>
      <c r="B343" s="28">
        <v>62010212</v>
      </c>
      <c r="C343" s="19" t="s">
        <v>1171</v>
      </c>
      <c r="D343" s="21">
        <v>58518689</v>
      </c>
      <c r="E343" s="47" t="s">
        <v>381</v>
      </c>
      <c r="F343" t="s">
        <v>353</v>
      </c>
      <c r="G343" t="s">
        <v>374</v>
      </c>
      <c r="H343" t="s">
        <v>355</v>
      </c>
    </row>
    <row r="344" spans="1:8" ht="15.75" thickBot="1">
      <c r="A344" s="28" t="s">
        <v>1172</v>
      </c>
      <c r="B344" s="28">
        <v>62010213</v>
      </c>
      <c r="C344" s="19" t="s">
        <v>382</v>
      </c>
      <c r="D344" s="21">
        <v>892726089</v>
      </c>
      <c r="E344" s="47" t="s">
        <v>382</v>
      </c>
      <c r="F344" t="s">
        <v>353</v>
      </c>
      <c r="G344" t="s">
        <v>374</v>
      </c>
    </row>
    <row r="345" spans="1:8" ht="15.75" thickBot="1">
      <c r="A345" s="28" t="s">
        <v>1173</v>
      </c>
      <c r="B345" s="28">
        <v>62010214</v>
      </c>
      <c r="C345" s="19" t="s">
        <v>383</v>
      </c>
      <c r="D345" s="21">
        <v>50700000</v>
      </c>
      <c r="E345" s="47" t="s">
        <v>383</v>
      </c>
      <c r="F345" t="s">
        <v>353</v>
      </c>
      <c r="G345" t="s">
        <v>374</v>
      </c>
    </row>
    <row r="346" spans="1:8" ht="15.75" thickBot="1">
      <c r="A346" s="27" t="s">
        <v>1174</v>
      </c>
      <c r="B346" s="27"/>
      <c r="C346" s="19" t="s">
        <v>1175</v>
      </c>
      <c r="D346" s="21">
        <v>12923750000</v>
      </c>
      <c r="E346" s="47"/>
    </row>
    <row r="347" spans="1:8" ht="15.75" thickBot="1">
      <c r="A347" s="28" t="s">
        <v>1176</v>
      </c>
      <c r="B347" s="28">
        <v>62010301</v>
      </c>
      <c r="C347" s="19" t="s">
        <v>1177</v>
      </c>
      <c r="D347" s="21">
        <v>11988750000</v>
      </c>
      <c r="E347" s="47" t="s">
        <v>385</v>
      </c>
      <c r="F347" t="s">
        <v>353</v>
      </c>
      <c r="G347" t="s">
        <v>386</v>
      </c>
      <c r="H347" t="s">
        <v>355</v>
      </c>
    </row>
    <row r="348" spans="1:8" ht="15.75" thickBot="1">
      <c r="A348" s="28" t="s">
        <v>1178</v>
      </c>
      <c r="B348" s="28">
        <v>62010302</v>
      </c>
      <c r="C348" s="19" t="s">
        <v>387</v>
      </c>
      <c r="D348" s="21">
        <v>935000000</v>
      </c>
      <c r="E348" s="47" t="s">
        <v>387</v>
      </c>
      <c r="F348" t="s">
        <v>353</v>
      </c>
      <c r="G348" t="s">
        <v>386</v>
      </c>
      <c r="H348" t="s">
        <v>355</v>
      </c>
    </row>
    <row r="349" spans="1:8" ht="15.75" thickBot="1">
      <c r="A349" s="26" t="s">
        <v>1179</v>
      </c>
      <c r="B349" s="26"/>
      <c r="C349" s="19" t="s">
        <v>388</v>
      </c>
      <c r="D349" s="21">
        <v>36130466839</v>
      </c>
      <c r="E349" s="47"/>
    </row>
    <row r="350" spans="1:8" ht="15.75" thickBot="1">
      <c r="A350" s="27" t="s">
        <v>1180</v>
      </c>
      <c r="B350" s="27"/>
      <c r="C350" s="19" t="s">
        <v>1181</v>
      </c>
      <c r="D350" s="21">
        <v>2773151173</v>
      </c>
      <c r="E350" s="47"/>
    </row>
    <row r="351" spans="1:8" ht="15.75" thickBot="1">
      <c r="A351" s="28" t="s">
        <v>1182</v>
      </c>
      <c r="B351" s="28">
        <v>62020101</v>
      </c>
      <c r="C351" s="19" t="s">
        <v>1183</v>
      </c>
      <c r="D351" s="21">
        <v>1678132318</v>
      </c>
      <c r="E351" s="47" t="s">
        <v>390</v>
      </c>
      <c r="F351" t="s">
        <v>357</v>
      </c>
      <c r="G351" t="s">
        <v>391</v>
      </c>
    </row>
    <row r="352" spans="1:8" ht="15.75" thickBot="1">
      <c r="A352" s="28" t="s">
        <v>1184</v>
      </c>
      <c r="B352" s="28">
        <v>62020102</v>
      </c>
      <c r="C352" s="19" t="s">
        <v>1185</v>
      </c>
      <c r="D352" s="21">
        <v>255996589</v>
      </c>
      <c r="E352" s="47" t="s">
        <v>392</v>
      </c>
      <c r="F352" t="s">
        <v>357</v>
      </c>
      <c r="G352" t="s">
        <v>391</v>
      </c>
    </row>
    <row r="353" spans="1:7" ht="15.75" thickBot="1">
      <c r="A353" s="28" t="s">
        <v>1186</v>
      </c>
      <c r="B353" s="28">
        <v>62020103</v>
      </c>
      <c r="C353" s="19" t="s">
        <v>1187</v>
      </c>
      <c r="D353" s="21">
        <v>209075550</v>
      </c>
      <c r="E353" s="47" t="s">
        <v>393</v>
      </c>
      <c r="F353" t="s">
        <v>357</v>
      </c>
      <c r="G353" t="s">
        <v>391</v>
      </c>
    </row>
    <row r="354" spans="1:7" ht="15.75" thickBot="1">
      <c r="A354" s="28" t="s">
        <v>1188</v>
      </c>
      <c r="B354" s="28">
        <v>62020104</v>
      </c>
      <c r="C354" s="19" t="s">
        <v>1189</v>
      </c>
      <c r="D354" s="21">
        <v>35648922</v>
      </c>
      <c r="E354" s="47" t="s">
        <v>394</v>
      </c>
      <c r="F354" t="s">
        <v>357</v>
      </c>
      <c r="G354" t="s">
        <v>391</v>
      </c>
    </row>
    <row r="355" spans="1:7" ht="15.75" thickBot="1">
      <c r="A355" s="28" t="s">
        <v>1190</v>
      </c>
      <c r="B355" s="28">
        <v>62020105</v>
      </c>
      <c r="C355" s="19" t="s">
        <v>1191</v>
      </c>
      <c r="D355" s="21">
        <v>3951390</v>
      </c>
      <c r="E355" s="47" t="s">
        <v>395</v>
      </c>
      <c r="F355" t="s">
        <v>357</v>
      </c>
      <c r="G355" t="s">
        <v>391</v>
      </c>
    </row>
    <row r="356" spans="1:7" ht="15.75" thickBot="1">
      <c r="A356" s="28" t="s">
        <v>1192</v>
      </c>
      <c r="B356" s="28">
        <v>62020106</v>
      </c>
      <c r="C356" s="19" t="s">
        <v>1193</v>
      </c>
      <c r="D356" s="21">
        <v>317386407</v>
      </c>
      <c r="E356" s="47" t="s">
        <v>396</v>
      </c>
      <c r="F356" t="s">
        <v>357</v>
      </c>
      <c r="G356" t="s">
        <v>391</v>
      </c>
    </row>
    <row r="357" spans="1:7" ht="15.75" thickBot="1">
      <c r="A357" s="28" t="s">
        <v>1194</v>
      </c>
      <c r="B357" s="28">
        <v>62020107</v>
      </c>
      <c r="C357" s="19" t="s">
        <v>1195</v>
      </c>
      <c r="D357" s="21">
        <v>97837003</v>
      </c>
      <c r="E357" s="47" t="s">
        <v>397</v>
      </c>
      <c r="F357" t="s">
        <v>357</v>
      </c>
      <c r="G357" t="s">
        <v>391</v>
      </c>
    </row>
    <row r="358" spans="1:7" ht="15.75" thickBot="1">
      <c r="A358" s="28" t="s">
        <v>1196</v>
      </c>
      <c r="B358" s="28">
        <v>62020108</v>
      </c>
      <c r="C358" s="19" t="s">
        <v>1197</v>
      </c>
      <c r="D358" s="21">
        <v>5660136</v>
      </c>
      <c r="E358" s="47" t="s">
        <v>398</v>
      </c>
      <c r="F358" t="s">
        <v>357</v>
      </c>
      <c r="G358" t="s">
        <v>391</v>
      </c>
    </row>
    <row r="359" spans="1:7" ht="15.75" thickBot="1">
      <c r="A359" s="28" t="s">
        <v>1198</v>
      </c>
      <c r="B359" s="28">
        <v>62020109</v>
      </c>
      <c r="C359" s="19" t="s">
        <v>1199</v>
      </c>
      <c r="D359" s="21">
        <v>169462858</v>
      </c>
      <c r="E359" s="47" t="s">
        <v>399</v>
      </c>
      <c r="F359" t="s">
        <v>357</v>
      </c>
      <c r="G359" t="s">
        <v>400</v>
      </c>
    </row>
    <row r="360" spans="1:7" ht="15.75" thickBot="1">
      <c r="A360" s="27" t="s">
        <v>1200</v>
      </c>
      <c r="B360" s="27"/>
      <c r="C360" s="19" t="s">
        <v>401</v>
      </c>
      <c r="D360" s="21">
        <v>9233505301</v>
      </c>
      <c r="E360" s="47"/>
    </row>
    <row r="361" spans="1:7" ht="15.75" thickBot="1">
      <c r="A361" s="28" t="s">
        <v>1201</v>
      </c>
      <c r="B361" s="28">
        <v>62020201</v>
      </c>
      <c r="C361" s="19" t="s">
        <v>1202</v>
      </c>
      <c r="D361" s="21">
        <v>1475788380</v>
      </c>
      <c r="E361" s="47" t="s">
        <v>402</v>
      </c>
      <c r="F361" t="s">
        <v>357</v>
      </c>
      <c r="G361" t="s">
        <v>403</v>
      </c>
    </row>
    <row r="362" spans="1:7" ht="15.75" thickBot="1">
      <c r="A362" s="28" t="s">
        <v>1203</v>
      </c>
      <c r="B362" s="28">
        <v>62020202</v>
      </c>
      <c r="C362" s="19" t="s">
        <v>1204</v>
      </c>
      <c r="D362" s="21">
        <v>270807478</v>
      </c>
      <c r="E362" s="47" t="s">
        <v>404</v>
      </c>
      <c r="F362" t="s">
        <v>357</v>
      </c>
      <c r="G362" t="s">
        <v>405</v>
      </c>
    </row>
    <row r="363" spans="1:7" ht="15.75" thickBot="1">
      <c r="A363" s="28" t="s">
        <v>1205</v>
      </c>
      <c r="B363" s="28">
        <v>62020203</v>
      </c>
      <c r="C363" s="19" t="s">
        <v>1206</v>
      </c>
      <c r="D363" s="21">
        <v>835337726</v>
      </c>
      <c r="E363" s="47" t="s">
        <v>406</v>
      </c>
      <c r="F363" t="s">
        <v>357</v>
      </c>
      <c r="G363" t="s">
        <v>405</v>
      </c>
    </row>
    <row r="364" spans="1:7" ht="15.75" thickBot="1">
      <c r="A364" s="28" t="s">
        <v>1207</v>
      </c>
      <c r="B364" s="28">
        <v>62020204</v>
      </c>
      <c r="C364" s="19" t="s">
        <v>1208</v>
      </c>
      <c r="D364" s="21">
        <v>450317232</v>
      </c>
      <c r="E364" s="47" t="s">
        <v>407</v>
      </c>
      <c r="F364" t="s">
        <v>357</v>
      </c>
      <c r="G364" t="s">
        <v>405</v>
      </c>
    </row>
    <row r="365" spans="1:7" ht="15.75" thickBot="1">
      <c r="A365" s="28" t="s">
        <v>1209</v>
      </c>
      <c r="B365" s="28">
        <v>62020205</v>
      </c>
      <c r="C365" s="19" t="s">
        <v>1210</v>
      </c>
      <c r="D365" s="21">
        <v>989329262</v>
      </c>
      <c r="E365" s="47" t="s">
        <v>408</v>
      </c>
      <c r="F365" t="s">
        <v>357</v>
      </c>
      <c r="G365" t="s">
        <v>405</v>
      </c>
    </row>
    <row r="366" spans="1:7" ht="15.75" thickBot="1">
      <c r="A366" s="28" t="s">
        <v>1211</v>
      </c>
      <c r="B366" s="28">
        <v>62020206</v>
      </c>
      <c r="C366" s="19" t="s">
        <v>1212</v>
      </c>
      <c r="D366" s="21">
        <v>2812035777</v>
      </c>
      <c r="E366" s="47" t="s">
        <v>409</v>
      </c>
      <c r="F366" t="s">
        <v>353</v>
      </c>
      <c r="G366" t="s">
        <v>374</v>
      </c>
    </row>
    <row r="367" spans="1:7" ht="15.75" thickBot="1">
      <c r="A367" s="28" t="s">
        <v>1213</v>
      </c>
      <c r="B367" s="28">
        <v>62020207</v>
      </c>
      <c r="C367" s="19" t="s">
        <v>1214</v>
      </c>
      <c r="D367" s="21">
        <v>15786363</v>
      </c>
      <c r="E367" s="47" t="s">
        <v>410</v>
      </c>
      <c r="F367" t="s">
        <v>357</v>
      </c>
      <c r="G367" t="s">
        <v>411</v>
      </c>
    </row>
    <row r="368" spans="1:7" ht="15.75" thickBot="1">
      <c r="A368" s="28" t="s">
        <v>1215</v>
      </c>
      <c r="B368" s="28">
        <v>62020208</v>
      </c>
      <c r="C368" s="19" t="s">
        <v>1216</v>
      </c>
      <c r="D368" s="21">
        <v>86879289</v>
      </c>
      <c r="E368" s="47" t="s">
        <v>412</v>
      </c>
      <c r="F368" t="s">
        <v>357</v>
      </c>
      <c r="G368" t="s">
        <v>405</v>
      </c>
    </row>
    <row r="369" spans="1:7" ht="15.75" thickBot="1">
      <c r="A369" s="28" t="s">
        <v>1217</v>
      </c>
      <c r="B369" s="28">
        <v>62020209</v>
      </c>
      <c r="C369" s="19" t="s">
        <v>1218</v>
      </c>
      <c r="D369" s="21">
        <v>2078631197</v>
      </c>
      <c r="E369" s="47" t="s">
        <v>413</v>
      </c>
      <c r="F369" t="s">
        <v>357</v>
      </c>
      <c r="G369" t="s">
        <v>403</v>
      </c>
    </row>
    <row r="370" spans="1:7" ht="15.75" thickBot="1">
      <c r="A370" s="28" t="s">
        <v>1219</v>
      </c>
      <c r="B370" s="28">
        <v>62020210</v>
      </c>
      <c r="C370" s="19" t="s">
        <v>1220</v>
      </c>
      <c r="D370" s="21">
        <v>246762</v>
      </c>
      <c r="E370" s="47" t="s">
        <v>414</v>
      </c>
      <c r="F370" t="s">
        <v>357</v>
      </c>
      <c r="G370" t="s">
        <v>403</v>
      </c>
    </row>
    <row r="371" spans="1:7" ht="15.75" thickBot="1">
      <c r="A371" s="28" t="s">
        <v>1221</v>
      </c>
      <c r="B371" s="28">
        <v>62020211</v>
      </c>
      <c r="C371" s="19" t="s">
        <v>415</v>
      </c>
      <c r="D371" s="21">
        <v>17050000</v>
      </c>
      <c r="E371" s="47" t="s">
        <v>415</v>
      </c>
      <c r="F371" t="s">
        <v>353</v>
      </c>
      <c r="G371" t="s">
        <v>374</v>
      </c>
    </row>
    <row r="372" spans="1:7" ht="15.75" thickBot="1">
      <c r="A372" s="28" t="s">
        <v>1222</v>
      </c>
      <c r="B372" s="28">
        <v>62020212</v>
      </c>
      <c r="C372" s="19" t="s">
        <v>416</v>
      </c>
      <c r="D372" s="21">
        <v>145637071</v>
      </c>
      <c r="E372" s="47" t="s">
        <v>416</v>
      </c>
      <c r="F372" t="s">
        <v>353</v>
      </c>
      <c r="G372" t="s">
        <v>374</v>
      </c>
    </row>
    <row r="373" spans="1:7" ht="15.75" thickBot="1">
      <c r="A373" s="28" t="s">
        <v>1223</v>
      </c>
      <c r="B373" s="28">
        <v>62020209</v>
      </c>
      <c r="C373" s="19" t="s">
        <v>1224</v>
      </c>
      <c r="D373" s="21">
        <v>55658764</v>
      </c>
      <c r="E373" s="47" t="s">
        <v>413</v>
      </c>
      <c r="F373" t="s">
        <v>357</v>
      </c>
      <c r="G373" t="s">
        <v>403</v>
      </c>
    </row>
    <row r="374" spans="1:7" ht="15.75" thickBot="1">
      <c r="A374" s="27" t="s">
        <v>1225</v>
      </c>
      <c r="B374" s="27"/>
      <c r="C374" s="19" t="s">
        <v>417</v>
      </c>
      <c r="D374" s="21">
        <v>16806037383</v>
      </c>
      <c r="E374" s="47"/>
    </row>
    <row r="375" spans="1:7" ht="15.75" thickBot="1">
      <c r="A375" s="28" t="s">
        <v>1226</v>
      </c>
      <c r="B375" s="28">
        <v>62020301</v>
      </c>
      <c r="C375" s="19" t="s">
        <v>1227</v>
      </c>
      <c r="D375" s="21">
        <v>8006876267</v>
      </c>
      <c r="E375" s="47" t="s">
        <v>418</v>
      </c>
      <c r="F375" t="s">
        <v>357</v>
      </c>
      <c r="G375" t="s">
        <v>419</v>
      </c>
    </row>
    <row r="376" spans="1:7" ht="15.75" thickBot="1">
      <c r="A376" s="28" t="s">
        <v>1228</v>
      </c>
      <c r="B376" s="28">
        <v>62020302</v>
      </c>
      <c r="C376" s="19" t="s">
        <v>1229</v>
      </c>
      <c r="D376" s="21">
        <v>1793640768</v>
      </c>
      <c r="E376" s="47" t="s">
        <v>420</v>
      </c>
      <c r="F376" t="s">
        <v>357</v>
      </c>
      <c r="G376" t="s">
        <v>421</v>
      </c>
    </row>
    <row r="377" spans="1:7" ht="15.75" thickBot="1">
      <c r="A377" s="28" t="s">
        <v>1230</v>
      </c>
      <c r="B377" s="28">
        <v>62020303</v>
      </c>
      <c r="C377" s="19" t="s">
        <v>1231</v>
      </c>
      <c r="D377" s="21">
        <v>689602141</v>
      </c>
      <c r="E377" s="47" t="s">
        <v>422</v>
      </c>
      <c r="F377" t="s">
        <v>357</v>
      </c>
      <c r="G377" t="s">
        <v>423</v>
      </c>
    </row>
    <row r="378" spans="1:7" ht="15.75" thickBot="1">
      <c r="A378" s="28" t="s">
        <v>1232</v>
      </c>
      <c r="B378" s="28">
        <v>62020304</v>
      </c>
      <c r="C378" s="19" t="s">
        <v>1233</v>
      </c>
      <c r="D378" s="21">
        <v>24422801</v>
      </c>
      <c r="E378" s="47" t="s">
        <v>424</v>
      </c>
      <c r="F378" t="s">
        <v>357</v>
      </c>
      <c r="G378" t="s">
        <v>411</v>
      </c>
    </row>
    <row r="379" spans="1:7" ht="15.75" thickBot="1">
      <c r="A379" s="28" t="s">
        <v>1234</v>
      </c>
      <c r="B379" s="28">
        <v>62020305</v>
      </c>
      <c r="C379" s="19" t="s">
        <v>1235</v>
      </c>
      <c r="D379" s="21">
        <v>5000000</v>
      </c>
      <c r="E379" s="47" t="s">
        <v>425</v>
      </c>
      <c r="F379" t="s">
        <v>357</v>
      </c>
      <c r="G379" t="s">
        <v>421</v>
      </c>
    </row>
    <row r="380" spans="1:7" ht="15.75" thickBot="1">
      <c r="A380" s="28" t="s">
        <v>1236</v>
      </c>
      <c r="B380" s="28">
        <v>62020306</v>
      </c>
      <c r="C380" s="19" t="s">
        <v>1237</v>
      </c>
      <c r="D380" s="21">
        <v>161379438</v>
      </c>
      <c r="E380" s="47" t="s">
        <v>426</v>
      </c>
      <c r="F380" t="s">
        <v>357</v>
      </c>
      <c r="G380" t="s">
        <v>427</v>
      </c>
    </row>
    <row r="381" spans="1:7" ht="15.75" thickBot="1">
      <c r="A381" s="28" t="s">
        <v>1238</v>
      </c>
      <c r="B381" s="28">
        <v>62020307</v>
      </c>
      <c r="C381" s="19" t="s">
        <v>1239</v>
      </c>
      <c r="D381" s="21">
        <v>40366362</v>
      </c>
      <c r="E381" s="47" t="s">
        <v>428</v>
      </c>
      <c r="F381" t="s">
        <v>357</v>
      </c>
      <c r="G381" t="s">
        <v>411</v>
      </c>
    </row>
    <row r="382" spans="1:7" ht="15.75" thickBot="1">
      <c r="A382" s="28" t="s">
        <v>1240</v>
      </c>
      <c r="B382" s="28">
        <v>62020308</v>
      </c>
      <c r="C382" s="19" t="s">
        <v>1241</v>
      </c>
      <c r="D382" s="21">
        <v>360508535</v>
      </c>
      <c r="E382" s="47" t="s">
        <v>429</v>
      </c>
      <c r="F382" t="s">
        <v>353</v>
      </c>
      <c r="G382" t="s">
        <v>411</v>
      </c>
    </row>
    <row r="383" spans="1:7" ht="15.75" thickBot="1">
      <c r="A383" s="28" t="s">
        <v>1242</v>
      </c>
      <c r="B383" s="28">
        <v>62020309</v>
      </c>
      <c r="C383" s="19" t="s">
        <v>1243</v>
      </c>
      <c r="D383" s="21">
        <v>483426623</v>
      </c>
      <c r="E383" s="47" t="s">
        <v>430</v>
      </c>
      <c r="F383" t="s">
        <v>357</v>
      </c>
      <c r="G383" t="s">
        <v>411</v>
      </c>
    </row>
    <row r="384" spans="1:7" ht="15.75" thickBot="1">
      <c r="A384" s="28" t="s">
        <v>1244</v>
      </c>
      <c r="B384" s="28">
        <v>62020310</v>
      </c>
      <c r="C384" s="19" t="s">
        <v>1245</v>
      </c>
      <c r="D384" s="21">
        <v>11453197</v>
      </c>
      <c r="E384" s="47" t="s">
        <v>431</v>
      </c>
      <c r="F384" t="s">
        <v>357</v>
      </c>
      <c r="G384" t="s">
        <v>427</v>
      </c>
    </row>
    <row r="385" spans="1:7" ht="15.75" thickBot="1">
      <c r="A385" s="28" t="s">
        <v>1246</v>
      </c>
      <c r="B385" s="28">
        <v>62020311</v>
      </c>
      <c r="C385" s="19" t="s">
        <v>1247</v>
      </c>
      <c r="D385" s="21">
        <v>17923000</v>
      </c>
      <c r="E385" s="47" t="s">
        <v>432</v>
      </c>
      <c r="F385" t="s">
        <v>357</v>
      </c>
      <c r="G385" t="s">
        <v>411</v>
      </c>
    </row>
    <row r="386" spans="1:7" ht="15.75" thickBot="1">
      <c r="A386" s="28" t="s">
        <v>1248</v>
      </c>
      <c r="B386" s="28">
        <v>62020312</v>
      </c>
      <c r="C386" s="19" t="s">
        <v>1249</v>
      </c>
      <c r="D386" s="21">
        <v>30057887</v>
      </c>
      <c r="E386" s="47" t="s">
        <v>433</v>
      </c>
      <c r="F386" t="s">
        <v>357</v>
      </c>
      <c r="G386" t="s">
        <v>434</v>
      </c>
    </row>
    <row r="387" spans="1:7" ht="15.75" thickBot="1">
      <c r="A387" s="28" t="s">
        <v>1250</v>
      </c>
      <c r="B387" s="28">
        <v>62020313</v>
      </c>
      <c r="C387" s="19" t="s">
        <v>1251</v>
      </c>
      <c r="D387" s="21">
        <v>5181380364</v>
      </c>
      <c r="E387" s="47" t="s">
        <v>435</v>
      </c>
      <c r="F387" t="s">
        <v>357</v>
      </c>
      <c r="G387" t="s">
        <v>434</v>
      </c>
    </row>
    <row r="388" spans="1:7" ht="15.75" thickBot="1">
      <c r="A388" s="27" t="s">
        <v>1252</v>
      </c>
      <c r="B388" s="27"/>
      <c r="C388" s="19" t="s">
        <v>438</v>
      </c>
      <c r="D388" s="21">
        <v>5302627416</v>
      </c>
      <c r="E388" s="47"/>
    </row>
    <row r="389" spans="1:7" ht="15.75" thickBot="1">
      <c r="A389" s="28" t="s">
        <v>1253</v>
      </c>
      <c r="B389" s="28">
        <v>62020401</v>
      </c>
      <c r="C389" s="19" t="s">
        <v>1254</v>
      </c>
      <c r="D389" s="21">
        <v>331415802</v>
      </c>
      <c r="E389" s="47" t="s">
        <v>439</v>
      </c>
      <c r="F389" t="s">
        <v>357</v>
      </c>
      <c r="G389" t="s">
        <v>405</v>
      </c>
    </row>
    <row r="390" spans="1:7" ht="15.75" thickBot="1">
      <c r="A390" s="28" t="s">
        <v>1255</v>
      </c>
      <c r="B390" s="28">
        <v>62020402</v>
      </c>
      <c r="C390" s="19" t="s">
        <v>1256</v>
      </c>
      <c r="D390" s="21">
        <v>4541184342</v>
      </c>
      <c r="E390" s="47" t="s">
        <v>440</v>
      </c>
      <c r="F390" t="s">
        <v>357</v>
      </c>
      <c r="G390" t="s">
        <v>405</v>
      </c>
    </row>
    <row r="391" spans="1:7" ht="15.75" thickBot="1">
      <c r="A391" s="28" t="s">
        <v>1257</v>
      </c>
      <c r="B391" s="28">
        <v>62020403</v>
      </c>
      <c r="C391" s="19" t="s">
        <v>1258</v>
      </c>
      <c r="D391" s="21">
        <v>396363634</v>
      </c>
      <c r="E391" s="47" t="s">
        <v>441</v>
      </c>
      <c r="F391" t="s">
        <v>357</v>
      </c>
      <c r="G391" t="s">
        <v>405</v>
      </c>
    </row>
    <row r="392" spans="1:7" ht="15.75" thickBot="1">
      <c r="A392" s="28" t="s">
        <v>1259</v>
      </c>
      <c r="B392" s="28">
        <v>62020404</v>
      </c>
      <c r="C392" s="19" t="s">
        <v>1260</v>
      </c>
      <c r="D392" s="21">
        <v>33663638</v>
      </c>
      <c r="E392" s="47" t="s">
        <v>442</v>
      </c>
      <c r="F392" t="s">
        <v>357</v>
      </c>
      <c r="G392" t="s">
        <v>405</v>
      </c>
    </row>
    <row r="393" spans="1:7" ht="15.75" thickBot="1">
      <c r="A393" s="27" t="s">
        <v>1261</v>
      </c>
      <c r="B393" s="27"/>
      <c r="C393" s="19" t="s">
        <v>443</v>
      </c>
      <c r="D393" s="21">
        <v>2015145566</v>
      </c>
      <c r="E393" s="47"/>
    </row>
    <row r="394" spans="1:7" ht="15.75" thickBot="1">
      <c r="A394" s="28" t="s">
        <v>1262</v>
      </c>
      <c r="B394" s="28">
        <v>62020501</v>
      </c>
      <c r="C394" s="19" t="s">
        <v>1263</v>
      </c>
      <c r="D394" s="21">
        <v>1141802026</v>
      </c>
      <c r="E394" s="47" t="s">
        <v>444</v>
      </c>
      <c r="F394" t="s">
        <v>357</v>
      </c>
      <c r="G394" t="s">
        <v>391</v>
      </c>
    </row>
    <row r="395" spans="1:7" ht="15.75" thickBot="1">
      <c r="A395" s="28" t="s">
        <v>1264</v>
      </c>
      <c r="B395" s="28">
        <v>62020502</v>
      </c>
      <c r="C395" s="19" t="s">
        <v>1265</v>
      </c>
      <c r="D395" s="21">
        <v>505945917</v>
      </c>
      <c r="E395" s="47" t="s">
        <v>445</v>
      </c>
      <c r="F395" t="s">
        <v>357</v>
      </c>
      <c r="G395" t="s">
        <v>437</v>
      </c>
    </row>
    <row r="396" spans="1:7" ht="15.75" thickBot="1">
      <c r="A396" s="28" t="s">
        <v>1266</v>
      </c>
      <c r="B396" s="28">
        <v>62020503</v>
      </c>
      <c r="C396" s="19" t="s">
        <v>1267</v>
      </c>
      <c r="D396" s="21">
        <v>123309906</v>
      </c>
      <c r="E396" s="47" t="s">
        <v>1267</v>
      </c>
      <c r="F396" t="s">
        <v>357</v>
      </c>
      <c r="G396" t="s">
        <v>437</v>
      </c>
    </row>
    <row r="397" spans="1:7" ht="15.75" thickBot="1">
      <c r="A397" s="28" t="s">
        <v>1268</v>
      </c>
      <c r="B397" s="28">
        <v>62020504</v>
      </c>
      <c r="C397" s="19" t="s">
        <v>1269</v>
      </c>
      <c r="D397" s="21">
        <v>244087717</v>
      </c>
      <c r="E397" s="47" t="s">
        <v>446</v>
      </c>
      <c r="F397" t="s">
        <v>357</v>
      </c>
      <c r="G397" t="s">
        <v>437</v>
      </c>
    </row>
    <row r="398" spans="1:7" ht="15.75" thickBot="1">
      <c r="A398" s="26" t="s">
        <v>1270</v>
      </c>
      <c r="B398" s="26"/>
      <c r="C398" s="19" t="s">
        <v>1271</v>
      </c>
      <c r="D398" s="21">
        <v>40578062627</v>
      </c>
      <c r="E398" s="47"/>
    </row>
    <row r="399" spans="1:7" ht="15.75" thickBot="1">
      <c r="A399" s="27" t="s">
        <v>1272</v>
      </c>
      <c r="B399" s="27"/>
      <c r="C399" s="19" t="s">
        <v>151</v>
      </c>
      <c r="D399" s="21">
        <v>699555030</v>
      </c>
      <c r="E399" s="47"/>
    </row>
    <row r="400" spans="1:7" ht="15.75" thickBot="1">
      <c r="A400" s="28" t="s">
        <v>1273</v>
      </c>
      <c r="B400" s="28">
        <v>62030101</v>
      </c>
      <c r="C400" s="19" t="s">
        <v>1274</v>
      </c>
      <c r="D400" s="21">
        <v>47954544</v>
      </c>
      <c r="E400" s="47" t="s">
        <v>448</v>
      </c>
      <c r="F400" t="s">
        <v>353</v>
      </c>
      <c r="G400" t="s">
        <v>449</v>
      </c>
    </row>
    <row r="401" spans="1:7" ht="15.75" thickBot="1">
      <c r="A401" s="28" t="s">
        <v>1275</v>
      </c>
      <c r="B401" s="28">
        <v>62030102</v>
      </c>
      <c r="C401" s="19" t="s">
        <v>1276</v>
      </c>
      <c r="D401" s="21">
        <v>42542708</v>
      </c>
      <c r="E401" s="47" t="s">
        <v>450</v>
      </c>
      <c r="F401" t="s">
        <v>353</v>
      </c>
      <c r="G401" t="s">
        <v>449</v>
      </c>
    </row>
    <row r="402" spans="1:7" ht="15.75" thickBot="1">
      <c r="A402" s="28" t="s">
        <v>1277</v>
      </c>
      <c r="B402" s="28">
        <v>62030104</v>
      </c>
      <c r="C402" s="19" t="s">
        <v>1278</v>
      </c>
      <c r="D402" s="21">
        <v>609057778</v>
      </c>
      <c r="E402" s="47" t="s">
        <v>451</v>
      </c>
      <c r="F402" t="s">
        <v>353</v>
      </c>
      <c r="G402" t="s">
        <v>449</v>
      </c>
    </row>
    <row r="403" spans="1:7" ht="15.75" thickBot="1">
      <c r="A403" s="27" t="s">
        <v>1279</v>
      </c>
      <c r="B403" s="27"/>
      <c r="C403" s="19" t="s">
        <v>452</v>
      </c>
      <c r="D403" s="21">
        <v>11315712569</v>
      </c>
      <c r="E403" s="47"/>
    </row>
    <row r="404" spans="1:7" ht="15.75" thickBot="1">
      <c r="A404" s="28" t="s">
        <v>1280</v>
      </c>
      <c r="B404" s="28">
        <v>62030201</v>
      </c>
      <c r="C404" s="19" t="s">
        <v>1281</v>
      </c>
      <c r="D404" s="21">
        <v>4300852228</v>
      </c>
      <c r="E404" s="47" t="s">
        <v>453</v>
      </c>
      <c r="F404" t="s">
        <v>353</v>
      </c>
      <c r="G404" t="s">
        <v>454</v>
      </c>
    </row>
    <row r="405" spans="1:7" ht="15.75" thickBot="1">
      <c r="A405" s="28" t="s">
        <v>1282</v>
      </c>
      <c r="B405" s="28">
        <v>62030202</v>
      </c>
      <c r="C405" s="19" t="s">
        <v>1283</v>
      </c>
      <c r="D405" s="21">
        <v>307412751</v>
      </c>
      <c r="E405" s="47" t="s">
        <v>455</v>
      </c>
      <c r="F405" t="s">
        <v>353</v>
      </c>
      <c r="G405" t="s">
        <v>454</v>
      </c>
    </row>
    <row r="406" spans="1:7" ht="15.75" thickBot="1">
      <c r="A406" s="28" t="s">
        <v>1284</v>
      </c>
      <c r="B406" s="28">
        <v>62030203</v>
      </c>
      <c r="C406" s="19" t="s">
        <v>1285</v>
      </c>
      <c r="D406" s="21">
        <v>1689839886</v>
      </c>
      <c r="E406" s="47" t="s">
        <v>456</v>
      </c>
      <c r="F406" t="s">
        <v>353</v>
      </c>
      <c r="G406" t="s">
        <v>454</v>
      </c>
    </row>
    <row r="407" spans="1:7" ht="15.75" thickBot="1">
      <c r="A407" s="28" t="s">
        <v>1286</v>
      </c>
      <c r="B407" s="28">
        <v>62030204</v>
      </c>
      <c r="C407" s="19" t="s">
        <v>1287</v>
      </c>
      <c r="D407" s="21">
        <v>104745694</v>
      </c>
      <c r="E407" s="47" t="s">
        <v>457</v>
      </c>
      <c r="F407" t="s">
        <v>353</v>
      </c>
      <c r="G407" t="s">
        <v>454</v>
      </c>
    </row>
    <row r="408" spans="1:7" ht="15.75" thickBot="1">
      <c r="A408" s="28" t="s">
        <v>1288</v>
      </c>
      <c r="B408" s="28">
        <v>62030205</v>
      </c>
      <c r="C408" s="19" t="s">
        <v>1289</v>
      </c>
      <c r="D408" s="21">
        <v>2080356253</v>
      </c>
      <c r="E408" s="47" t="s">
        <v>458</v>
      </c>
      <c r="F408" t="s">
        <v>353</v>
      </c>
      <c r="G408" t="s">
        <v>454</v>
      </c>
    </row>
    <row r="409" spans="1:7" ht="15.75" thickBot="1">
      <c r="A409" s="28" t="s">
        <v>1290</v>
      </c>
      <c r="B409" s="28">
        <v>62030206</v>
      </c>
      <c r="C409" s="19" t="s">
        <v>1291</v>
      </c>
      <c r="D409" s="21">
        <v>618025996</v>
      </c>
      <c r="E409" s="47" t="s">
        <v>459</v>
      </c>
      <c r="F409" t="s">
        <v>353</v>
      </c>
      <c r="G409" t="s">
        <v>454</v>
      </c>
    </row>
    <row r="410" spans="1:7" ht="15.75" thickBot="1">
      <c r="A410" s="28" t="s">
        <v>1292</v>
      </c>
      <c r="B410" s="28">
        <v>62030207</v>
      </c>
      <c r="C410" s="19" t="s">
        <v>1293</v>
      </c>
      <c r="D410" s="21">
        <v>263033191</v>
      </c>
      <c r="E410" s="47" t="s">
        <v>460</v>
      </c>
      <c r="F410" t="s">
        <v>353</v>
      </c>
      <c r="G410" t="s">
        <v>454</v>
      </c>
    </row>
    <row r="411" spans="1:7" ht="15.75" thickBot="1">
      <c r="A411" s="28" t="s">
        <v>1294</v>
      </c>
      <c r="B411" s="28">
        <v>62030208</v>
      </c>
      <c r="C411" s="19" t="s">
        <v>1295</v>
      </c>
      <c r="D411" s="21">
        <v>1387157968</v>
      </c>
      <c r="E411" s="47" t="s">
        <v>461</v>
      </c>
      <c r="F411" t="s">
        <v>353</v>
      </c>
      <c r="G411" t="s">
        <v>454</v>
      </c>
    </row>
    <row r="412" spans="1:7" ht="15.75" thickBot="1">
      <c r="A412" s="28" t="s">
        <v>1296</v>
      </c>
      <c r="B412" s="28">
        <v>62030209</v>
      </c>
      <c r="C412" s="19" t="s">
        <v>1297</v>
      </c>
      <c r="D412" s="21">
        <v>559290447</v>
      </c>
      <c r="E412" s="47" t="s">
        <v>462</v>
      </c>
      <c r="F412" t="s">
        <v>353</v>
      </c>
      <c r="G412" t="s">
        <v>454</v>
      </c>
    </row>
    <row r="413" spans="1:7" ht="15.75" thickBot="1">
      <c r="A413" s="34" t="s">
        <v>1298</v>
      </c>
      <c r="B413" s="28"/>
      <c r="C413" s="19" t="s">
        <v>1299</v>
      </c>
      <c r="D413" s="21">
        <v>4998155</v>
      </c>
      <c r="E413" s="47"/>
    </row>
    <row r="414" spans="1:7" ht="15.75" thickBot="1">
      <c r="A414" s="27" t="s">
        <v>1300</v>
      </c>
      <c r="B414" s="27"/>
      <c r="C414" s="19" t="s">
        <v>463</v>
      </c>
      <c r="D414" s="21">
        <v>3684617055</v>
      </c>
      <c r="E414" s="47"/>
    </row>
    <row r="415" spans="1:7" ht="15.75" thickBot="1">
      <c r="A415" s="28" t="s">
        <v>1301</v>
      </c>
      <c r="B415" s="28">
        <v>62030301</v>
      </c>
      <c r="C415" s="19" t="s">
        <v>1302</v>
      </c>
      <c r="D415" s="21">
        <v>3351584152</v>
      </c>
      <c r="E415" s="47" t="s">
        <v>464</v>
      </c>
      <c r="F415" t="s">
        <v>353</v>
      </c>
      <c r="G415" t="s">
        <v>465</v>
      </c>
    </row>
    <row r="416" spans="1:7" ht="15.75" thickBot="1">
      <c r="A416" s="28" t="s">
        <v>1303</v>
      </c>
      <c r="B416" s="28">
        <v>62030302</v>
      </c>
      <c r="C416" s="19" t="s">
        <v>1304</v>
      </c>
      <c r="D416" s="21">
        <v>46718949</v>
      </c>
      <c r="E416" s="47" t="s">
        <v>466</v>
      </c>
      <c r="F416" t="s">
        <v>353</v>
      </c>
      <c r="G416" t="s">
        <v>465</v>
      </c>
    </row>
    <row r="417" spans="1:7" ht="15.75" thickBot="1">
      <c r="A417" s="28" t="s">
        <v>1305</v>
      </c>
      <c r="B417" s="28">
        <v>62030303</v>
      </c>
      <c r="C417" s="19" t="s">
        <v>1306</v>
      </c>
      <c r="D417" s="21">
        <v>54520786</v>
      </c>
      <c r="E417" s="47" t="s">
        <v>467</v>
      </c>
      <c r="F417" t="s">
        <v>353</v>
      </c>
      <c r="G417" t="s">
        <v>465</v>
      </c>
    </row>
    <row r="418" spans="1:7" ht="15.75" thickBot="1">
      <c r="A418" s="28" t="s">
        <v>1307</v>
      </c>
      <c r="B418" s="28">
        <v>62030304</v>
      </c>
      <c r="C418" s="19" t="s">
        <v>1308</v>
      </c>
      <c r="D418" s="21">
        <v>149817448</v>
      </c>
      <c r="E418" s="47" t="s">
        <v>468</v>
      </c>
      <c r="F418" t="s">
        <v>353</v>
      </c>
      <c r="G418" t="s">
        <v>465</v>
      </c>
    </row>
    <row r="419" spans="1:7" ht="15.75" thickBot="1">
      <c r="A419" s="28" t="s">
        <v>1309</v>
      </c>
      <c r="B419" s="28">
        <v>62030305</v>
      </c>
      <c r="C419" s="19" t="s">
        <v>1310</v>
      </c>
      <c r="D419" s="21">
        <v>36061235</v>
      </c>
      <c r="E419" s="47" t="s">
        <v>469</v>
      </c>
      <c r="F419" t="s">
        <v>353</v>
      </c>
      <c r="G419" t="s">
        <v>465</v>
      </c>
    </row>
    <row r="420" spans="1:7" ht="15.75" thickBot="1">
      <c r="A420" s="28" t="s">
        <v>1311</v>
      </c>
      <c r="B420" s="28">
        <v>62030306</v>
      </c>
      <c r="C420" s="19" t="s">
        <v>1312</v>
      </c>
      <c r="D420" s="21">
        <v>45914485</v>
      </c>
      <c r="E420" s="47" t="s">
        <v>470</v>
      </c>
      <c r="F420" t="s">
        <v>353</v>
      </c>
      <c r="G420" t="s">
        <v>465</v>
      </c>
    </row>
    <row r="421" spans="1:7" ht="15.75" thickBot="1">
      <c r="A421" s="27" t="s">
        <v>1313</v>
      </c>
      <c r="B421" s="27"/>
      <c r="C421" s="19" t="s">
        <v>471</v>
      </c>
      <c r="D421" s="21">
        <v>1448968523</v>
      </c>
      <c r="E421" s="47"/>
    </row>
    <row r="422" spans="1:7" ht="15.75" thickBot="1">
      <c r="A422" s="28" t="s">
        <v>1314</v>
      </c>
      <c r="B422" s="28">
        <v>62030401</v>
      </c>
      <c r="C422" s="19" t="s">
        <v>1315</v>
      </c>
      <c r="D422" s="21">
        <v>300216584</v>
      </c>
      <c r="E422" s="47" t="s">
        <v>472</v>
      </c>
      <c r="F422" t="s">
        <v>353</v>
      </c>
      <c r="G422" t="s">
        <v>411</v>
      </c>
    </row>
    <row r="423" spans="1:7" ht="15.75" thickBot="1">
      <c r="A423" s="28" t="s">
        <v>1316</v>
      </c>
      <c r="B423" s="28">
        <v>62030402</v>
      </c>
      <c r="C423" s="19" t="s">
        <v>1317</v>
      </c>
      <c r="D423" s="21">
        <v>1148751939</v>
      </c>
      <c r="E423" s="47" t="s">
        <v>473</v>
      </c>
      <c r="F423" t="s">
        <v>353</v>
      </c>
      <c r="G423" t="s">
        <v>454</v>
      </c>
    </row>
    <row r="424" spans="1:7" ht="15.75" thickBot="1">
      <c r="A424" s="27" t="s">
        <v>1318</v>
      </c>
      <c r="B424" s="27"/>
      <c r="C424" s="19" t="s">
        <v>1319</v>
      </c>
      <c r="D424" s="21">
        <v>878747244</v>
      </c>
      <c r="E424" s="47"/>
    </row>
    <row r="425" spans="1:7" ht="15.75" thickBot="1">
      <c r="A425" s="28" t="s">
        <v>1320</v>
      </c>
      <c r="B425" s="28">
        <v>62030501</v>
      </c>
      <c r="C425" s="19" t="s">
        <v>1321</v>
      </c>
      <c r="D425" s="21">
        <v>112193065</v>
      </c>
      <c r="E425" s="47" t="s">
        <v>474</v>
      </c>
      <c r="F425" t="s">
        <v>353</v>
      </c>
      <c r="G425" t="s">
        <v>400</v>
      </c>
    </row>
    <row r="426" spans="1:7" ht="15.75" thickBot="1">
      <c r="A426" s="28" t="s">
        <v>1322</v>
      </c>
      <c r="B426" s="28">
        <v>62030502</v>
      </c>
      <c r="C426" s="19" t="s">
        <v>1323</v>
      </c>
      <c r="D426" s="21">
        <v>199152994</v>
      </c>
      <c r="E426" s="47" t="s">
        <v>475</v>
      </c>
      <c r="F426" t="s">
        <v>353</v>
      </c>
      <c r="G426" t="s">
        <v>400</v>
      </c>
    </row>
    <row r="427" spans="1:7" ht="15.75" thickBot="1">
      <c r="A427" s="28" t="s">
        <v>1324</v>
      </c>
      <c r="B427" s="28">
        <v>62030503</v>
      </c>
      <c r="C427" s="19" t="s">
        <v>884</v>
      </c>
      <c r="D427" s="21">
        <v>73701903</v>
      </c>
      <c r="E427" s="47" t="s">
        <v>136</v>
      </c>
      <c r="F427" t="s">
        <v>353</v>
      </c>
      <c r="G427" t="s">
        <v>400</v>
      </c>
    </row>
    <row r="428" spans="1:7" ht="15.75" thickBot="1">
      <c r="A428" s="28" t="s">
        <v>1325</v>
      </c>
      <c r="B428" s="28">
        <v>62030504</v>
      </c>
      <c r="C428" s="19" t="s">
        <v>1326</v>
      </c>
      <c r="D428" s="21">
        <v>136997362</v>
      </c>
      <c r="E428" s="47" t="s">
        <v>476</v>
      </c>
      <c r="F428" t="s">
        <v>353</v>
      </c>
      <c r="G428" t="s">
        <v>400</v>
      </c>
    </row>
    <row r="429" spans="1:7" ht="15.75" thickBot="1">
      <c r="A429" s="28" t="s">
        <v>1327</v>
      </c>
      <c r="B429" s="28">
        <v>62030505</v>
      </c>
      <c r="C429" s="19" t="s">
        <v>1328</v>
      </c>
      <c r="D429" s="21">
        <v>9736005</v>
      </c>
      <c r="E429" s="47" t="s">
        <v>477</v>
      </c>
      <c r="F429" t="s">
        <v>353</v>
      </c>
      <c r="G429" t="s">
        <v>400</v>
      </c>
    </row>
    <row r="430" spans="1:7" ht="15.75" thickBot="1">
      <c r="A430" s="28" t="s">
        <v>1329</v>
      </c>
      <c r="B430" s="28">
        <v>62030506</v>
      </c>
      <c r="C430" s="19" t="s">
        <v>888</v>
      </c>
      <c r="D430" s="21">
        <v>3407222</v>
      </c>
      <c r="E430" s="47" t="s">
        <v>478</v>
      </c>
      <c r="F430" t="s">
        <v>353</v>
      </c>
      <c r="G430" t="s">
        <v>400</v>
      </c>
    </row>
    <row r="431" spans="1:7" ht="15.75" thickBot="1">
      <c r="A431" s="28" t="s">
        <v>1330</v>
      </c>
      <c r="B431" s="28">
        <v>62030507</v>
      </c>
      <c r="C431" s="19" t="s">
        <v>1331</v>
      </c>
      <c r="D431" s="21">
        <v>339465680</v>
      </c>
      <c r="E431" s="47" t="s">
        <v>479</v>
      </c>
      <c r="F431" t="s">
        <v>353</v>
      </c>
      <c r="G431" t="s">
        <v>400</v>
      </c>
    </row>
    <row r="432" spans="1:7" ht="15.75" thickBot="1">
      <c r="A432" s="28" t="s">
        <v>1332</v>
      </c>
      <c r="B432" s="28">
        <v>62030509</v>
      </c>
      <c r="C432" s="19" t="s">
        <v>1333</v>
      </c>
      <c r="D432" s="21">
        <v>4093013</v>
      </c>
      <c r="E432" s="47" t="s">
        <v>480</v>
      </c>
      <c r="F432" t="s">
        <v>353</v>
      </c>
      <c r="G432" t="s">
        <v>400</v>
      </c>
    </row>
    <row r="433" spans="1:7" ht="15.75" thickBot="1">
      <c r="A433" s="27" t="s">
        <v>1334</v>
      </c>
      <c r="B433" s="27"/>
      <c r="C433" s="19" t="s">
        <v>1335</v>
      </c>
      <c r="D433" s="21">
        <v>1832864747</v>
      </c>
      <c r="E433" s="47"/>
    </row>
    <row r="434" spans="1:7" ht="15.75" thickBot="1">
      <c r="A434" s="28" t="s">
        <v>1336</v>
      </c>
      <c r="B434" s="28">
        <v>62030601</v>
      </c>
      <c r="C434" s="19" t="s">
        <v>1337</v>
      </c>
      <c r="D434" s="21">
        <v>1674455667</v>
      </c>
      <c r="E434" s="47" t="s">
        <v>483</v>
      </c>
      <c r="F434" t="s">
        <v>353</v>
      </c>
      <c r="G434" t="s">
        <v>370</v>
      </c>
    </row>
    <row r="435" spans="1:7" ht="15.75" thickBot="1">
      <c r="A435" s="28" t="s">
        <v>1338</v>
      </c>
      <c r="B435" s="28">
        <v>62030602</v>
      </c>
      <c r="C435" s="19" t="s">
        <v>1339</v>
      </c>
      <c r="D435" s="21">
        <v>158409080</v>
      </c>
      <c r="E435" s="47" t="s">
        <v>484</v>
      </c>
      <c r="F435" t="s">
        <v>353</v>
      </c>
      <c r="G435" t="s">
        <v>372</v>
      </c>
    </row>
    <row r="436" spans="1:7" ht="15.75" thickBot="1">
      <c r="A436" s="27" t="s">
        <v>1340</v>
      </c>
      <c r="B436" s="27"/>
      <c r="C436" s="19" t="s">
        <v>1341</v>
      </c>
      <c r="D436" s="21">
        <v>11788339819</v>
      </c>
      <c r="E436" s="47"/>
    </row>
    <row r="437" spans="1:7" ht="15.75" thickBot="1">
      <c r="A437" s="28" t="s">
        <v>1342</v>
      </c>
      <c r="B437" s="28">
        <v>62030701</v>
      </c>
      <c r="C437" s="19" t="s">
        <v>1343</v>
      </c>
      <c r="D437" s="21">
        <v>5106362700</v>
      </c>
      <c r="E437" s="47" t="s">
        <v>486</v>
      </c>
      <c r="F437" t="s">
        <v>353</v>
      </c>
      <c r="G437" t="s">
        <v>487</v>
      </c>
    </row>
    <row r="438" spans="1:7" ht="15.75" thickBot="1">
      <c r="A438" s="28" t="s">
        <v>1344</v>
      </c>
      <c r="B438" s="28">
        <v>62030702</v>
      </c>
      <c r="C438" s="19" t="s">
        <v>1345</v>
      </c>
      <c r="D438" s="21">
        <v>1833407889</v>
      </c>
      <c r="E438" s="47" t="s">
        <v>488</v>
      </c>
      <c r="F438" t="s">
        <v>353</v>
      </c>
      <c r="G438" t="s">
        <v>487</v>
      </c>
    </row>
    <row r="439" spans="1:7" ht="15.75" thickBot="1">
      <c r="A439" s="28" t="s">
        <v>1346</v>
      </c>
      <c r="B439" s="28">
        <v>62030703</v>
      </c>
      <c r="C439" s="19" t="s">
        <v>1347</v>
      </c>
      <c r="D439" s="21">
        <v>397088644</v>
      </c>
      <c r="E439" s="47" t="s">
        <v>489</v>
      </c>
      <c r="F439" t="s">
        <v>353</v>
      </c>
      <c r="G439" t="s">
        <v>487</v>
      </c>
    </row>
    <row r="440" spans="1:7" ht="15.75" thickBot="1">
      <c r="A440" s="28" t="s">
        <v>1348</v>
      </c>
      <c r="B440" s="28">
        <v>62030704</v>
      </c>
      <c r="C440" s="19" t="s">
        <v>1349</v>
      </c>
      <c r="D440" s="21">
        <v>371025570</v>
      </c>
      <c r="E440" s="47" t="s">
        <v>490</v>
      </c>
      <c r="F440" t="s">
        <v>353</v>
      </c>
      <c r="G440" t="s">
        <v>487</v>
      </c>
    </row>
    <row r="441" spans="1:7" ht="15.75" thickBot="1">
      <c r="A441" s="28" t="s">
        <v>1350</v>
      </c>
      <c r="B441" s="28">
        <v>62030705</v>
      </c>
      <c r="C441" s="19" t="s">
        <v>1351</v>
      </c>
      <c r="D441" s="21">
        <v>648353123</v>
      </c>
      <c r="E441" s="47" t="s">
        <v>491</v>
      </c>
      <c r="F441" t="s">
        <v>353</v>
      </c>
      <c r="G441" t="s">
        <v>487</v>
      </c>
    </row>
    <row r="442" spans="1:7" ht="15.75" thickBot="1">
      <c r="A442" s="28" t="s">
        <v>1352</v>
      </c>
      <c r="B442" s="28">
        <v>62030706</v>
      </c>
      <c r="C442" s="19" t="s">
        <v>1353</v>
      </c>
      <c r="D442" s="21">
        <v>42097585</v>
      </c>
      <c r="E442" s="47" t="s">
        <v>492</v>
      </c>
      <c r="F442" t="s">
        <v>353</v>
      </c>
      <c r="G442" t="s">
        <v>487</v>
      </c>
    </row>
    <row r="443" spans="1:7" ht="15.75" thickBot="1">
      <c r="A443" s="28" t="s">
        <v>1354</v>
      </c>
      <c r="B443" s="28">
        <v>62030707</v>
      </c>
      <c r="C443" s="19" t="s">
        <v>1355</v>
      </c>
      <c r="D443" s="21">
        <v>1566845</v>
      </c>
      <c r="E443" s="47" t="s">
        <v>493</v>
      </c>
      <c r="F443" t="s">
        <v>353</v>
      </c>
      <c r="G443" t="s">
        <v>487</v>
      </c>
    </row>
    <row r="444" spans="1:7" ht="15.75" thickBot="1">
      <c r="A444" s="28" t="s">
        <v>1356</v>
      </c>
      <c r="B444" s="28">
        <v>62030708</v>
      </c>
      <c r="C444" s="19" t="s">
        <v>1357</v>
      </c>
      <c r="D444" s="21">
        <v>409430931</v>
      </c>
      <c r="E444" s="47" t="s">
        <v>494</v>
      </c>
      <c r="F444" t="s">
        <v>353</v>
      </c>
      <c r="G444" t="s">
        <v>487</v>
      </c>
    </row>
    <row r="445" spans="1:7" ht="15.75" thickBot="1">
      <c r="A445" s="28" t="s">
        <v>1358</v>
      </c>
      <c r="B445" s="28">
        <v>62030709</v>
      </c>
      <c r="C445" s="19" t="s">
        <v>1359</v>
      </c>
      <c r="D445" s="21">
        <v>1261222293</v>
      </c>
      <c r="E445" s="47" t="s">
        <v>495</v>
      </c>
      <c r="F445" t="s">
        <v>353</v>
      </c>
      <c r="G445" t="s">
        <v>487</v>
      </c>
    </row>
    <row r="446" spans="1:7" ht="15.75" thickBot="1">
      <c r="A446" s="28" t="s">
        <v>1360</v>
      </c>
      <c r="B446" s="28">
        <v>62030710</v>
      </c>
      <c r="C446" s="19" t="s">
        <v>1361</v>
      </c>
      <c r="D446" s="21">
        <v>0</v>
      </c>
      <c r="E446" s="47" t="s">
        <v>496</v>
      </c>
      <c r="F446" t="s">
        <v>353</v>
      </c>
      <c r="G446" t="s">
        <v>487</v>
      </c>
    </row>
    <row r="447" spans="1:7" ht="15.75" thickBot="1">
      <c r="A447" s="28" t="s">
        <v>1362</v>
      </c>
      <c r="B447" s="28">
        <v>62030711</v>
      </c>
      <c r="C447" s="19" t="s">
        <v>1363</v>
      </c>
      <c r="D447" s="21">
        <v>5407978</v>
      </c>
      <c r="E447" s="47" t="s">
        <v>497</v>
      </c>
      <c r="F447" t="s">
        <v>353</v>
      </c>
      <c r="G447" t="s">
        <v>487</v>
      </c>
    </row>
    <row r="448" spans="1:7" ht="15.75" thickBot="1">
      <c r="A448" s="28" t="s">
        <v>1364</v>
      </c>
      <c r="B448" s="28">
        <v>62030712</v>
      </c>
      <c r="C448" s="19" t="s">
        <v>1365</v>
      </c>
      <c r="D448" s="21">
        <v>467857103</v>
      </c>
      <c r="E448" s="47" t="s">
        <v>498</v>
      </c>
      <c r="F448" t="s">
        <v>353</v>
      </c>
      <c r="G448" t="s">
        <v>487</v>
      </c>
    </row>
    <row r="449" spans="1:7" ht="15.75" thickBot="1">
      <c r="A449" s="28" t="s">
        <v>1366</v>
      </c>
      <c r="B449" s="28">
        <v>62030713</v>
      </c>
      <c r="C449" s="19" t="s">
        <v>499</v>
      </c>
      <c r="D449" s="21">
        <v>80250648</v>
      </c>
      <c r="E449" s="47" t="s">
        <v>499</v>
      </c>
      <c r="F449" t="s">
        <v>353</v>
      </c>
      <c r="G449" t="s">
        <v>487</v>
      </c>
    </row>
    <row r="450" spans="1:7" ht="15.75" thickBot="1">
      <c r="A450" s="28" t="s">
        <v>1367</v>
      </c>
      <c r="B450" s="28">
        <v>62030714</v>
      </c>
      <c r="C450" s="19" t="s">
        <v>500</v>
      </c>
      <c r="D450" s="21">
        <v>964352454</v>
      </c>
      <c r="E450" s="47" t="s">
        <v>500</v>
      </c>
      <c r="F450" t="s">
        <v>353</v>
      </c>
      <c r="G450" t="s">
        <v>487</v>
      </c>
    </row>
    <row r="451" spans="1:7" ht="15.75" thickBot="1">
      <c r="A451" s="28" t="s">
        <v>1368</v>
      </c>
      <c r="B451" s="28">
        <v>62030715</v>
      </c>
      <c r="C451" s="19" t="s">
        <v>1369</v>
      </c>
      <c r="D451" s="21">
        <v>199916056</v>
      </c>
      <c r="E451" s="47" t="s">
        <v>501</v>
      </c>
      <c r="F451" t="s">
        <v>353</v>
      </c>
      <c r="G451" t="s">
        <v>487</v>
      </c>
    </row>
    <row r="452" spans="1:7" ht="15.75" thickBot="1">
      <c r="A452" s="27" t="s">
        <v>1370</v>
      </c>
      <c r="B452" s="27"/>
      <c r="C452" s="19" t="s">
        <v>1371</v>
      </c>
      <c r="D452" s="21">
        <v>1030901598</v>
      </c>
      <c r="E452" s="47"/>
    </row>
    <row r="453" spans="1:7" ht="15.75" thickBot="1">
      <c r="A453" s="28" t="s">
        <v>1372</v>
      </c>
      <c r="B453" s="28">
        <v>62030801</v>
      </c>
      <c r="C453" s="19" t="s">
        <v>1373</v>
      </c>
      <c r="D453" s="21">
        <v>312962808</v>
      </c>
      <c r="E453" s="47" t="s">
        <v>503</v>
      </c>
      <c r="F453" t="s">
        <v>353</v>
      </c>
      <c r="G453" t="s">
        <v>504</v>
      </c>
    </row>
    <row r="454" spans="1:7" ht="15.75" thickBot="1">
      <c r="A454" s="28" t="s">
        <v>1374</v>
      </c>
      <c r="B454" s="28">
        <v>62030802</v>
      </c>
      <c r="C454" s="19" t="s">
        <v>1375</v>
      </c>
      <c r="D454" s="21">
        <v>698181</v>
      </c>
      <c r="E454" s="47" t="s">
        <v>505</v>
      </c>
      <c r="F454" t="s">
        <v>353</v>
      </c>
      <c r="G454" t="s">
        <v>504</v>
      </c>
    </row>
    <row r="455" spans="1:7" ht="15.75" thickBot="1">
      <c r="A455" s="28" t="s">
        <v>1376</v>
      </c>
      <c r="B455" s="28">
        <v>62030803</v>
      </c>
      <c r="C455" s="19" t="s">
        <v>1377</v>
      </c>
      <c r="D455" s="21">
        <v>444854032</v>
      </c>
      <c r="E455" s="47" t="s">
        <v>506</v>
      </c>
      <c r="F455" t="s">
        <v>353</v>
      </c>
      <c r="G455" t="s">
        <v>504</v>
      </c>
    </row>
    <row r="456" spans="1:7" ht="15.75" thickBot="1">
      <c r="A456" s="28" t="s">
        <v>1378</v>
      </c>
      <c r="B456" s="28">
        <v>62030804</v>
      </c>
      <c r="C456" s="19" t="s">
        <v>1379</v>
      </c>
      <c r="D456" s="21">
        <v>43072790</v>
      </c>
      <c r="E456" s="47" t="s">
        <v>507</v>
      </c>
      <c r="F456" t="s">
        <v>353</v>
      </c>
      <c r="G456" t="s">
        <v>504</v>
      </c>
    </row>
    <row r="457" spans="1:7" ht="15.75" thickBot="1">
      <c r="A457" s="28" t="s">
        <v>1380</v>
      </c>
      <c r="B457" s="28">
        <v>62030805</v>
      </c>
      <c r="C457" s="19" t="s">
        <v>1381</v>
      </c>
      <c r="D457" s="21">
        <v>74110312</v>
      </c>
      <c r="E457" s="47" t="s">
        <v>508</v>
      </c>
      <c r="F457" t="s">
        <v>353</v>
      </c>
      <c r="G457" t="s">
        <v>504</v>
      </c>
    </row>
    <row r="458" spans="1:7" ht="15.75" thickBot="1">
      <c r="A458" s="28" t="s">
        <v>1382</v>
      </c>
      <c r="B458" s="28">
        <v>62030806</v>
      </c>
      <c r="C458" s="19" t="s">
        <v>1383</v>
      </c>
      <c r="D458" s="21">
        <v>61998429</v>
      </c>
      <c r="E458" s="47" t="s">
        <v>509</v>
      </c>
      <c r="F458" t="s">
        <v>353</v>
      </c>
      <c r="G458" t="s">
        <v>504</v>
      </c>
    </row>
    <row r="459" spans="1:7" ht="15.75" thickBot="1">
      <c r="A459" s="28" t="s">
        <v>1384</v>
      </c>
      <c r="B459" s="28">
        <v>62030807</v>
      </c>
      <c r="C459" s="19" t="s">
        <v>1385</v>
      </c>
      <c r="D459" s="21">
        <v>93205046</v>
      </c>
      <c r="E459" s="47" t="s">
        <v>1385</v>
      </c>
      <c r="F459" t="s">
        <v>353</v>
      </c>
      <c r="G459" t="s">
        <v>504</v>
      </c>
    </row>
    <row r="460" spans="1:7" ht="15.75" thickBot="1">
      <c r="A460" s="27" t="s">
        <v>1386</v>
      </c>
      <c r="B460" s="27"/>
      <c r="C460" s="19" t="s">
        <v>1387</v>
      </c>
      <c r="D460" s="21">
        <v>4767075825</v>
      </c>
      <c r="E460" s="47"/>
    </row>
    <row r="461" spans="1:7" ht="15.75" thickBot="1">
      <c r="A461" s="28" t="s">
        <v>1388</v>
      </c>
      <c r="B461" s="34">
        <v>62030901</v>
      </c>
      <c r="C461" s="19" t="s">
        <v>1389</v>
      </c>
      <c r="D461" s="21">
        <v>866786051</v>
      </c>
      <c r="E461" s="47" t="s">
        <v>511</v>
      </c>
      <c r="F461" t="s">
        <v>353</v>
      </c>
      <c r="G461" t="s">
        <v>512</v>
      </c>
    </row>
    <row r="462" spans="1:7" ht="15.75" thickBot="1">
      <c r="A462" s="28" t="s">
        <v>1390</v>
      </c>
      <c r="B462" s="28">
        <v>62030902</v>
      </c>
      <c r="C462" s="19" t="s">
        <v>1391</v>
      </c>
      <c r="D462" s="21">
        <v>1847943830</v>
      </c>
      <c r="E462" s="47" t="s">
        <v>513</v>
      </c>
      <c r="F462" t="s">
        <v>353</v>
      </c>
      <c r="G462" t="s">
        <v>512</v>
      </c>
    </row>
    <row r="463" spans="1:7" ht="15.75" thickBot="1">
      <c r="A463" s="28" t="s">
        <v>1392</v>
      </c>
      <c r="B463" s="28">
        <v>62030903</v>
      </c>
      <c r="C463" s="19" t="s">
        <v>1393</v>
      </c>
      <c r="D463" s="21">
        <v>1316714444</v>
      </c>
      <c r="E463" s="47" t="s">
        <v>514</v>
      </c>
      <c r="F463" t="s">
        <v>353</v>
      </c>
      <c r="G463" t="s">
        <v>512</v>
      </c>
    </row>
    <row r="464" spans="1:7" ht="15.75" thickBot="1">
      <c r="A464" s="28" t="s">
        <v>1394</v>
      </c>
      <c r="B464" s="28">
        <v>62030904</v>
      </c>
      <c r="C464" s="19" t="s">
        <v>1395</v>
      </c>
      <c r="D464" s="21">
        <v>735631500</v>
      </c>
      <c r="E464" s="47" t="s">
        <v>515</v>
      </c>
      <c r="F464" t="s">
        <v>353</v>
      </c>
      <c r="G464" t="s">
        <v>512</v>
      </c>
    </row>
    <row r="465" spans="1:7" ht="15.75" thickBot="1">
      <c r="A465" s="27" t="s">
        <v>1396</v>
      </c>
      <c r="B465" s="27"/>
      <c r="C465" s="19" t="s">
        <v>1397</v>
      </c>
      <c r="D465" s="21">
        <v>3131280217</v>
      </c>
      <c r="E465" s="47"/>
    </row>
    <row r="466" spans="1:7" ht="15.75" thickBot="1">
      <c r="A466" s="28" t="s">
        <v>1398</v>
      </c>
      <c r="B466" s="28">
        <v>62031001</v>
      </c>
      <c r="C466" s="19" t="s">
        <v>1399</v>
      </c>
      <c r="D466" s="21">
        <v>1546354443</v>
      </c>
      <c r="E466" s="47" t="s">
        <v>517</v>
      </c>
      <c r="F466" t="s">
        <v>353</v>
      </c>
      <c r="G466" t="s">
        <v>411</v>
      </c>
    </row>
    <row r="467" spans="1:7" ht="15.75" thickBot="1">
      <c r="A467" s="28" t="s">
        <v>1400</v>
      </c>
      <c r="B467" s="28">
        <v>62031002</v>
      </c>
      <c r="C467" s="19" t="s">
        <v>1401</v>
      </c>
      <c r="D467" s="21">
        <v>312149890</v>
      </c>
      <c r="E467" s="47" t="s">
        <v>518</v>
      </c>
      <c r="F467" t="s">
        <v>353</v>
      </c>
      <c r="G467" t="s">
        <v>411</v>
      </c>
    </row>
    <row r="468" spans="1:7" ht="15.75" thickBot="1">
      <c r="A468" s="34" t="s">
        <v>1402</v>
      </c>
      <c r="B468" s="28"/>
      <c r="C468" s="19" t="s">
        <v>353</v>
      </c>
      <c r="D468" s="21">
        <v>6504066</v>
      </c>
      <c r="E468" s="47"/>
    </row>
    <row r="469" spans="1:7" ht="15.75" thickBot="1">
      <c r="A469" s="28" t="s">
        <v>1403</v>
      </c>
      <c r="B469" s="28">
        <v>62031004</v>
      </c>
      <c r="C469" s="19" t="s">
        <v>1404</v>
      </c>
      <c r="D469" s="21">
        <v>113319213</v>
      </c>
      <c r="E469" s="47" t="s">
        <v>519</v>
      </c>
      <c r="F469" t="s">
        <v>353</v>
      </c>
      <c r="G469" t="s">
        <v>391</v>
      </c>
    </row>
    <row r="470" spans="1:7" ht="15.75" thickBot="1">
      <c r="A470" s="28" t="s">
        <v>1405</v>
      </c>
      <c r="B470" s="28">
        <v>62031005</v>
      </c>
      <c r="C470" s="19" t="s">
        <v>1406</v>
      </c>
      <c r="D470" s="21">
        <v>5443034</v>
      </c>
      <c r="E470" s="47" t="s">
        <v>520</v>
      </c>
      <c r="F470" t="s">
        <v>353</v>
      </c>
      <c r="G470" t="s">
        <v>391</v>
      </c>
    </row>
    <row r="471" spans="1:7" ht="15.75" thickBot="1">
      <c r="A471" s="28" t="s">
        <v>1407</v>
      </c>
      <c r="B471" s="28">
        <v>62031006</v>
      </c>
      <c r="C471" s="19" t="s">
        <v>1408</v>
      </c>
      <c r="D471" s="21">
        <v>-8940804</v>
      </c>
      <c r="E471" s="47" t="s">
        <v>521</v>
      </c>
      <c r="F471" t="s">
        <v>353</v>
      </c>
      <c r="G471" t="s">
        <v>411</v>
      </c>
    </row>
    <row r="472" spans="1:7" ht="15.75" thickBot="1">
      <c r="A472" s="28" t="s">
        <v>1409</v>
      </c>
      <c r="B472" s="28">
        <v>62031007</v>
      </c>
      <c r="C472" s="19" t="s">
        <v>1410</v>
      </c>
      <c r="D472" s="21">
        <v>592562532</v>
      </c>
      <c r="E472" s="47" t="s">
        <v>522</v>
      </c>
      <c r="F472" t="s">
        <v>353</v>
      </c>
      <c r="G472" t="s">
        <v>411</v>
      </c>
    </row>
    <row r="473" spans="1:7" ht="15.75" thickBot="1">
      <c r="A473" s="28" t="s">
        <v>1411</v>
      </c>
      <c r="B473" s="28">
        <v>62031009</v>
      </c>
      <c r="C473" s="19" t="s">
        <v>1078</v>
      </c>
      <c r="D473" s="21">
        <v>124757990</v>
      </c>
      <c r="E473" s="47" t="s">
        <v>308</v>
      </c>
      <c r="F473" t="s">
        <v>353</v>
      </c>
      <c r="G473" t="s">
        <v>411</v>
      </c>
    </row>
    <row r="474" spans="1:7" ht="15.75" thickBot="1">
      <c r="A474" s="28" t="s">
        <v>1412</v>
      </c>
      <c r="B474" s="28">
        <v>62031010</v>
      </c>
      <c r="C474" s="19" t="s">
        <v>523</v>
      </c>
      <c r="D474" s="21">
        <v>25535992</v>
      </c>
      <c r="E474" s="47" t="s">
        <v>523</v>
      </c>
      <c r="F474" t="s">
        <v>353</v>
      </c>
      <c r="G474" t="s">
        <v>411</v>
      </c>
    </row>
    <row r="475" spans="1:7" ht="15.75" thickBot="1">
      <c r="A475" s="28" t="s">
        <v>1413</v>
      </c>
      <c r="B475" s="28">
        <v>62031011</v>
      </c>
      <c r="C475" s="19" t="s">
        <v>1414</v>
      </c>
      <c r="D475" s="21">
        <v>98436763</v>
      </c>
      <c r="E475" s="47" t="s">
        <v>524</v>
      </c>
      <c r="F475" t="s">
        <v>353</v>
      </c>
      <c r="G475" t="s">
        <v>411</v>
      </c>
    </row>
    <row r="476" spans="1:7" ht="15.75" thickBot="1">
      <c r="A476" s="28" t="s">
        <v>1415</v>
      </c>
      <c r="B476" s="28">
        <v>62031012</v>
      </c>
      <c r="C476" s="19" t="s">
        <v>525</v>
      </c>
      <c r="D476" s="21">
        <v>200069910</v>
      </c>
      <c r="E476" s="47" t="s">
        <v>525</v>
      </c>
      <c r="F476" t="s">
        <v>353</v>
      </c>
      <c r="G476" t="s">
        <v>411</v>
      </c>
    </row>
    <row r="477" spans="1:7" ht="15.75" thickBot="1">
      <c r="A477" s="28" t="s">
        <v>1416</v>
      </c>
      <c r="B477" s="28">
        <v>62031013</v>
      </c>
      <c r="C477" s="19" t="s">
        <v>526</v>
      </c>
      <c r="D477" s="21">
        <v>12667937</v>
      </c>
      <c r="E477" s="47" t="s">
        <v>526</v>
      </c>
      <c r="F477" t="s">
        <v>353</v>
      </c>
      <c r="G477" t="s">
        <v>411</v>
      </c>
    </row>
    <row r="478" spans="1:7" ht="15.75" thickBot="1">
      <c r="A478" s="28" t="s">
        <v>1417</v>
      </c>
      <c r="B478" s="28">
        <v>62031014</v>
      </c>
      <c r="C478" s="19" t="s">
        <v>527</v>
      </c>
      <c r="D478" s="21">
        <v>102419251</v>
      </c>
      <c r="E478" s="47" t="s">
        <v>527</v>
      </c>
      <c r="F478" t="s">
        <v>353</v>
      </c>
      <c r="G478" t="s">
        <v>411</v>
      </c>
    </row>
    <row r="479" spans="1:7" ht="15.75" thickBot="1">
      <c r="A479" s="25" t="s">
        <v>1418</v>
      </c>
      <c r="B479" s="25"/>
      <c r="C479" s="19" t="s">
        <v>528</v>
      </c>
      <c r="D479" s="21">
        <v>33036542560</v>
      </c>
      <c r="E479" s="47"/>
    </row>
    <row r="480" spans="1:7" ht="15.75" thickBot="1">
      <c r="A480" s="26" t="s">
        <v>1419</v>
      </c>
      <c r="B480" s="26"/>
      <c r="C480" s="19" t="s">
        <v>529</v>
      </c>
      <c r="D480" s="21">
        <v>12084169302</v>
      </c>
      <c r="E480" s="47"/>
    </row>
    <row r="481" spans="1:8" ht="15.75" thickBot="1">
      <c r="A481" s="27" t="s">
        <v>1420</v>
      </c>
      <c r="B481" s="27"/>
      <c r="C481" s="19" t="s">
        <v>530</v>
      </c>
      <c r="D481" s="21">
        <v>11159156664</v>
      </c>
      <c r="E481" s="47"/>
    </row>
    <row r="482" spans="1:8" ht="15.75" thickBot="1">
      <c r="A482" s="28" t="s">
        <v>1421</v>
      </c>
      <c r="B482" s="28">
        <v>63010101</v>
      </c>
      <c r="C482" s="19" t="s">
        <v>1422</v>
      </c>
      <c r="D482" s="21">
        <v>3998873054</v>
      </c>
      <c r="E482" s="47" t="s">
        <v>531</v>
      </c>
      <c r="F482" t="s">
        <v>532</v>
      </c>
      <c r="G482" t="s">
        <v>533</v>
      </c>
      <c r="H482" t="s">
        <v>534</v>
      </c>
    </row>
    <row r="483" spans="1:8" ht="15.75" thickBot="1">
      <c r="A483" s="28" t="s">
        <v>1423</v>
      </c>
      <c r="B483" s="28">
        <v>63010102</v>
      </c>
      <c r="C483" s="19" t="s">
        <v>1424</v>
      </c>
      <c r="D483" s="21">
        <v>1390196</v>
      </c>
      <c r="E483" s="47" t="s">
        <v>535</v>
      </c>
      <c r="F483" t="s">
        <v>297</v>
      </c>
      <c r="G483" t="s">
        <v>304</v>
      </c>
    </row>
    <row r="484" spans="1:8" ht="15.75" thickBot="1">
      <c r="A484" s="28" t="s">
        <v>1425</v>
      </c>
      <c r="B484" s="28">
        <v>63010104</v>
      </c>
      <c r="C484" s="19" t="s">
        <v>1426</v>
      </c>
      <c r="D484" s="21">
        <v>121793084</v>
      </c>
      <c r="E484" s="47" t="s">
        <v>536</v>
      </c>
      <c r="F484" t="s">
        <v>297</v>
      </c>
      <c r="G484" t="s">
        <v>300</v>
      </c>
    </row>
    <row r="485" spans="1:8" ht="15.75" thickBot="1">
      <c r="A485" s="28" t="s">
        <v>1427</v>
      </c>
      <c r="B485" s="28">
        <v>63010106</v>
      </c>
      <c r="C485" s="19" t="s">
        <v>1428</v>
      </c>
      <c r="D485" s="21">
        <v>4751013622</v>
      </c>
      <c r="E485" s="47" t="s">
        <v>1512</v>
      </c>
      <c r="F485" t="s">
        <v>532</v>
      </c>
      <c r="G485" t="s">
        <v>539</v>
      </c>
    </row>
    <row r="486" spans="1:8" ht="15.75" thickBot="1">
      <c r="A486" s="28" t="s">
        <v>1429</v>
      </c>
      <c r="B486" s="28">
        <v>63010108</v>
      </c>
      <c r="C486" s="19" t="s">
        <v>541</v>
      </c>
      <c r="D486" s="21">
        <v>2271308092</v>
      </c>
      <c r="E486" s="47" t="s">
        <v>541</v>
      </c>
      <c r="F486" t="s">
        <v>532</v>
      </c>
      <c r="G486" t="s">
        <v>533</v>
      </c>
    </row>
    <row r="487" spans="1:8" ht="15.75" thickBot="1">
      <c r="A487" s="28" t="s">
        <v>1430</v>
      </c>
      <c r="B487" s="28">
        <v>63010110</v>
      </c>
      <c r="C487" s="19" t="s">
        <v>544</v>
      </c>
      <c r="D487" s="21">
        <v>14778616</v>
      </c>
      <c r="E487" s="47" t="s">
        <v>544</v>
      </c>
      <c r="F487" t="s">
        <v>532</v>
      </c>
      <c r="G487" t="s">
        <v>543</v>
      </c>
    </row>
    <row r="488" spans="1:8" ht="15.75" thickBot="1">
      <c r="A488" s="27" t="s">
        <v>1431</v>
      </c>
      <c r="B488" s="27"/>
      <c r="C488" s="19" t="s">
        <v>545</v>
      </c>
      <c r="D488" s="21">
        <v>925012638</v>
      </c>
      <c r="E488" s="47"/>
    </row>
    <row r="489" spans="1:8" ht="15.75" thickBot="1">
      <c r="A489" s="28" t="s">
        <v>1432</v>
      </c>
      <c r="B489" s="28">
        <v>63010201</v>
      </c>
      <c r="C489" s="19" t="s">
        <v>1433</v>
      </c>
      <c r="D489" s="21">
        <v>743125183</v>
      </c>
      <c r="E489" s="47" t="s">
        <v>546</v>
      </c>
      <c r="F489" t="s">
        <v>532</v>
      </c>
      <c r="G489" t="s">
        <v>539</v>
      </c>
    </row>
    <row r="490" spans="1:8" ht="15.75" thickBot="1">
      <c r="A490" s="28" t="s">
        <v>1434</v>
      </c>
      <c r="B490" s="28">
        <v>63010202</v>
      </c>
      <c r="C490" s="19" t="s">
        <v>1435</v>
      </c>
      <c r="D490" s="21">
        <v>181887309</v>
      </c>
      <c r="E490" s="47" t="s">
        <v>547</v>
      </c>
      <c r="F490" t="s">
        <v>353</v>
      </c>
      <c r="G490" t="s">
        <v>548</v>
      </c>
    </row>
    <row r="491" spans="1:8" ht="15.75" thickBot="1">
      <c r="A491" s="28" t="s">
        <v>1436</v>
      </c>
      <c r="B491" s="28">
        <v>63010203</v>
      </c>
      <c r="C491" s="19" t="s">
        <v>1437</v>
      </c>
      <c r="D491" s="21">
        <v>146</v>
      </c>
      <c r="E491" s="47" t="s">
        <v>549</v>
      </c>
      <c r="F491" t="s">
        <v>353</v>
      </c>
      <c r="G491" t="s">
        <v>548</v>
      </c>
    </row>
    <row r="492" spans="1:8" ht="15.75" thickBot="1">
      <c r="A492" s="26" t="s">
        <v>1438</v>
      </c>
      <c r="B492" s="26"/>
      <c r="C492" s="19" t="s">
        <v>552</v>
      </c>
      <c r="D492" s="21">
        <v>11901350819</v>
      </c>
      <c r="E492" s="47"/>
    </row>
    <row r="493" spans="1:8" ht="15.75" thickBot="1">
      <c r="A493" s="27" t="s">
        <v>1439</v>
      </c>
      <c r="B493" s="27"/>
      <c r="C493" s="19" t="s">
        <v>553</v>
      </c>
      <c r="D493" s="21">
        <v>10942061043</v>
      </c>
      <c r="E493" s="47"/>
    </row>
    <row r="494" spans="1:8" ht="15.75" thickBot="1">
      <c r="A494" s="28" t="s">
        <v>1440</v>
      </c>
      <c r="B494" s="28">
        <v>63020101</v>
      </c>
      <c r="C494" s="19" t="s">
        <v>306</v>
      </c>
      <c r="D494" s="21">
        <v>6425000000</v>
      </c>
      <c r="E494" s="47" t="s">
        <v>554</v>
      </c>
      <c r="F494" t="s">
        <v>306</v>
      </c>
      <c r="G494" t="s">
        <v>306</v>
      </c>
    </row>
    <row r="495" spans="1:8" ht="15.75" thickBot="1">
      <c r="A495" s="28" t="s">
        <v>1441</v>
      </c>
      <c r="B495" s="28">
        <v>63020103</v>
      </c>
      <c r="C495" s="19" t="s">
        <v>555</v>
      </c>
      <c r="D495" s="21">
        <v>1606039</v>
      </c>
      <c r="E495" s="47" t="s">
        <v>555</v>
      </c>
      <c r="F495" t="s">
        <v>306</v>
      </c>
      <c r="G495" t="s">
        <v>306</v>
      </c>
    </row>
    <row r="496" spans="1:8" ht="15.75" thickBot="1">
      <c r="A496" s="28" t="s">
        <v>1442</v>
      </c>
      <c r="B496" s="28">
        <v>63020105</v>
      </c>
      <c r="C496" s="19" t="s">
        <v>1443</v>
      </c>
      <c r="D496" s="21">
        <v>529242220</v>
      </c>
      <c r="E496" s="47" t="s">
        <v>556</v>
      </c>
      <c r="F496" t="s">
        <v>353</v>
      </c>
      <c r="G496" t="s">
        <v>421</v>
      </c>
    </row>
    <row r="497" spans="1:7" ht="15.75" thickBot="1">
      <c r="A497" s="28" t="s">
        <v>1444</v>
      </c>
      <c r="B497" s="28">
        <v>63020106</v>
      </c>
      <c r="C497" s="19" t="s">
        <v>1445</v>
      </c>
      <c r="D497" s="21">
        <v>649587786</v>
      </c>
      <c r="E497" s="47" t="s">
        <v>557</v>
      </c>
      <c r="F497" t="s">
        <v>353</v>
      </c>
      <c r="G497" t="s">
        <v>421</v>
      </c>
    </row>
    <row r="498" spans="1:7" ht="15.75" thickBot="1">
      <c r="A498" s="28" t="s">
        <v>1446</v>
      </c>
      <c r="B498" s="28">
        <v>63020107</v>
      </c>
      <c r="C498" s="19" t="s">
        <v>1447</v>
      </c>
      <c r="D498" s="21">
        <v>37046031</v>
      </c>
      <c r="E498" s="47" t="s">
        <v>558</v>
      </c>
      <c r="F498" t="s">
        <v>353</v>
      </c>
      <c r="G498" t="s">
        <v>421</v>
      </c>
    </row>
    <row r="499" spans="1:7" ht="15.75" thickBot="1">
      <c r="A499" s="28" t="s">
        <v>1448</v>
      </c>
      <c r="B499" s="28">
        <v>63020109</v>
      </c>
      <c r="C499" s="19" t="s">
        <v>1449</v>
      </c>
      <c r="D499" s="21">
        <v>13503704</v>
      </c>
      <c r="E499" s="47" t="s">
        <v>560</v>
      </c>
      <c r="F499" t="s">
        <v>353</v>
      </c>
      <c r="G499" t="s">
        <v>421</v>
      </c>
    </row>
    <row r="500" spans="1:7" ht="15.75" thickBot="1">
      <c r="A500" s="28" t="s">
        <v>1450</v>
      </c>
      <c r="B500" s="28">
        <v>63020110</v>
      </c>
      <c r="C500" s="19" t="s">
        <v>1451</v>
      </c>
      <c r="D500" s="21">
        <v>2430742</v>
      </c>
      <c r="E500" s="47" t="s">
        <v>561</v>
      </c>
      <c r="F500" t="s">
        <v>353</v>
      </c>
      <c r="G500" t="s">
        <v>421</v>
      </c>
    </row>
    <row r="501" spans="1:7" ht="15.75" thickBot="1">
      <c r="A501" s="28" t="s">
        <v>1452</v>
      </c>
      <c r="B501" s="28">
        <v>63020112</v>
      </c>
      <c r="C501" s="19" t="s">
        <v>1453</v>
      </c>
      <c r="D501" s="21">
        <v>3117170310</v>
      </c>
      <c r="E501" s="47" t="s">
        <v>563</v>
      </c>
      <c r="F501" t="s">
        <v>353</v>
      </c>
      <c r="G501" t="s">
        <v>421</v>
      </c>
    </row>
    <row r="502" spans="1:7" ht="15.75" thickBot="1">
      <c r="A502" s="28" t="s">
        <v>1454</v>
      </c>
      <c r="B502" s="28">
        <v>63020114</v>
      </c>
      <c r="C502" s="19" t="s">
        <v>1455</v>
      </c>
      <c r="D502" s="21">
        <v>166474211</v>
      </c>
      <c r="E502" s="47" t="s">
        <v>564</v>
      </c>
      <c r="F502" t="s">
        <v>353</v>
      </c>
      <c r="G502" t="s">
        <v>421</v>
      </c>
    </row>
    <row r="503" spans="1:7" ht="15.75" thickBot="1">
      <c r="A503" s="27" t="s">
        <v>1456</v>
      </c>
      <c r="B503" s="27"/>
      <c r="C503" s="19" t="s">
        <v>565</v>
      </c>
      <c r="D503" s="21">
        <v>959289776</v>
      </c>
      <c r="E503" s="47"/>
    </row>
    <row r="504" spans="1:7" ht="15.75" thickBot="1">
      <c r="A504" s="28" t="s">
        <v>1457</v>
      </c>
      <c r="B504" s="28">
        <v>63020201</v>
      </c>
      <c r="C504" s="19" t="s">
        <v>1458</v>
      </c>
      <c r="D504" s="21">
        <v>608116686</v>
      </c>
      <c r="E504" s="47" t="s">
        <v>566</v>
      </c>
      <c r="F504" t="s">
        <v>353</v>
      </c>
      <c r="G504" t="s">
        <v>421</v>
      </c>
    </row>
    <row r="505" spans="1:7" ht="15.75" thickBot="1">
      <c r="A505" s="28" t="s">
        <v>1459</v>
      </c>
      <c r="B505" s="28">
        <v>63020202</v>
      </c>
      <c r="C505" s="19" t="s">
        <v>1460</v>
      </c>
      <c r="D505" s="21">
        <v>9263292</v>
      </c>
      <c r="E505" s="47" t="s">
        <v>567</v>
      </c>
      <c r="F505" t="s">
        <v>353</v>
      </c>
      <c r="G505" t="s">
        <v>421</v>
      </c>
    </row>
    <row r="506" spans="1:7" ht="15.75" thickBot="1">
      <c r="A506" s="28" t="s">
        <v>1461</v>
      </c>
      <c r="B506" s="28">
        <v>63020203</v>
      </c>
      <c r="C506" s="19" t="s">
        <v>1462</v>
      </c>
      <c r="D506" s="21">
        <v>341909798</v>
      </c>
      <c r="E506" s="47" t="s">
        <v>568</v>
      </c>
      <c r="F506" t="s">
        <v>353</v>
      </c>
      <c r="G506" t="s">
        <v>421</v>
      </c>
    </row>
    <row r="507" spans="1:7" ht="15.75" thickBot="1">
      <c r="A507" s="26" t="s">
        <v>1463</v>
      </c>
      <c r="B507" s="26"/>
      <c r="C507" s="19" t="s">
        <v>570</v>
      </c>
      <c r="D507" s="21">
        <v>9051022439</v>
      </c>
      <c r="E507" s="47"/>
    </row>
    <row r="508" spans="1:7" ht="15.75" thickBot="1">
      <c r="A508" s="27" t="s">
        <v>1464</v>
      </c>
      <c r="B508" s="27"/>
      <c r="C508" s="19" t="s">
        <v>571</v>
      </c>
      <c r="D508" s="21">
        <v>8138288582</v>
      </c>
      <c r="E508" s="47"/>
    </row>
    <row r="509" spans="1:7" ht="15.75" thickBot="1">
      <c r="A509" s="28" t="s">
        <v>1465</v>
      </c>
      <c r="B509" s="28">
        <v>63030101</v>
      </c>
      <c r="C509" s="19" t="s">
        <v>1466</v>
      </c>
      <c r="D509" s="21">
        <v>665529488</v>
      </c>
      <c r="E509" s="47" t="s">
        <v>572</v>
      </c>
      <c r="F509" t="s">
        <v>353</v>
      </c>
      <c r="G509" t="s">
        <v>573</v>
      </c>
    </row>
    <row r="510" spans="1:7" ht="15.75" thickBot="1">
      <c r="A510" s="28" t="s">
        <v>1467</v>
      </c>
      <c r="B510" s="28">
        <v>63030102</v>
      </c>
      <c r="C510" s="19" t="s">
        <v>1468</v>
      </c>
      <c r="D510" s="21">
        <v>3673655188</v>
      </c>
      <c r="E510" s="47" t="s">
        <v>574</v>
      </c>
      <c r="F510" t="s">
        <v>353</v>
      </c>
      <c r="G510" t="s">
        <v>573</v>
      </c>
    </row>
    <row r="511" spans="1:7" ht="15.75" thickBot="1">
      <c r="A511" s="28" t="s">
        <v>1469</v>
      </c>
      <c r="B511" s="28">
        <v>63030103</v>
      </c>
      <c r="C511" s="19" t="s">
        <v>1470</v>
      </c>
      <c r="D511" s="21">
        <v>108896348</v>
      </c>
      <c r="E511" s="47" t="s">
        <v>575</v>
      </c>
      <c r="F511" t="s">
        <v>353</v>
      </c>
      <c r="G511" t="s">
        <v>573</v>
      </c>
    </row>
    <row r="512" spans="1:7" ht="15.75" thickBot="1">
      <c r="A512" s="28" t="s">
        <v>1471</v>
      </c>
      <c r="B512" s="28">
        <v>63030104</v>
      </c>
      <c r="C512" s="19" t="s">
        <v>1472</v>
      </c>
      <c r="D512" s="21">
        <v>3690207558</v>
      </c>
      <c r="E512" s="47" t="s">
        <v>576</v>
      </c>
      <c r="F512" t="s">
        <v>353</v>
      </c>
      <c r="G512" t="s">
        <v>573</v>
      </c>
    </row>
    <row r="513" spans="1:7" ht="15.75" thickBot="1">
      <c r="A513" s="27" t="s">
        <v>1473</v>
      </c>
      <c r="B513" s="27"/>
      <c r="C513" s="19" t="s">
        <v>577</v>
      </c>
      <c r="D513" s="21">
        <v>912733857</v>
      </c>
      <c r="E513" s="47"/>
    </row>
    <row r="514" spans="1:7" ht="15.75" thickBot="1">
      <c r="A514" s="28" t="s">
        <v>1474</v>
      </c>
      <c r="B514" s="28">
        <v>63030201</v>
      </c>
      <c r="C514" s="19" t="s">
        <v>1475</v>
      </c>
      <c r="D514" s="21">
        <v>912733857</v>
      </c>
      <c r="E514" s="47" t="s">
        <v>578</v>
      </c>
      <c r="F514" t="s">
        <v>353</v>
      </c>
      <c r="G514" t="s">
        <v>579</v>
      </c>
    </row>
    <row r="515" spans="1:7" ht="15.75" thickBot="1">
      <c r="D515"/>
      <c r="E515"/>
    </row>
    <row r="516" spans="1:7" ht="16.5" thickBot="1">
      <c r="A516" s="39"/>
      <c r="B516" s="39"/>
      <c r="C516" s="40" t="s">
        <v>1476</v>
      </c>
      <c r="D516" s="41">
        <f>+D273+D299</f>
        <v>-64369229316</v>
      </c>
      <c r="E516" s="41"/>
    </row>
    <row r="517" spans="1:7" ht="15.75" thickBot="1">
      <c r="D517"/>
      <c r="E517"/>
    </row>
    <row r="518" spans="1:7" ht="15.75" thickBot="1">
      <c r="A518" s="28"/>
      <c r="B518" s="28"/>
      <c r="C518" s="19"/>
      <c r="D518" s="21"/>
      <c r="E518" s="47"/>
    </row>
    <row r="519" spans="1:7" ht="15.75" thickBot="1">
      <c r="A519" s="42" t="s">
        <v>1477</v>
      </c>
      <c r="B519" s="42"/>
      <c r="C519" s="19" t="s">
        <v>1476</v>
      </c>
      <c r="D519" s="21">
        <v>-183174072766</v>
      </c>
      <c r="E519" s="47"/>
    </row>
    <row r="520" spans="1:7" ht="15.75" thickBot="1">
      <c r="A520" s="25" t="s">
        <v>1478</v>
      </c>
      <c r="B520" s="25"/>
      <c r="C520" s="19" t="s">
        <v>1479</v>
      </c>
      <c r="D520" s="21">
        <v>-183174072766</v>
      </c>
      <c r="E520" s="47"/>
    </row>
    <row r="521" spans="1:7" ht="15.75" thickBot="1">
      <c r="A521" s="42" t="s">
        <v>1480</v>
      </c>
      <c r="B521" s="42"/>
      <c r="C521" s="19" t="s">
        <v>1481</v>
      </c>
      <c r="D521" s="21">
        <v>183174072766</v>
      </c>
      <c r="E521" s="47"/>
    </row>
    <row r="522" spans="1:7" ht="15.75" thickBot="1">
      <c r="A522" s="25" t="s">
        <v>1482</v>
      </c>
      <c r="B522" s="25"/>
      <c r="C522" s="19" t="s">
        <v>1483</v>
      </c>
      <c r="D522" s="21">
        <v>183174072766</v>
      </c>
      <c r="E522" s="47"/>
    </row>
    <row r="523" spans="1:7" ht="15.75" thickBot="1">
      <c r="A523" s="25"/>
      <c r="B523" s="25"/>
      <c r="C523" s="19"/>
      <c r="D523" s="21"/>
      <c r="E523" s="47"/>
    </row>
    <row r="524" spans="1:7" ht="15.75" thickBot="1">
      <c r="A524" s="25"/>
      <c r="B524" s="25"/>
      <c r="C524" s="19"/>
      <c r="D524" s="21"/>
      <c r="E524" s="47"/>
    </row>
    <row r="525" spans="1:7" ht="15.75" thickBot="1">
      <c r="A525" s="25"/>
      <c r="B525" s="25"/>
      <c r="C525" s="19"/>
      <c r="D525" s="21"/>
      <c r="E525" s="47"/>
    </row>
    <row r="526" spans="1:7" ht="15.75" thickBot="1">
      <c r="A526" s="25"/>
      <c r="B526" s="25"/>
      <c r="C526" s="19"/>
      <c r="D526" s="21"/>
      <c r="E526" s="47"/>
    </row>
    <row r="527" spans="1:7" ht="15.75" thickBot="1">
      <c r="A527" s="42" t="s">
        <v>1484</v>
      </c>
      <c r="B527" s="42"/>
      <c r="C527" s="19" t="s">
        <v>1485</v>
      </c>
      <c r="D527" s="21">
        <v>247543302082</v>
      </c>
      <c r="E527" s="47"/>
    </row>
    <row r="528" spans="1:7" ht="15.75" thickBot="1">
      <c r="A528" s="25" t="s">
        <v>1486</v>
      </c>
      <c r="B528" s="25"/>
      <c r="C528" s="19" t="s">
        <v>1487</v>
      </c>
      <c r="D528" s="21">
        <v>-300509014610</v>
      </c>
      <c r="E528" s="47"/>
    </row>
    <row r="529" spans="1:5" ht="15.75" thickBot="1">
      <c r="A529" s="25" t="s">
        <v>1488</v>
      </c>
      <c r="B529" s="25"/>
      <c r="C529" s="19" t="s">
        <v>1489</v>
      </c>
      <c r="D529" s="21">
        <v>90001835109</v>
      </c>
      <c r="E529" s="47"/>
    </row>
    <row r="530" spans="1:5" ht="15.75" thickBot="1">
      <c r="A530" s="25" t="s">
        <v>1490</v>
      </c>
      <c r="B530" s="25"/>
      <c r="C530" s="19" t="s">
        <v>1491</v>
      </c>
      <c r="D530" s="21">
        <v>-154985243215</v>
      </c>
      <c r="E530" s="47"/>
    </row>
    <row r="531" spans="1:5" ht="15.75" thickBot="1">
      <c r="A531" s="25" t="s">
        <v>1492</v>
      </c>
      <c r="B531" s="25"/>
      <c r="C531" s="19" t="s">
        <v>1493</v>
      </c>
      <c r="D531" s="21">
        <v>614687807726</v>
      </c>
      <c r="E531" s="47"/>
    </row>
    <row r="532" spans="1:5" ht="15.75" thickBot="1">
      <c r="A532" s="25" t="s">
        <v>1494</v>
      </c>
      <c r="B532" s="25"/>
      <c r="C532" s="19" t="s">
        <v>1495</v>
      </c>
      <c r="D532" s="21">
        <v>-1652082928</v>
      </c>
      <c r="E532" s="47"/>
    </row>
    <row r="535" spans="1:5">
      <c r="A535" s="43" t="s">
        <v>1496</v>
      </c>
      <c r="B535" s="43"/>
      <c r="C535" s="44">
        <f>+D3</f>
        <v>643068101262</v>
      </c>
    </row>
    <row r="536" spans="1:5">
      <c r="A536" s="43" t="s">
        <v>1497</v>
      </c>
      <c r="B536" s="43"/>
      <c r="C536" s="44">
        <f>+D215</f>
        <v>-826242174028</v>
      </c>
    </row>
    <row r="537" spans="1:5">
      <c r="A537" s="43" t="s">
        <v>1498</v>
      </c>
      <c r="B537" s="43"/>
      <c r="C537" s="44">
        <f>+D264</f>
        <v>-509171050009</v>
      </c>
    </row>
    <row r="538" spans="1:5">
      <c r="C538" s="45">
        <f>+SUM(C535:C537)</f>
        <v>-692345122775</v>
      </c>
    </row>
    <row r="540" spans="1:5">
      <c r="A540" s="43" t="s">
        <v>1499</v>
      </c>
      <c r="B540" s="43"/>
      <c r="C540" s="44">
        <f>+D273</f>
        <v>-406230703623</v>
      </c>
    </row>
    <row r="541" spans="1:5">
      <c r="A541" s="43" t="s">
        <v>1500</v>
      </c>
      <c r="B541" s="43"/>
      <c r="C541" s="44">
        <f>+D299</f>
        <v>341861474307</v>
      </c>
    </row>
    <row r="542" spans="1:5">
      <c r="C542" s="44">
        <f>+C540+C541</f>
        <v>-64369229316</v>
      </c>
    </row>
  </sheetData>
  <autoFilter ref="A1:M542" xr:uid="{00000000-0009-0000-0000-000004000000}"/>
  <pageMargins left="0.75" right="0.75" top="1" bottom="1" header="0.5" footer="0.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3ayEGJ/iFnTaMFdGdLghsg9xauhQvrNynRYJeODpZN4=</DigestValue>
    </Reference>
    <Reference Type="http://www.w3.org/2000/09/xmldsig#Object" URI="#idOfficeObject">
      <DigestMethod Algorithm="http://www.w3.org/2001/04/xmlenc#sha256"/>
      <DigestValue>qChRSn8AAPyZlV5YVmq37bonEamJ6L6sh57D6k2krQA=</DigestValue>
    </Reference>
    <Reference Type="http://uri.etsi.org/01903#SignedProperties" URI="#idSignedProperties">
      <Transforms>
        <Transform Algorithm="http://www.w3.org/TR/2001/REC-xml-c14n-20010315"/>
      </Transforms>
      <DigestMethod Algorithm="http://www.w3.org/2001/04/xmlenc#sha256"/>
      <DigestValue>3uCnDuvvUox7PrHmgwyeVJlcQ1Kclj47MehmyJQbFeg=</DigestValue>
    </Reference>
    <Reference Type="http://www.w3.org/2000/09/xmldsig#Object" URI="#idValidSigLnImg">
      <DigestMethod Algorithm="http://www.w3.org/2001/04/xmlenc#sha256"/>
      <DigestValue>tMs4epPoLP08+4rdIGdECDSc7MIL5kK03UgDy6hBWrc=</DigestValue>
    </Reference>
    <Reference Type="http://www.w3.org/2000/09/xmldsig#Object" URI="#idInvalidSigLnImg">
      <DigestMethod Algorithm="http://www.w3.org/2001/04/xmlenc#sha256"/>
      <DigestValue>qgWvgORpE/PbKRfuzU1lBJxJK70ELc4vo/YmiqNw/rI=</DigestValue>
    </Reference>
  </SignedInfo>
  <SignatureValue>Iod54+LAtbrXcIoTGEVSqurKqa4nzl2fTFEvoLAwnd8StDnIvJyAAwVBo79umYXQBLSOXfuF09OS
BYKJ3AOlP3GylkBVZqtIX3ChuqSEl58zId7jt/JLdpkYAJ0kMYL3dSXdSZ0Winji1UOVIUSSs37j
VTzIhm0l+wa/jOpQz/9SCrBxWKriC9fMIUu0XwI2SlcKYwW3Mu3rGEzCCzW8U0fFCwh/Kf/KDA6I
IGiMEOsdfBtFQmKqaE7kVYmAykxUiiyYE3xeQhz4wKl47XrZI/KblnnvQy7rzWrUmnNGis4jUrik
+nTLAF3ryeNcUc6WeI4odgPhEXSvcdII0V5ABg==</SignatureValue>
  <KeyInfo>
    <X509Data>
      <X509Certificate>MIIJKjCCBxKgAwIBAgIITQHQxUb3K94wDQYJKoZIhvcNAQELBQAwWjEaMBgGA1UEAwwRQ0EtRE9DVU1FTlRBIFMuQS4xFjAUBgNVBAUTDVJVQzgwMDUwMTcyLTExFzAVBgNVBAoMDkRPQ1VNRU5UQSBTLkEuMQswCQYDVQQGEwJQWTAeFw0yMjA2MjkxNTM2MDBaFw0yNDA2MjgxNTM2MDBaMIGdMSEwHwYDVQQDDBhFTElaQUJFVEggU0lMVkVSTyBTT1RFTE8xEjAQBgNVBAUTCUNJMzU4ODE5MTESMBAGA1UEKgwJRUxJWkFCRVRIMRcwFQYDVQQEDA5TSUxWRVJPIFNPVEVMTzERMA8GA1UECwwIRklSTUEgRjIxFzAVBgNVBAoMDlBFUlNPTkEgRklTSUNBMQswCQYDVQQGEwJQWTCCASIwDQYJKoZIhvcNAQEBBQADggEPADCCAQoCggEBAOR8z4X3T73yDQm/+OSGc1oDE1n9JZOldLoNUW4Ja/LSCewqM+836UjsV9GvUnaKe4Q42//flwkTG0A09E93y1po8TeMn9dN0aTggVn+qPICeYaS4WaZX/IgMz+h2dzfBIJaN5LnLvTsRXuIdfhDmzaOwhQZg1KtwRGR3JjL9/xQ/8wCIYRspQfb3uZe3MBG6bOedSbUPEjK0QYLyn2SdJEhiYNijTmaFiwAC58wssawZ7kG1TuusBAXAAD+FFpVls7TqNMiOM3hA7zt2zqqoySj4zxD1ySsVwE891CYP7dMgGr51U1xAhbMtfvrOuyHbf+oMBGHfVYRKe8jTgXaLcUCAwEAAaOCBK4wggSqMAwGA1UdEwEB/wQCMAAwHwYDVR0jBBgwFoAUoT2FK83YLJYfOQIMn1M7WNiVC3swgZMGCCsGAQUFBwEBBIGGMIGDMFUGCCsGAQUFBzAChklodHRwczovL3d3dy5kaWdpdG8uY29tLnB5L3VwbG9hZHMvY2VydGlmaWNhZG8tZG9jdW1lbnRhLXNhLTE1MzUxMTc3NzEuY3J0MCoGCCsGAQUFBzABhh5odHRwOi8vd3d3LmRpZ2l0by5jb20ucHkvb2NzcC8wIAYDVR0RBBkwF4EVZXNpbHZlcm9AbGFzY2EuY29tLnB5MIIDJAYDVR0gBIIDGzCCAxcwggMTBg4rBgEEAYL5OwEBAQYBAzCCAv8wLwYIKwYBBQUHAgEWI2h0dHBzOi8vd3d3LmRpZ2l0by5jb20ucHkvZGVzY2FyZ2FzMIIBcgYIKwYBBQUHAgIwggFkHoIBYABFAHMAdABlACAAZQBzACAAdQBuACAAYwBlAHIAdABpAGYAaQBjAGEAZABvACAAZABlACAAcABlAHIAcwBvAG4AYQAgAGYA7QBzAGkAYwBhACAAYwB1AHkAYQAgAGMAbABhAHYAZQAgAHAAcgBpAHYAYQBkAGEAIABlAHMAdADhACAAYwBvAG4AdABlAG4AaQBkAGEAIABlAG4AIAB1AG4AIABtAPMAZAB1AGwAbwAgAGQAZQAgAGgAYQByAGQAdwBhAHIAZQAgAHMAZQBnAHUAcgBvACAAeQAgAHMAdQAgAGYAaQBuAGEAbABpAGQAYQBkACAAZQBzACAAYQB1AHQAZQBuAHQAaQBjAGEAcgAgAGEAIABzAHUAIAB0AGkAdAB1AGwAYQByACAAbwAgAGcAZQBuAGUAcgBhAHIAIABmAGkAcgBtAGEAcwAgAGQAaQBnAGkAdABhAGwAZQBzAC4wggFUBggrBgEFBQcCAjCCAUYeggFCAFQAaABpAHMAIABpAHMAIABhAG4AIABlAG4AZAAgAHUAcwBlAHIAIABjAGUAcgB0AGkAZgBpAGMAYQB0AGUAIAB3AGgAbwBzAGUAIABwAHIAaQB2AGEAdABlACAAawBlAHkAIABpAHMAIABlAG0AYgBlAGQAZABlAGQAIAB3AGkAdABoAGkAbgAgAGEAIABzAGUAYwB1AHIAZQAgAGgAYQByAGQAdwBhAHIAZQAgAG0AbwBkAHUAbABlACAAdABoAGEAdAAgAGEAaQBtAHMAIAB0AG8AIABhAHUAdABoAGUAbgB0AGkAYwBhAHQAZQAgAGkAdABzACAAbwB3AG4AZQByACAAbwByACAAZwBlAG4AZQByAGEAdABlACAAZABpAGcAaQB0AGEAbAAgAHMAaQBnAG4AYQB0AHUAcgBlAHMALjAqBgNVHSUBAf8EIDAeBggrBgEFBQcDAQYIKwYBBQUHAwIGCCsGAQUFBwMEMD4GA1UdHwQ3MDUwM6AxoC+GLWh0dHA6Ly93d3cuZGlnaXRvLmNvbS5weS9jcmwvZG9jdW1lbnRhX2NhLmNybDAdBgNVHQ4EFgQUBThB9NKw0COcLDQwoMAmw0TE3y8wDgYDVR0PAQH/BAQDAgXgMA0GCSqGSIb3DQEBCwUAA4ICAQCOOOH/1xXuGJcqt7wTbsZTOkv38SvLgURg9MD/2JhgJ5BIYL5Y6qlJ3dUe0wQcBRrAT4MEX2VAelSoLov5CPyQ3yyNPyZ8WGC4zdMmT5V7HmFsERzT1cFg76vPApESfWFUntFWWX+0W8LqpTVRE1j9kUn/rX3I2brCLqI/bW2gjISzdGJgRxagUVtu/+0bfjvVD0EEq+gaKfEHpsoUtBlo/y0PVzpvt6eSGdH68mvjoZrVFYmLbfXFnL9l/xWZWphAoKvptmrE6sYDPMH90hmO94oBArtMDoWuGamDcep8mJbIpDGSyUewBeCeqhvIs23jRBvq1NN3qoOadRZbBVmTrZHDCDPlX0Mi/ayG+iRB4oteE3SJVjHnywRLH91Rn6J41vYt2jP4xuezKDndIDR8YUKs09/cIo+4GYMyy31lvpllPff/JOuEfPJRSKL7zpUsjEFmN37xu+Yl98XpYwQ5B7QbwBQpw7N0cg5a5PX3hppmph72lUWiLt3XNi3xBI2qJG5dzk2M9nNZIzuPmBa2cmbjw1fPJRi0BOqlKJ4yCoYCtHx5fgNnzcdU1hfx1qeSHmrMpfMkbco5QMRNXsaZWCPHWO0Hno4oYFZFUHY/rkN64uhB4dUk33dUpBxyjsD5vbWDLxoh2o02aGCpjWR7Be7DiV2XjfKVqB6QHrCO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Transform>
          <Transform Algorithm="http://www.w3.org/TR/2001/REC-xml-c14n-20010315"/>
        </Transforms>
        <DigestMethod Algorithm="http://www.w3.org/2001/04/xmlenc#sha256"/>
        <DigestValue>qN8C3g6Re+AMB+8M3V82EmRM4xjRbmmNqxD0wzMwO0E=</DigestValue>
      </Reference>
      <Reference URI="/xl/calcChain.xml?ContentType=application/vnd.openxmlformats-officedocument.spreadsheetml.calcChain+xml">
        <DigestMethod Algorithm="http://www.w3.org/2001/04/xmlenc#sha256"/>
        <DigestValue>qAw5eh9UYo42CQi26u7/KlPzTGH8BYKTX2pGLHQQoCc=</DigestValue>
      </Reference>
      <Reference URI="/xl/comments1.xml?ContentType=application/vnd.openxmlformats-officedocument.spreadsheetml.comments+xml">
        <DigestMethod Algorithm="http://www.w3.org/2001/04/xmlenc#sha256"/>
        <DigestValue>qkC1d92nZxOMpS1/Jg7txGOHBxsN/2HIfCXa5GAnMGI=</DigestValue>
      </Reference>
      <Reference URI="/xl/comments2.xml?ContentType=application/vnd.openxmlformats-officedocument.spreadsheetml.comments+xml">
        <DigestMethod Algorithm="http://www.w3.org/2001/04/xmlenc#sha256"/>
        <DigestValue>YM54EQAGvcBOJjxkEiLDXGsXIh5Y+zmH6Y1bM8VILH0=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tD/JQNAkCxgcjayZlZkLR4Tvkw7DfaJ3167beyCzzsE=</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/8JUZ7kaheOAkXuJg6L5k9/BjfCWWo+Fs5WaMtCQrYg=</DigestValue>
      </Reference>
      <Reference URI="/xl/drawings/drawing4.xml?ContentType=application/vnd.openxmlformats-officedocument.drawing+xml">
        <DigestMethod Algorithm="http://www.w3.org/2001/04/xmlenc#sha256"/>
        <DigestValue>tam03KrIM4a+xfGWhR/3macTruqSVpSzl1BcE2xBPjw=</DigestValue>
      </Reference>
      <Reference URI="/xl/drawings/drawing5.xml?ContentType=application/vnd.openxmlformats-officedocument.drawing+xml">
        <DigestMethod Algorithm="http://www.w3.org/2001/04/xmlenc#sha256"/>
        <DigestValue>lCY8dQd/KNVLRggB3YN1PV4DtlEc/xcyB0Vkwo7CS10=</DigestValue>
      </Reference>
      <Reference URI="/xl/drawings/drawing6.xml?ContentType=application/vnd.openxmlformats-officedocument.drawing+xml">
        <DigestMethod Algorithm="http://www.w3.org/2001/04/xmlenc#sha256"/>
        <DigestValue>1huH9ESqx3l8/gLxmLHMmc7WWsqD+yLiZ+5sK2+tWYE=</DigestValue>
      </Reference>
      <Reference URI="/xl/drawings/drawing7.xml?ContentType=application/vnd.openxmlformats-officedocument.drawing+xml">
        <DigestMethod Algorithm="http://www.w3.org/2001/04/xmlenc#sha256"/>
        <DigestValue>5OJIGMs2KR2LsvYtq2UmvdbO429paDVoD2tSGJt01Bk=</DigestValue>
      </Reference>
      <Reference URI="/xl/drawings/drawing8.xml?ContentType=application/vnd.openxmlformats-officedocument.drawing+xml">
        <DigestMethod Algorithm="http://www.w3.org/2001/04/xmlenc#sha256"/>
        <DigestValue>dbOu+rjiBMalzAapiiDkvjPuFPS+v/Kt+T+QF5F4+gs=</DigestValue>
      </Reference>
      <Reference URI="/xl/drawings/vmlDrawing1.vml?ContentType=application/vnd.openxmlformats-officedocument.vmlDrawing">
        <DigestMethod Algorithm="http://www.w3.org/2001/04/xmlenc#sha256"/>
        <DigestValue>MCfqYwcL4IkMuMht9BpaOT1H/H+kagiHn2nVkjbycPc=</DigestValue>
      </Reference>
      <Reference URI="/xl/drawings/vmlDrawing2.vml?ContentType=application/vnd.openxmlformats-officedocument.vmlDrawing">
        <DigestMethod Algorithm="http://www.w3.org/2001/04/xmlenc#sha256"/>
        <DigestValue>sfFeQvWQciDcFsSKkJH+ShLgVYkai4h7892fTm0ppNU=</DigestValue>
      </Reference>
      <Reference URI="/xl/drawings/vmlDrawing3.vml?ContentType=application/vnd.openxmlformats-officedocument.vmlDrawing">
        <DigestMethod Algorithm="http://www.w3.org/2001/04/xmlenc#sha256"/>
        <DigestValue>Sns079KpOakFp43E/TJgvPjIEYOFpnpmPlnqLUQSoTg=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wwq9R6XKtlg72HexuWsOfbOAbSkroBUOYIOqk9USyMg=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0xIYqz2IL2rs8YLCw9L5fMA0TsSmu/+RmNk3c8XeW9o=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qs7qPiRxnqfVYpCVoOKHCuPJ+XoifByZTs+vKOrBSsQ=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8nXfEI1UTrisz/4g27sSn2VPtjyNe7PAg1itLDrwOaY=</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R/ymH9NgI90c9Nh8SeRFt6ZtpE/Rn6fPX4R9bWlOPOk=</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QRCklQ4GRO8965S5Hi1BA1hz1xr8dvkgiWbmpvVeLIY=</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5h4KkOhsn6xGdebJahKW9T/GovySvA2ejzYAo+f6H68=</DigestValue>
      </Reference>
      <Reference URI="/xl/externalLinks/externalLink19.xml?ContentType=application/vnd.openxmlformats-officedocument.spreadsheetml.externalLink+xml">
        <DigestMethod Algorithm="http://www.w3.org/2001/04/xmlenc#sha256"/>
        <DigestValue>1pCxQHmilVqwcxuNGBaWvC5xxYLHL7DRIFJs2su6pao=</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3bsMd8WW4uS+NbCNpHJheYAVBRy/x0dTYoOnlps6hwo=</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4V6+x8t54r+V3CI/7vGKQeFEhFDvHY3bVhfel1tUP80=</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Swvd0WrkMkNYGv8pHoGX01e/dLTQUMZW4995N9wmwCE=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CztyQc5wAgX6gcr581FwANRgBTe+sgOtmdAD8cIoUYs=</DigestValue>
      </Reference>
      <Reference URI="/xl/externalLinks/externalLink42.xml?ContentType=application/vnd.openxmlformats-officedocument.spreadsheetml.externalLink+xml">
        <DigestMethod Algorithm="http://www.w3.org/2001/04/xmlenc#sha256"/>
        <DigestValue>EBQ0COum2+D+VRvz1xdYYlQp3bQOYktzYr5MPBjkClE=</DigestValue>
      </Reference>
      <Reference URI="/xl/externalLinks/externalLink43.xml?ContentType=application/vnd.openxmlformats-officedocument.spreadsheetml.externalLink+xml">
        <DigestMethod Algorithm="http://www.w3.org/2001/04/xmlenc#sha256"/>
        <DigestValue>iksrejsqdPfGTuJ96tECGsRnZ4ZzpF1CTUaZxxjSvIo=</DigestValue>
      </Reference>
      <Reference URI="/xl/externalLinks/externalLink44.xml?ContentType=application/vnd.openxmlformats-officedocument.spreadsheetml.externalLink+xml">
        <DigestMethod Algorithm="http://www.w3.org/2001/04/xmlenc#sha256"/>
        <DigestValue>c7ncljUbbUIerlKEqG6pzj6CUz9BsdT0xZ1WQu62U4Q=</DigestValue>
      </Reference>
      <Reference URI="/xl/externalLinks/externalLink45.xml?ContentType=application/vnd.openxmlformats-officedocument.spreadsheetml.externalLink+xml">
        <DigestMethod Algorithm="http://www.w3.org/2001/04/xmlenc#sha256"/>
        <DigestValue>LxU2mdj7KfrtHl/HVDavYO7nC0+Nt+7J3JgpH2bOYZ4=</DigestValue>
      </Reference>
      <Reference URI="/xl/externalLinks/externalLink46.xml?ContentType=application/vnd.openxmlformats-officedocument.spreadsheetml.externalLink+xml">
        <DigestMethod Algorithm="http://www.w3.org/2001/04/xmlenc#sha256"/>
        <DigestValue>okHF2TIXP7uvZtHCq9eW88vt03BHMQT24svvu64gz6w=</DigestValue>
      </Reference>
      <Reference URI="/xl/externalLinks/externalLink47.xml?ContentType=application/vnd.openxmlformats-officedocument.spreadsheetml.externalLink+xml">
        <DigestMethod Algorithm="http://www.w3.org/2001/04/xmlenc#sha256"/>
        <DigestValue>nR3aI+FJ1voq8qy7HvPK7YCZNxmdCyiEA++F3hKCgEs=</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bPuPvC6ZiUOogh0bc2RbkZqUmfd5GVEh8RKmvpKQiKI=</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hOf5O6EuMqMmZHfyuf/F1WV+sW7yWlzuWP1br32KQrU=</DigestValue>
      </Reference>
      <Reference URI="/xl/externalLinks/externalLink55.xml?ContentType=application/vnd.openxmlformats-officedocument.spreadsheetml.externalLink+xml">
        <DigestMethod Algorithm="http://www.w3.org/2001/04/xmlenc#sha256"/>
        <DigestValue>kJUC/uYe9KcSIxuBSJDrVUlAiEvYMku44+5IDqMRIHY=</DigestValue>
      </Reference>
      <Reference URI="/xl/externalLinks/externalLink56.xml?ContentType=application/vnd.openxmlformats-officedocument.spreadsheetml.externalLink+xml">
        <DigestMethod Algorithm="http://www.w3.org/2001/04/xmlenc#sha256"/>
        <DigestValue>fkQPxpWCXES57TZWTcEtKznCOQ8iSW7hJpRSjjIKW+I=</DigestValue>
      </Reference>
      <Reference URI="/xl/externalLinks/externalLink57.xml?ContentType=application/vnd.openxmlformats-officedocument.spreadsheetml.externalLink+xml">
        <DigestMethod Algorithm="http://www.w3.org/2001/04/xmlenc#sha256"/>
        <DigestValue>9E+qSDbJxvheK8Rl+J14UTzNUViZiB0GURkvnb/rtXo=</DigestValue>
      </Reference>
      <Reference URI="/xl/externalLinks/externalLink58.xml?ContentType=application/vnd.openxmlformats-officedocument.spreadsheetml.externalLink+xml">
        <DigestMethod Algorithm="http://www.w3.org/2001/04/xmlenc#sha256"/>
        <DigestValue>29cU143XzoNw5aKFFVVJ0Xjnulu3JbVtK5dOLOjz5C4=</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4bMGaUXGIzGU06AAqw9Rj5W7h13/OM5LiWHg0ehie+w=</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zWKn9CVmw6hhMQzAQ14PHWB+cRFpN5Nzt+QYbXcRCws=</DigestValue>
      </Reference>
      <Reference URI="/xl/externalLinks/externalLink68.xml?ContentType=application/vnd.openxmlformats-officedocument.spreadsheetml.externalLink+xml">
        <DigestMethod Algorithm="http://www.w3.org/2001/04/xmlenc#sha256"/>
        <DigestValue>uPRkA2yyTfj9GSW1TNGNkfM/q1X0gvx4xdT8VPvoSNQ=</DigestValue>
      </Reference>
      <Reference URI="/xl/externalLinks/externalLink69.xml?ContentType=application/vnd.openxmlformats-officedocument.spreadsheetml.externalLink+xml">
        <DigestMethod Algorithm="http://www.w3.org/2001/04/xmlenc#sha256"/>
        <DigestValue>IlLisNPHhx82RAvURDtHO3cN9CswEMoN+SNldOqzIX8=</DigestValue>
      </Reference>
      <Reference URI="/xl/externalLinks/externalLink7.xml?ContentType=application/vnd.openxmlformats-officedocument.spreadsheetml.externalLink+xml">
        <DigestMethod Algorithm="http://www.w3.org/2001/04/xmlenc#sha256"/>
        <DigestValue>wQZ8EY4Lfk3Rcg/ESxX1TaJCVq1mLm9LQBPPoD/ny9s=</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gkd8kcpbW2yre0SIp3hLSLfwxr7PYsjvlAmKNE8Z3Ik=</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oPA72xx2wPROWMAzCfj4OWg4jBTqLQCuY3tZ8mpyxrY=</DigestValue>
      </Reference>
      <Reference URI="/xl/externalLinks/externalLink76.xml?ContentType=application/vnd.openxmlformats-officedocument.spreadsheetml.externalLink+xml">
        <DigestMethod Algorithm="http://www.w3.org/2001/04/xmlenc#sha256"/>
        <DigestValue>Q3gejvCR92MS82tJDNKJA2PCixOH/Iuv7Wx32MM10SE=</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BvyiAVTs1okuHcFoV3z1E7x4iHW7WChvXnfl+XwBCzY=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UZzDukyrQZ11QPkYZ8pHKxR4264tfZMdA1IrA+WKGXk=</DigestValue>
      </Reference>
      <Reference URI="/xl/externalLinks/externalLink92.xml?ContentType=application/vnd.openxmlformats-officedocument.spreadsheetml.externalLink+xml">
        <DigestMethod Algorithm="http://www.w3.org/2001/04/xmlenc#sha256"/>
        <DigestValue>WAGSrBz697waxrEhM3E2Cavql46yWvItVh+x54cGqYE=</DigestValue>
      </Reference>
      <Reference URI="/xl/externalLinks/externalLink93.xml?ContentType=application/vnd.openxmlformats-officedocument.spreadsheetml.externalLink+xml">
        <DigestMethod Algorithm="http://www.w3.org/2001/04/xmlenc#sha256"/>
        <DigestValue>+7Z2jQx42u9GT412GHOJnrIM6AHYmAnaW80lsGKRQXw=</DigestValue>
      </Reference>
      <Reference URI="/xl/externalLinks/externalLink94.xml?ContentType=application/vnd.openxmlformats-officedocument.spreadsheetml.externalLink+xml">
        <DigestMethod Algorithm="http://www.w3.org/2001/04/xmlenc#sha256"/>
        <DigestValue>qzf72hO9ygP8aFa6gWiM5+1Wt0dFWOOfDFen/FoZ+aA=</DigestValue>
      </Reference>
      <Reference URI="/xl/externalLinks/externalLink95.xml?ContentType=application/vnd.openxmlformats-officedocument.spreadsheetml.externalLink+xml">
        <DigestMethod Algorithm="http://www.w3.org/2001/04/xmlenc#sha256"/>
        <DigestValue>moQOoLJ5RxqLS1GwzICH3d/fpZTLg2RthCrgK2Mxu2E=</DigestValue>
      </Reference>
      <Reference URI="/xl/media/image1.png?ContentType=image/png">
        <DigestMethod Algorithm="http://www.w3.org/2001/04/xmlenc#sha256"/>
        <DigestValue>boTdsyDedh6p3Gl3lNvYbolVJ3xEXFui289hvEmPLVM=</DigestValue>
      </Reference>
      <Reference URI="/xl/media/image2.jpeg?ContentType=image/jpeg">
        <DigestMethod Algorithm="http://www.w3.org/2001/04/xmlenc#sha256"/>
        <DigestValue>/gceSxa5HU95gaYULJOXYHhWrGfWRLytrwVkyfxXP7E=</DigestValue>
      </Reference>
      <Reference URI="/xl/media/image3.emf?ContentType=image/x-emf">
        <DigestMethod Algorithm="http://www.w3.org/2001/04/xmlenc#sha256"/>
        <DigestValue>0fcHTyLhgwgeuBzIK8rLPGk0TOyY1+pxuB5Kyoq8yFQ=</DigestValue>
      </Reference>
      <Reference URI="/xl/media/image4.emf?ContentType=image/x-emf">
        <DigestMethod Algorithm="http://www.w3.org/2001/04/xmlenc#sha256"/>
        <DigestValue>LwNiTe7CZOdvf6Q/t0sXuaBq0vkX9qzo1iIOC20xqkk=</DigestValue>
      </Reference>
      <Reference URI="/xl/media/image5.emf?ContentType=image/x-emf">
        <DigestMethod Algorithm="http://www.w3.org/2001/04/xmlenc#sha256"/>
        <DigestValue>9dH1up5GIdkTek24jf/pbNgLwtktpGlC7Dpi0nyLwQM=</DigestValue>
      </Reference>
      <Reference URI="/xl/printerSettings/printerSettings1.bin?ContentType=application/vnd.openxmlformats-officedocument.spreadsheetml.printerSettings">
        <DigestMethod Algorithm="http://www.w3.org/2001/04/xmlenc#sha256"/>
        <DigestValue>rkRyKCJo+VTBsrCqcx5FU14ZS7mngxmyy0tAwYAchzc=</DigestValue>
      </Reference>
      <Reference URI="/xl/printerSettings/printerSettings10.bin?ContentType=application/vnd.openxmlformats-officedocument.spreadsheetml.printerSettings">
        <DigestMethod Algorithm="http://www.w3.org/2001/04/xmlenc#sha256"/>
        <DigestValue>T+weWr9Fh44tncJrQnTAqfHXVI9lFaRzllvBtIimHpw=</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Nvue7lTR9PlPuc/Rx1FCcrh3foTghuw/M9kVlfVsVNM=</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ZgK+1LnG4x31d5vWdDRheiTZF3MKv6qYNuGjKDF3rUc=</DigestValue>
      </Reference>
      <Reference URI="/xl/printerSettings/printerSettings19.bin?ContentType=application/vnd.openxmlformats-officedocument.spreadsheetml.printerSettings">
        <DigestMethod Algorithm="http://www.w3.org/2001/04/xmlenc#sha256"/>
        <DigestValue>XCZmEW9qkibS5ekcVujO4bwVN+lkdqFIbK8W4rwgJ9Q=</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LNHWWWNdS9YF9JGdpsXGrsglOGpX5Ibq69Q/QFcI+FQ=</DigestValue>
      </Reference>
      <Reference URI="/xl/printerSettings/printerSettings22.bin?ContentType=application/vnd.openxmlformats-officedocument.spreadsheetml.printerSettings">
        <DigestMethod Algorithm="http://www.w3.org/2001/04/xmlenc#sha256"/>
        <DigestValue>GtVtAyozCnnqR76V4jst7t+k61fQZVUIleO3MmJWqI0=</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XCZmEW9qkibS5ekcVujO4bwVN+lkdqFIbK8W4rwgJ9Q=</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mX9845zk2zvGYh96AqXK6Nv7xA3VrVWmD15sInztAMg=</DigestValue>
      </Reference>
      <Reference URI="/xl/printerSettings/printerSettings27.bin?ContentType=application/vnd.openxmlformats-officedocument.spreadsheetml.printerSettings">
        <DigestMethod Algorithm="http://www.w3.org/2001/04/xmlenc#sha256"/>
        <DigestValue>XCZmEW9qkibS5ekcVujO4bwVN+lkdqFIbK8W4rwgJ9Q=</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mX9845zk2zvGYh96AqXK6Nv7xA3VrVWmD15sInztAMg=</DigestValue>
      </Reference>
      <Reference URI="/xl/printerSettings/printerSettings30.bin?ContentType=application/vnd.openxmlformats-officedocument.spreadsheetml.printerSettings">
        <DigestMethod Algorithm="http://www.w3.org/2001/04/xmlenc#sha256"/>
        <DigestValue>lCmxn45WM5QofluL5ICDAMXu2Leu8ZpCq9bgsLu5f+0=</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ZAP9fQV7vI1w8QXWkIux5HPc0vY7B4ocn4xYMrVWsEw=</DigestValue>
      </Reference>
      <Reference URI="/xl/printerSettings/printerSettings5.bin?ContentType=application/vnd.openxmlformats-officedocument.spreadsheetml.printerSettings">
        <DigestMethod Algorithm="http://www.w3.org/2001/04/xmlenc#sha256"/>
        <DigestValue>dEC4w/QQRC4SUxigDtn1pnjbG5TSV6K2W5h4MTl3kKc=</DigestValue>
      </Reference>
      <Reference URI="/xl/printerSettings/printerSettings6.bin?ContentType=application/vnd.openxmlformats-officedocument.spreadsheetml.printerSettings">
        <DigestMethod Algorithm="http://www.w3.org/2001/04/xmlenc#sha256"/>
        <DigestValue>E9EoUrUcM/l+LF97WNICDBT7Jfd3iZLeC5Q8zDpoE+U=</DigestValue>
      </Reference>
      <Reference URI="/xl/printerSettings/printerSettings7.bin?ContentType=application/vnd.openxmlformats-officedocument.spreadsheetml.printerSettings">
        <DigestMethod Algorithm="http://www.w3.org/2001/04/xmlenc#sha256"/>
        <DigestValue>XTFCiKqX432DF4oGNzx2Qzs6ULYuyt5BU4tJUPIRq04=</DigestValue>
      </Reference>
      <Reference URI="/xl/printerSettings/printerSettings8.bin?ContentType=application/vnd.openxmlformats-officedocument.spreadsheetml.printerSettings">
        <DigestMethod Algorithm="http://www.w3.org/2001/04/xmlenc#sha256"/>
        <DigestValue>CZ3Jud/OqScfWQRnPa2BtHK2J+jH8TwfYgLZwXhLbRQ=</DigestValue>
      </Reference>
      <Reference URI="/xl/printerSettings/printerSettings9.bin?ContentType=application/vnd.openxmlformats-officedocument.spreadsheetml.printerSettings">
        <DigestMethod Algorithm="http://www.w3.org/2001/04/xmlenc#sha256"/>
        <DigestValue>XTFCiKqX432DF4oGNzx2Qzs6ULYuyt5BU4tJUPIRq04=</DigestValue>
      </Reference>
      <Reference URI="/xl/sharedStrings.xml?ContentType=application/vnd.openxmlformats-officedocument.spreadsheetml.sharedStrings+xml">
        <DigestMethod Algorithm="http://www.w3.org/2001/04/xmlenc#sha256"/>
        <DigestValue>xfx/z71TOJYwd3fB8y/wUpm/IK12aOq6FQlw7fwuEk0=</DigestValue>
      </Reference>
      <Reference URI="/xl/styles.xml?ContentType=application/vnd.openxmlformats-officedocument.spreadsheetml.styles+xml">
        <DigestMethod Algorithm="http://www.w3.org/2001/04/xmlenc#sha256"/>
        <DigestValue>TGyva6lKaA3Un1u5/ow+Gpi5hRp/n97jeLYj41k9iSA=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7w2AsOmYs/OFiqTLQ3/vWsxLnHJJmlAqWHnGekSyqS0=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wuO1t6DJM9dpEQgxlo+256+UbSyaB8K97s3ymIif2iU=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v6ZR+j1fFuNhPdOuKCFGVSq7SvzvtF1XjdATb4W++CQ=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jmXZ+yIY9XkoHbrqjQPKqYHScOwWfRXtsT9TgeXz3ew=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nNMkgVtdRL60360af4/Y1KwU5dxLZY/blKUkMRreKyE=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vGMxz2hwy3z0PKuTDfyW0/fvNJUnQaGB1qqWS+ohoAk=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FQ0DdcMaxq7JMkNL2NlgAmb2FzwLJ51JiLBea+AcOCE=</DigestValue>
      </Reference>
      <Reference URI="/xl/worksheets/sheet10.xml?ContentType=application/vnd.openxmlformats-officedocument.spreadsheetml.worksheet+xml">
        <DigestMethod Algorithm="http://www.w3.org/2001/04/xmlenc#sha256"/>
        <DigestValue>DGYEyuRrUrjA3u6oTDCqX+OkXMuyu7GhqlC/Gk2XrKI=</DigestValue>
      </Reference>
      <Reference URI="/xl/worksheets/sheet11.xml?ContentType=application/vnd.openxmlformats-officedocument.spreadsheetml.worksheet+xml">
        <DigestMethod Algorithm="http://www.w3.org/2001/04/xmlenc#sha256"/>
        <DigestValue>82jSsgbV6L39xtIORuOqlefkt3RxlSSxc888DpqVv1k=</DigestValue>
      </Reference>
      <Reference URI="/xl/worksheets/sheet12.xml?ContentType=application/vnd.openxmlformats-officedocument.spreadsheetml.worksheet+xml">
        <DigestMethod Algorithm="http://www.w3.org/2001/04/xmlenc#sha256"/>
        <DigestValue>obVwzMG4I/rcEASgry22qf/IZv+RFRRAodG3xI2UZXY=</DigestValue>
      </Reference>
      <Reference URI="/xl/worksheets/sheet13.xml?ContentType=application/vnd.openxmlformats-officedocument.spreadsheetml.worksheet+xml">
        <DigestMethod Algorithm="http://www.w3.org/2001/04/xmlenc#sha256"/>
        <DigestValue>xUx/1U3uOUzNK1N8BMMU/Qk1UujIH1L8UUfbj1EMqdo=</DigestValue>
      </Reference>
      <Reference URI="/xl/worksheets/sheet14.xml?ContentType=application/vnd.openxmlformats-officedocument.spreadsheetml.worksheet+xml">
        <DigestMethod Algorithm="http://www.w3.org/2001/04/xmlenc#sha256"/>
        <DigestValue>6YzGJ2e6lzDSQJhAIl3qlvzudzscmobrhHO5t6XaCOE=</DigestValue>
      </Reference>
      <Reference URI="/xl/worksheets/sheet15.xml?ContentType=application/vnd.openxmlformats-officedocument.spreadsheetml.worksheet+xml">
        <DigestMethod Algorithm="http://www.w3.org/2001/04/xmlenc#sha256"/>
        <DigestValue>tInNQ0HKipC50IKSSlH1fk92DeMHzxS1FWLIXhjrCgw=</DigestValue>
      </Reference>
      <Reference URI="/xl/worksheets/sheet16.xml?ContentType=application/vnd.openxmlformats-officedocument.spreadsheetml.worksheet+xml">
        <DigestMethod Algorithm="http://www.w3.org/2001/04/xmlenc#sha256"/>
        <DigestValue>43iGDa/3kKZiawV0sWL4PKZnxWgcrYlTxHWlv398NN8=</DigestValue>
      </Reference>
      <Reference URI="/xl/worksheets/sheet17.xml?ContentType=application/vnd.openxmlformats-officedocument.spreadsheetml.worksheet+xml">
        <DigestMethod Algorithm="http://www.w3.org/2001/04/xmlenc#sha256"/>
        <DigestValue>0tf/DCWIFyJJIYydENfdIWo67lYTNmy11KDq2has8fM=</DigestValue>
      </Reference>
      <Reference URI="/xl/worksheets/sheet18.xml?ContentType=application/vnd.openxmlformats-officedocument.spreadsheetml.worksheet+xml">
        <DigestMethod Algorithm="http://www.w3.org/2001/04/xmlenc#sha256"/>
        <DigestValue>kVW1Kx+WfjAUlf8i/gmDKynyWgepUoo8e6uuG0gXFA8=</DigestValue>
      </Reference>
      <Reference URI="/xl/worksheets/sheet19.xml?ContentType=application/vnd.openxmlformats-officedocument.spreadsheetml.worksheet+xml">
        <DigestMethod Algorithm="http://www.w3.org/2001/04/xmlenc#sha256"/>
        <DigestValue>awjRhI3wsTcPpVv3UhdF34UN5kVPnkEL7EgT9Ymsup8=</DigestValue>
      </Reference>
      <Reference URI="/xl/worksheets/sheet2.xml?ContentType=application/vnd.openxmlformats-officedocument.spreadsheetml.worksheet+xml">
        <DigestMethod Algorithm="http://www.w3.org/2001/04/xmlenc#sha256"/>
        <DigestValue>d8yzg5XvL23g7pe5iT7tZqN9zg5eWX+0iMNzCV13alE=</DigestValue>
      </Reference>
      <Reference URI="/xl/worksheets/sheet20.xml?ContentType=application/vnd.openxmlformats-officedocument.spreadsheetml.worksheet+xml">
        <DigestMethod Algorithm="http://www.w3.org/2001/04/xmlenc#sha256"/>
        <DigestValue>lSKGTzCpA1oki56RpCvXiUR4BXbvoHJS4/jprgl8gNY=</DigestValue>
      </Reference>
      <Reference URI="/xl/worksheets/sheet21.xml?ContentType=application/vnd.openxmlformats-officedocument.spreadsheetml.worksheet+xml">
        <DigestMethod Algorithm="http://www.w3.org/2001/04/xmlenc#sha256"/>
        <DigestValue>gHDNyRMYRRuYqTNxdkhg8ytf6JQJNHv486/E55qO/9g=</DigestValue>
      </Reference>
      <Reference URI="/xl/worksheets/sheet22.xml?ContentType=application/vnd.openxmlformats-officedocument.spreadsheetml.worksheet+xml">
        <DigestMethod Algorithm="http://www.w3.org/2001/04/xmlenc#sha256"/>
        <DigestValue>NxFgoy9PG9lPO60INaq6B4LwXpnqsuRPj5HZjzvJJMo=</DigestValue>
      </Reference>
      <Reference URI="/xl/worksheets/sheet23.xml?ContentType=application/vnd.openxmlformats-officedocument.spreadsheetml.worksheet+xml">
        <DigestMethod Algorithm="http://www.w3.org/2001/04/xmlenc#sha256"/>
        <DigestValue>jGmKzz1UXyYrl1aFNjYcfzLqj/ydSSw5UTiJCmcjkj0=</DigestValue>
      </Reference>
      <Reference URI="/xl/worksheets/sheet24.xml?ContentType=application/vnd.openxmlformats-officedocument.spreadsheetml.worksheet+xml">
        <DigestMethod Algorithm="http://www.w3.org/2001/04/xmlenc#sha256"/>
        <DigestValue>AHTvUyCIxGKfHwoSLILiB/3qDj363c8JgeDS6cZ49GA=</DigestValue>
      </Reference>
      <Reference URI="/xl/worksheets/sheet25.xml?ContentType=application/vnd.openxmlformats-officedocument.spreadsheetml.worksheet+xml">
        <DigestMethod Algorithm="http://www.w3.org/2001/04/xmlenc#sha256"/>
        <DigestValue>oXZ552e4KfeuvTUqVsrOf0ASrN/FzfQ6FyR3IiQJSlE=</DigestValue>
      </Reference>
      <Reference URI="/xl/worksheets/sheet26.xml?ContentType=application/vnd.openxmlformats-officedocument.spreadsheetml.worksheet+xml">
        <DigestMethod Algorithm="http://www.w3.org/2001/04/xmlenc#sha256"/>
        <DigestValue>adwBqIDnV8627F1QcSDuK5PnzOfvdktnAE19zWumnk0=</DigestValue>
      </Reference>
      <Reference URI="/xl/worksheets/sheet27.xml?ContentType=application/vnd.openxmlformats-officedocument.spreadsheetml.worksheet+xml">
        <DigestMethod Algorithm="http://www.w3.org/2001/04/xmlenc#sha256"/>
        <DigestValue>8DC/m1c4p3/IEp8ZyULKtwj6S36gw3qva3rryaxr17A=</DigestValue>
      </Reference>
      <Reference URI="/xl/worksheets/sheet28.xml?ContentType=application/vnd.openxmlformats-officedocument.spreadsheetml.worksheet+xml">
        <DigestMethod Algorithm="http://www.w3.org/2001/04/xmlenc#sha256"/>
        <DigestValue>dsinSFIciUWsQ8N3fwVJ+NQROHDcfDz2BTfIqeqCZcA=</DigestValue>
      </Reference>
      <Reference URI="/xl/worksheets/sheet29.xml?ContentType=application/vnd.openxmlformats-officedocument.spreadsheetml.worksheet+xml">
        <DigestMethod Algorithm="http://www.w3.org/2001/04/xmlenc#sha256"/>
        <DigestValue>asxyanMmg0tU6VEzQ1uUqeKMWpT31y7RgOq/rBwjBGs=</DigestValue>
      </Reference>
      <Reference URI="/xl/worksheets/sheet3.xml?ContentType=application/vnd.openxmlformats-officedocument.spreadsheetml.worksheet+xml">
        <DigestMethod Algorithm="http://www.w3.org/2001/04/xmlenc#sha256"/>
        <DigestValue>KOB9YbPQLvZpEzR1AvVgMXsEnPXxdy1CSMQkECCO0Bk=</DigestValue>
      </Reference>
      <Reference URI="/xl/worksheets/sheet30.xml?ContentType=application/vnd.openxmlformats-officedocument.spreadsheetml.worksheet+xml">
        <DigestMethod Algorithm="http://www.w3.org/2001/04/xmlenc#sha256"/>
        <DigestValue>8C6Z7n/ED36lnZvSNcnh+4UHwAuysnX0gFr8LqYhvFU=</DigestValue>
      </Reference>
      <Reference URI="/xl/worksheets/sheet31.xml?ContentType=application/vnd.openxmlformats-officedocument.spreadsheetml.worksheet+xml">
        <DigestMethod Algorithm="http://www.w3.org/2001/04/xmlenc#sha256"/>
        <DigestValue>D6JFhgcmJfJG8ZUUTyKewSKnLbB9sT/BS1F+unHrfg8=</DigestValue>
      </Reference>
      <Reference URI="/xl/worksheets/sheet32.xml?ContentType=application/vnd.openxmlformats-officedocument.spreadsheetml.worksheet+xml">
        <DigestMethod Algorithm="http://www.w3.org/2001/04/xmlenc#sha256"/>
        <DigestValue>CYxa/gVwivuunqGnksnQKMgoG1EExgBrhLEHqtljeNM=</DigestValue>
      </Reference>
      <Reference URI="/xl/worksheets/sheet33.xml?ContentType=application/vnd.openxmlformats-officedocument.spreadsheetml.worksheet+xml">
        <DigestMethod Algorithm="http://www.w3.org/2001/04/xmlenc#sha256"/>
        <DigestValue>aN6EQIHRE+kdR9qWnuwG9Y3/TcSG4dOAgGSNxK2HDR4=</DigestValue>
      </Reference>
      <Reference URI="/xl/worksheets/sheet34.xml?ContentType=application/vnd.openxmlformats-officedocument.spreadsheetml.worksheet+xml">
        <DigestMethod Algorithm="http://www.w3.org/2001/04/xmlenc#sha256"/>
        <DigestValue>7YCA7Sg4CPTB3pIWNVQ1TWRRijbwvqjs6Npu/iiC8lQ=</DigestValue>
      </Reference>
      <Reference URI="/xl/worksheets/sheet35.xml?ContentType=application/vnd.openxmlformats-officedocument.spreadsheetml.worksheet+xml">
        <DigestMethod Algorithm="http://www.w3.org/2001/04/xmlenc#sha256"/>
        <DigestValue>9PjtBA5UZE8U3NwuOEI5ZC/rLc0E5qDpVbXXf5vtBmM=</DigestValue>
      </Reference>
      <Reference URI="/xl/worksheets/sheet36.xml?ContentType=application/vnd.openxmlformats-officedocument.spreadsheetml.worksheet+xml">
        <DigestMethod Algorithm="http://www.w3.org/2001/04/xmlenc#sha256"/>
        <DigestValue>IYzfosGjgxxgz6PV0YfOFa3sa/psNNkyDQFKDzC7IKk=</DigestValue>
      </Reference>
      <Reference URI="/xl/worksheets/sheet37.xml?ContentType=application/vnd.openxmlformats-officedocument.spreadsheetml.worksheet+xml">
        <DigestMethod Algorithm="http://www.w3.org/2001/04/xmlenc#sha256"/>
        <DigestValue>s9jSKxqBAZE8hLgf8ckIuJeCfrDZgBJB9OifRjvnaJA=</DigestValue>
      </Reference>
      <Reference URI="/xl/worksheets/sheet38.xml?ContentType=application/vnd.openxmlformats-officedocument.spreadsheetml.worksheet+xml">
        <DigestMethod Algorithm="http://www.w3.org/2001/04/xmlenc#sha256"/>
        <DigestValue>+S9g3RmuxZkzGGQtPmji6bF20GcPwYLo/4JqYBKzRhk=</DigestValue>
      </Reference>
      <Reference URI="/xl/worksheets/sheet39.xml?ContentType=application/vnd.openxmlformats-officedocument.spreadsheetml.worksheet+xml">
        <DigestMethod Algorithm="http://www.w3.org/2001/04/xmlenc#sha256"/>
        <DigestValue>/PnYfobSrJx75dcugzAFoM3qOeiyIkjbmJindY3NiBk=</DigestValue>
      </Reference>
      <Reference URI="/xl/worksheets/sheet4.xml?ContentType=application/vnd.openxmlformats-officedocument.spreadsheetml.worksheet+xml">
        <DigestMethod Algorithm="http://www.w3.org/2001/04/xmlenc#sha256"/>
        <DigestValue>6ToVDiObKdCmvyYASOmY/RW5UyWOPOHkBhiwoXkYeqU=</DigestValue>
      </Reference>
      <Reference URI="/xl/worksheets/sheet40.xml?ContentType=application/vnd.openxmlformats-officedocument.spreadsheetml.worksheet+xml">
        <DigestMethod Algorithm="http://www.w3.org/2001/04/xmlenc#sha256"/>
        <DigestValue>TE/TyCe3nKhu26s0nv1+lk9wrHHx/AbUxKXy/OMlJ3s=</DigestValue>
      </Reference>
      <Reference URI="/xl/worksheets/sheet41.xml?ContentType=application/vnd.openxmlformats-officedocument.spreadsheetml.worksheet+xml">
        <DigestMethod Algorithm="http://www.w3.org/2001/04/xmlenc#sha256"/>
        <DigestValue>mIfOpoN4bKLWa827G8op/zf+7oU8g6zF9zJXx9uSKNo=</DigestValue>
      </Reference>
      <Reference URI="/xl/worksheets/sheet42.xml?ContentType=application/vnd.openxmlformats-officedocument.spreadsheetml.worksheet+xml">
        <DigestMethod Algorithm="http://www.w3.org/2001/04/xmlenc#sha256"/>
        <DigestValue>jjKbBk60Y8TTw4OaPAvjptTxlR5Rs//zxpc0IMB0kKM=</DigestValue>
      </Reference>
      <Reference URI="/xl/worksheets/sheet43.xml?ContentType=application/vnd.openxmlformats-officedocument.spreadsheetml.worksheet+xml">
        <DigestMethod Algorithm="http://www.w3.org/2001/04/xmlenc#sha256"/>
        <DigestValue>YyC172a2W0WS2c5c/TJf5pFGoQ21nOV8M0V3KP+4aBU=</DigestValue>
      </Reference>
      <Reference URI="/xl/worksheets/sheet44.xml?ContentType=application/vnd.openxmlformats-officedocument.spreadsheetml.worksheet+xml">
        <DigestMethod Algorithm="http://www.w3.org/2001/04/xmlenc#sha256"/>
        <DigestValue>Zp66VX4jzkT2P6r8jR4+wdlkzjCWnGwXO1qYTvScsCg=</DigestValue>
      </Reference>
      <Reference URI="/xl/worksheets/sheet45.xml?ContentType=application/vnd.openxmlformats-officedocument.spreadsheetml.worksheet+xml">
        <DigestMethod Algorithm="http://www.w3.org/2001/04/xmlenc#sha256"/>
        <DigestValue>M/hWP5+KHUnBgzPCi58D4a3WepUo2aJjLEqZX2QgJdk=</DigestValue>
      </Reference>
      <Reference URI="/xl/worksheets/sheet46.xml?ContentType=application/vnd.openxmlformats-officedocument.spreadsheetml.worksheet+xml">
        <DigestMethod Algorithm="http://www.w3.org/2001/04/xmlenc#sha256"/>
        <DigestValue>2LNcKFPQVLMqLA7yjXlMsYSLYkNGncfZdytHVt3/uuQ=</DigestValue>
      </Reference>
      <Reference URI="/xl/worksheets/sheet47.xml?ContentType=application/vnd.openxmlformats-officedocument.spreadsheetml.worksheet+xml">
        <DigestMethod Algorithm="http://www.w3.org/2001/04/xmlenc#sha256"/>
        <DigestValue>ri3TbkVZS/JWiml8YWkmYDfl0KZafkDolAF9AapoRiE=</DigestValue>
      </Reference>
      <Reference URI="/xl/worksheets/sheet48.xml?ContentType=application/vnd.openxmlformats-officedocument.spreadsheetml.worksheet+xml">
        <DigestMethod Algorithm="http://www.w3.org/2001/04/xmlenc#sha256"/>
        <DigestValue>hTsJNjsS1Xg3kdtjrf2q35a8CM5oCQVfOTDE9yrAGx0=</DigestValue>
      </Reference>
      <Reference URI="/xl/worksheets/sheet49.xml?ContentType=application/vnd.openxmlformats-officedocument.spreadsheetml.worksheet+xml">
        <DigestMethod Algorithm="http://www.w3.org/2001/04/xmlenc#sha256"/>
        <DigestValue>WB2AQ1zQeDdJro2/DeZJjtThJkxYfP8wKV2mMdwxVz0=</DigestValue>
      </Reference>
      <Reference URI="/xl/worksheets/sheet5.xml?ContentType=application/vnd.openxmlformats-officedocument.spreadsheetml.worksheet+xml">
        <DigestMethod Algorithm="http://www.w3.org/2001/04/xmlenc#sha256"/>
        <DigestValue>iAz7LXNOu/ADVz4KK+Z6pCxwOBQ6D6fjJq5qronQMt8=</DigestValue>
      </Reference>
      <Reference URI="/xl/worksheets/sheet50.xml?ContentType=application/vnd.openxmlformats-officedocument.spreadsheetml.worksheet+xml">
        <DigestMethod Algorithm="http://www.w3.org/2001/04/xmlenc#sha256"/>
        <DigestValue>6Mh8k1yKWCTGuqkBdwWi4NMiEUJHwYBfnVsp/ux2qyM=</DigestValue>
      </Reference>
      <Reference URI="/xl/worksheets/sheet51.xml?ContentType=application/vnd.openxmlformats-officedocument.spreadsheetml.worksheet+xml">
        <DigestMethod Algorithm="http://www.w3.org/2001/04/xmlenc#sha256"/>
        <DigestValue>tA3Rt0NNi8ntbOtRWvKHDeKTVSteA2zC9XqQVV/MmAE=</DigestValue>
      </Reference>
      <Reference URI="/xl/worksheets/sheet52.xml?ContentType=application/vnd.openxmlformats-officedocument.spreadsheetml.worksheet+xml">
        <DigestMethod Algorithm="http://www.w3.org/2001/04/xmlenc#sha256"/>
        <DigestValue>kHF20ZZC193ebEF8VvK0vIW4KJEQ1o4xtnbWqGtRM0U=</DigestValue>
      </Reference>
      <Reference URI="/xl/worksheets/sheet53.xml?ContentType=application/vnd.openxmlformats-officedocument.spreadsheetml.worksheet+xml">
        <DigestMethod Algorithm="http://www.w3.org/2001/04/xmlenc#sha256"/>
        <DigestValue>o0wTSK8cced8xA2uFQ9MZzJs422EsJhgiTLFSRN0bnw=</DigestValue>
      </Reference>
      <Reference URI="/xl/worksheets/sheet54.xml?ContentType=application/vnd.openxmlformats-officedocument.spreadsheetml.worksheet+xml">
        <DigestMethod Algorithm="http://www.w3.org/2001/04/xmlenc#sha256"/>
        <DigestValue>U2S+P4swQEEEEF2o1U/KVdVdk8vRtTaJAhiPIC2vNJY=</DigestValue>
      </Reference>
      <Reference URI="/xl/worksheets/sheet55.xml?ContentType=application/vnd.openxmlformats-officedocument.spreadsheetml.worksheet+xml">
        <DigestMethod Algorithm="http://www.w3.org/2001/04/xmlenc#sha256"/>
        <DigestValue>9UR3EEtiOQih+X3Sw6piTPcEjI0vdWf0ukUOTE4KeqM=</DigestValue>
      </Reference>
      <Reference URI="/xl/worksheets/sheet56.xml?ContentType=application/vnd.openxmlformats-officedocument.spreadsheetml.worksheet+xml">
        <DigestMethod Algorithm="http://www.w3.org/2001/04/xmlenc#sha256"/>
        <DigestValue>rR7c+eI+KEB278Ev7ObUOcNvH4sB+Vprv3aeR5qNGFg=</DigestValue>
      </Reference>
      <Reference URI="/xl/worksheets/sheet57.xml?ContentType=application/vnd.openxmlformats-officedocument.spreadsheetml.worksheet+xml">
        <DigestMethod Algorithm="http://www.w3.org/2001/04/xmlenc#sha256"/>
        <DigestValue>XI7NM8N/nnMSovJhH7Agkl/fYGwPBWCjrpiH+9lsJ0g=</DigestValue>
      </Reference>
      <Reference URI="/xl/worksheets/sheet6.xml?ContentType=application/vnd.openxmlformats-officedocument.spreadsheetml.worksheet+xml">
        <DigestMethod Algorithm="http://www.w3.org/2001/04/xmlenc#sha256"/>
        <DigestValue>GTlQt+3NaLtR6R4AeGXrUsK6fEGUtvbOYp7XOIMvKCk=</DigestValue>
      </Reference>
      <Reference URI="/xl/worksheets/sheet7.xml?ContentType=application/vnd.openxmlformats-officedocument.spreadsheetml.worksheet+xml">
        <DigestMethod Algorithm="http://www.w3.org/2001/04/xmlenc#sha256"/>
        <DigestValue>gvA1bhg/92IxO3FibUygtF/N+H3oIrk1aNt7f3f5PBA=</DigestValue>
      </Reference>
      <Reference URI="/xl/worksheets/sheet8.xml?ContentType=application/vnd.openxmlformats-officedocument.spreadsheetml.worksheet+xml">
        <DigestMethod Algorithm="http://www.w3.org/2001/04/xmlenc#sha256"/>
        <DigestValue>HIvc2oh+m/6j87G6/f9k9WBGML5ADLJTpnI08J88K8E=</DigestValue>
      </Reference>
      <Reference URI="/xl/worksheets/sheet9.xml?ContentType=application/vnd.openxmlformats-officedocument.spreadsheetml.worksheet+xml">
        <DigestMethod Algorithm="http://www.w3.org/2001/04/xmlenc#sha256"/>
        <DigestValue>byOWP3M9VoL1s6jx3y50fnC87qNS3C90NYKimGn2T1o=</DigestValue>
      </Reference>
    </Manifest>
    <SignatureProperties>
      <SignatureProperty Id="idSignatureTime" Target="#idPackageSignature">
        <mdssi:SignatureTime xmlns:mdssi="http://schemas.openxmlformats.org/package/2006/digital-signature">
          <mdssi:Format>YYYY-MM-DDThh:mm:ssTZD</mdssi:Format>
          <mdssi:Value>2024-05-13T13:25:59Z</mdssi:Value>
        </mdssi:SignatureTime>
      </SignatureProperty>
    </SignatureProperties>
  </Object>
  <Object Id="idOfficeObject">
    <SignatureProperties>
      <SignatureProperty Id="idOfficeV1Details" Target="#idPackageSignature">
        <SignatureInfoV1 xmlns="http://schemas.microsoft.com/office/2006/digsig">
          <SetupID>{E9B9E344-B9B0-4587-BF29-766CF3701297}</SetupID>
          <SignatureText>Elizabeth Silvero Sotelo</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2024-05-13T13:25:59Z</xd:SigningTime>
          <xd:SigningCertificate>
            <xd:Cert>
              <xd:CertDigest>
                <DigestMethod Algorithm="http://www.w3.org/2001/04/xmlenc#sha256"/>
                <DigestValue>ul+6pJj/dcxNY7gA2jQEtzHeqGYghfYN1nLvJrhL2DA=</DigestValue>
              </xd:CertDigest>
              <xd:IssuerSerial>
                <X509IssuerName>C=PY, O=DOCUMENTA S.A., SERIALNUMBER=RUC80050172-1, CN=CA-DOCUMENTA S.A.</X509IssuerName>
                <X509SerialNumber>5548945761614900190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K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ADA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BAAAAXAAAAAEAAAAAwMZBvoTGQQoAAABQAAAAGAAAAEwAAAAAAAAAAAAAAAAAAAD//////////3wAAABFAGwAaQB6AGEAYgBlAHQAaAAgAFMAaQBsAHYAZQByAG8AIABTAG8AdABlAGwAbwAGAAAAAwAAAAMAAAAFAAAABgAAAAcAAAAGAAAABAAAAAcAAAADAAAABgAAAAMAAAADAAAABQAAAAYAAAAEAAAABwAAAAMAAAAGAAAABwAAAAQAAAAGAAAAA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0AAAACgAAAGAAAABrAAAAbAAAAAEAAAAAwMZBvoTGQQoAAABgAAAAEQAAAEwAAAAAAAAAAAAAAAAAAAD//////////3AAAABDAG8AbgB0AGEAZABvAHIAYQAgAEcAZQBuAGUAcgBhAGwAAAAHAAAABwAAAAcAAAAEAAAABgAAAAcAAAAHAAAABAAAAAYAAAADAAAACAAAAAYAAAAHAAAABgAAAAQAAAAGAAAAAwAAAEsAAABAAAAAMAAAAAUAAAAgAAAAAQAAAAEAAAAQAAAAAAAAAAAAAAAAAQAAgAAAAAAAAAAAAAAAAAEAAIAAAAAlAAAADAAAAAIAAAAnAAAAGAAAAAUAAAAAAAAA////AAAAAAAlAAAADAAAAAUAAABMAAAAZAAAAAkAAABwAAAA3gAAAHwAAAAJAAAAcAAAANYAAAANAAAAIQDwAAAAAAAAAAAAAACAPwAAAAAAAAAAAACAPwAAAAAAAAAAAAAAAAAAAAAAAAAAAAAAAAAAAAAAAAAAJQAAAAwAAAAAAACAKAAAAAwAAAAFAAAAJQAAAAwAAAABAAAAGAAAAAwAAAAAAAAAEgAAAAwAAAABAAAAFgAAAAwAAAAAAAAAVAAAACwBAAAKAAAAcAAAAN0AAAB8AAAAAQAAAADAxkG+hMZBCgAAAHAAAAAlAAAATAAAAAQAAAAJAAAAcAAAAN8AAAB9AAAAmAAAAEYAaQByAG0AYQBkAG8AIABwAG8AcgA6ACAARQBMAEkAWgBBAEIARQBUAEgAIABTAEkATABWAEUAUgBPACAAUwBPAFQARQBMAE8AAAAGAAAAAwAAAAQAAAAJAAAABgAAAAcAAAAHAAAAAwAAAAcAAAAHAAAABAAAAAMAAAADAAAABgAAAAUAAAADAAAABgAAAAcAAAAGAAAABgAAAAYAAAAIAAAAAwAAAAYAAAADAAAABQAAAAcAAAAGAAAABwAAAAkAAAADAAAABgAAAAkAAAAGAAAABgAAAAUAAAAJAAAAFgAAAAwAAAAAAAAAJQAAAAwAAAACAAAADgAAABQAAAAAAAAAEAAAABQAAAA=</Object>
  <Object Id="idInvalidSigLnImg">AQAAAGwAAAAAAAAAAAAAAP8AAAB/AAAAAAAAAAAAAADYGAAAaQwAACBFTUYAAAEAmCE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ADA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BAAAAXAAAAAEAAAAAwMZBvoTGQQoAAABQAAAAGAAAAEwAAAAAAAAAAAAAAAAAAAD//////////3wAAABFAGwAaQB6AGEAYgBlAHQAaAAgAFMAaQBsAHYAZQByAG8AIABTAG8AdABlAGwAbwAGAAAAAwAAAAMAAAAFAAAABgAAAAcAAAAGAAAABAAAAAcAAAADAAAABgAAAAMAAAADAAAABQAAAAYAAAAEAAAABwAAAAMAAAAGAAAABwAAAAQAAAAGAAAAA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0AAAACgAAAGAAAABrAAAAbAAAAAEAAAAAwMZBvoTGQQoAAABgAAAAEQAAAEwAAAAAAAAAAAAAAAAAAAD//////////3AAAABDAG8AbgB0AGEAZABvAHIAYQAgAEcAZQBuAGUAcgBhAGwAAAAHAAAABwAAAAcAAAAEAAAABgAAAAcAAAAHAAAABAAAAAYAAAADAAAACAAAAAYAAAAHAAAABgAAAAQAAAAGAAAAAwAAAEsAAABAAAAAMAAAAAUAAAAgAAAAAQAAAAEAAAAQAAAAAAAAAAAAAAAAAQAAgAAAAAAAAAAAAAAAAAEAAIAAAAAlAAAADAAAAAIAAAAnAAAAGAAAAAUAAAAAAAAA////AAAAAAAlAAAADAAAAAUAAABMAAAAZAAAAAkAAABwAAAA3gAAAHwAAAAJAAAAcAAAANYAAAANAAAAIQDwAAAAAAAAAAAAAACAPwAAAAAAAAAAAACAPwAAAAAAAAAAAAAAAAAAAAAAAAAAAAAAAAAAAAAAAAAAJQAAAAwAAAAAAACAKAAAAAwAAAAFAAAAJQAAAAwAAAABAAAAGAAAAAwAAAAAAAAAEgAAAAwAAAABAAAAFgAAAAwAAAAAAAAAVAAAACwBAAAKAAAAcAAAAN0AAAB8AAAAAQAAAADAxkG+hMZBCgAAAHAAAAAlAAAATAAAAAQAAAAJAAAAcAAAAN8AAAB9AAAAmAAAAEYAaQByAG0AYQBkAG8AIABwAG8AcgA6ACAARQBMAEkAWgBBAEIARQBUAEgAIABTAEkATABWAEUAUgBPACAAUwBPAFQARQBMAE8ANQAGAAAAAwAAAAQAAAAJAAAABgAAAAcAAAAHAAAAAwAAAAcAAAAHAAAABAAAAAMAAAADAAAABgAAAAUAAAADAAAABgAAAAcAAAAGAAAABgAAAAYAAAAIAAAAAwAAAAYAAAADAAAABQAAAAcAAAAGAAAABwAAAAkAAAADAAAABgAAAAkAAAAGAAAABgAAAAU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0qjuPcQTOMre1TLxliHl7BNNGo/GfuASifiKsaePDGk=</DigestValue>
    </Reference>
    <Reference Type="http://www.w3.org/2000/09/xmldsig#Object" URI="#idOfficeObject">
      <DigestMethod Algorithm="http://www.w3.org/2001/04/xmlenc#sha256"/>
      <DigestValue>t/hrmM3NVyZi3lny6KBvK/x8Xjbe3GqmQWRJYN77U2M=</DigestValue>
    </Reference>
    <Reference Type="http://uri.etsi.org/01903#SignedProperties" URI="#idSignedProperties">
      <Transforms>
        <Transform Algorithm="http://www.w3.org/TR/2001/REC-xml-c14n-20010315"/>
      </Transforms>
      <DigestMethod Algorithm="http://www.w3.org/2001/04/xmlenc#sha256"/>
      <DigestValue>PQly7p61xwJWk44p6ogoltnbbWkoerbhMQ+TvyypNnA=</DigestValue>
    </Reference>
    <Reference Type="http://www.w3.org/2000/09/xmldsig#Object" URI="#idValidSigLnImg">
      <DigestMethod Algorithm="http://www.w3.org/2001/04/xmlenc#sha256"/>
      <DigestValue>f/31de673/dmqOW73EtwCZu2RzdC0QU5x83ojAML3P0=</DigestValue>
    </Reference>
    <Reference Type="http://www.w3.org/2000/09/xmldsig#Object" URI="#idInvalidSigLnImg">
      <DigestMethod Algorithm="http://www.w3.org/2001/04/xmlenc#sha256"/>
      <DigestValue>hfZfY7tij72nBns748QuIjZhbSkGQtWwrM9m9nb8DAA=</DigestValue>
    </Reference>
  </SignedInfo>
  <SignatureValue>fDdbWSjE2n2IhhVMmQXG5SHyaZ5s+cZr/CttR3tF61TxlMYL5Qc58s/ABIO6gUJy46XbixcpBUC1
gQlO+Eh9/JsP9b8nDKGy9I/B3Zdb/3F/74g/QtTILvUAKHRC0T42jan6PBtbwimFlcGjHNt1iugf
quaxF8xNePoDq6ckBjJ4CY72xh+TKUw8tysYOAelk7w63KnCFc7RruGnxpD7WM40p4rhT69q0Hfr
zC8VKU+ncTVDrZwKd8iHq9oHOACP/OHq1i7RRDgbnV2FPoILMtNyWQn47nvm6hppkoa8snAoINSH
Xe6jfNExsHFvG+Lw/uAFiJu9n+bWF048YwXH0A==</SignatureValue>
  <KeyInfo>
    <X509Data>
      <X509Certificate>MIIIhTCCBm2gAwIBAgIIHAG8vQi/kXYwDQYJKoZIhvcNAQELBQAwWjEaMBgGA1UEAwwRQ0EtRE9DVU1FTlRBIFMuQS4xFjAUBgNVBAUTDVJVQzgwMDUwMTcyLTExFzAVBgNVBAoMDkRPQ1VNRU5UQSBTLkEuMQswCQYDVQQGEwJQWTAeFw0yMzA2MTkxOTIzMDBaFw0yNTA2MTgxOTIzMDBaMIG+MSYwJAYDVQQDDB1WSUNFTlRFIEpPU0UgU0NBVk9ORSBDQVJERU5BUzERMA8GA1UEBRMIQ0k0MDU1NDUxFTATBgNVBCoMDFZJQ0VOVEUgSk9TRTEZMBcGA1UEBAwQU0NBVk9ORSBDQVJERU5BUzELMAkGA1UECwwCRjIxNTAzBgNVBAoMLENFUlRJRklDQURPIENVQUxJRklDQURPIERFIEZJUk1BIEVMRUNUUk9OSUNBMQswCQYDVQQGEwJQWTCCASIwDQYJKoZIhvcNAQEBBQADggEPADCCAQoCggEBAM+wVa6GJpjdIi6Z6DxSQSo4+WY5p8kH6b33Jnd6ACNZzdveYlTDWGYJSJLj3/RJ2gncxyMbZ6xuJapiVbbuj6C5bT0wf08RaVIlGTGWFlHwFspwzGevJCn39D6M/WYI0hGlxLl8xmXeL/9b2GRxiJXG24c5CE+u9QdNvRwOUpLkas3/EAfKfnh0Igeya/yITIncuGwHlFmSvRyWhqO5IBBMnKU9OXzJCTyisu8vcHFtUGAtgjO0jvf9AINKm3H789yFJAcurNVnM1In8MJaIKfw0loQsbOLjjoy2Tv/uXGJEdzCPGBXo7wXU5k015I76upxZj40X6lRR6puiKjc//8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ZpY2VudGV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W1q8F0d5wL3rEZAUb3wJ4Nnp2kwDgYDVR0PAQH/BAQDAgXgMA0GCSqGSIb3DQEBCwUAA4ICAQBtpz4JaoMdIrSBj6D2y4YAibzoWTA9ID5WHruzm3MLN7+kZiefV5KiBIuBXeDicqzkfozznzMcfeRNXIxsgymAPzme4mDZ8egOqYjwJHguGhr2vO97zio2gQ6EXoQ2OSMqduQsSJobW2GHf1NtXJI2/eXj2odUaYPzD2xHvE0LuK1gjRMFcu15nDL71UWbAqLb+IA66jz9SLMsTv30ruN1H4shBk4rdN1DM5r5dd7mpxF3iRU13FhcnwaVYuUFEUPsSxM5AV6t6kpvjcNKrcAgiUaYEdYysdQTKbiKvHOvpev93K2gz84lQarbVbDotcK83YOJCC4ZNduvHAGPblTxwBSAs95Ca0hVx3WhKDTaMjCRNFcbLNRFEPulVFnD+jwEPjkf+7VAk2PvqOlVD9ucv1oEBnuw/Ed6NRKypCznx3m7B4uF1G5E2pmznmq9TCvC46gM2UowoNsI2vluQF8RH+6u5AL5IfqiEBDIOrr9ObqWdCbdfGdB7NbzSua6/LKWTLV1Sa6vfIYnDyox9a+wfHI1b/nnNwtx8VdIP2Ao2L9TzxcAGfhwBPQAX80Rd33yDYdV8sYDCe+jRVj+osmT2vItD14Q+iTscBv2rIXeGaM6vBn7RqsCH2PqkRWa7MKdzlhtHE3xmS2tiZanszOYy4L9CoVuzcoJ3TYRzNn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Transform>
          <Transform Algorithm="http://www.w3.org/TR/2001/REC-xml-c14n-20010315"/>
        </Transforms>
        <DigestMethod Algorithm="http://www.w3.org/2001/04/xmlenc#sha256"/>
        <DigestValue>qN8C3g6Re+AMB+8M3V82EmRM4xjRbmmNqxD0wzMwO0E=</DigestValue>
      </Reference>
      <Reference URI="/xl/calcChain.xml?ContentType=application/vnd.openxmlformats-officedocument.spreadsheetml.calcChain+xml">
        <DigestMethod Algorithm="http://www.w3.org/2001/04/xmlenc#sha256"/>
        <DigestValue>qAw5eh9UYo42CQi26u7/KlPzTGH8BYKTX2pGLHQQoCc=</DigestValue>
      </Reference>
      <Reference URI="/xl/comments1.xml?ContentType=application/vnd.openxmlformats-officedocument.spreadsheetml.comments+xml">
        <DigestMethod Algorithm="http://www.w3.org/2001/04/xmlenc#sha256"/>
        <DigestValue>qkC1d92nZxOMpS1/Jg7txGOHBxsN/2HIfCXa5GAnMGI=</DigestValue>
      </Reference>
      <Reference URI="/xl/comments2.xml?ContentType=application/vnd.openxmlformats-officedocument.spreadsheetml.comments+xml">
        <DigestMethod Algorithm="http://www.w3.org/2001/04/xmlenc#sha256"/>
        <DigestValue>YM54EQAGvcBOJjxkEiLDXGsXIh5Y+zmH6Y1bM8VILH0=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tD/JQNAkCxgcjayZlZkLR4Tvkw7DfaJ3167beyCzzsE=</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/8JUZ7kaheOAkXuJg6L5k9/BjfCWWo+Fs5WaMtCQrYg=</DigestValue>
      </Reference>
      <Reference URI="/xl/drawings/drawing4.xml?ContentType=application/vnd.openxmlformats-officedocument.drawing+xml">
        <DigestMethod Algorithm="http://www.w3.org/2001/04/xmlenc#sha256"/>
        <DigestValue>tam03KrIM4a+xfGWhR/3macTruqSVpSzl1BcE2xBPjw=</DigestValue>
      </Reference>
      <Reference URI="/xl/drawings/drawing5.xml?ContentType=application/vnd.openxmlformats-officedocument.drawing+xml">
        <DigestMethod Algorithm="http://www.w3.org/2001/04/xmlenc#sha256"/>
        <DigestValue>lCY8dQd/KNVLRggB3YN1PV4DtlEc/xcyB0Vkwo7CS10=</DigestValue>
      </Reference>
      <Reference URI="/xl/drawings/drawing6.xml?ContentType=application/vnd.openxmlformats-officedocument.drawing+xml">
        <DigestMethod Algorithm="http://www.w3.org/2001/04/xmlenc#sha256"/>
        <DigestValue>1huH9ESqx3l8/gLxmLHMmc7WWsqD+yLiZ+5sK2+tWYE=</DigestValue>
      </Reference>
      <Reference URI="/xl/drawings/drawing7.xml?ContentType=application/vnd.openxmlformats-officedocument.drawing+xml">
        <DigestMethod Algorithm="http://www.w3.org/2001/04/xmlenc#sha256"/>
        <DigestValue>5OJIGMs2KR2LsvYtq2UmvdbO429paDVoD2tSGJt01Bk=</DigestValue>
      </Reference>
      <Reference URI="/xl/drawings/drawing8.xml?ContentType=application/vnd.openxmlformats-officedocument.drawing+xml">
        <DigestMethod Algorithm="http://www.w3.org/2001/04/xmlenc#sha256"/>
        <DigestValue>dbOu+rjiBMalzAapiiDkvjPuFPS+v/Kt+T+QF5F4+gs=</DigestValue>
      </Reference>
      <Reference URI="/xl/drawings/vmlDrawing1.vml?ContentType=application/vnd.openxmlformats-officedocument.vmlDrawing">
        <DigestMethod Algorithm="http://www.w3.org/2001/04/xmlenc#sha256"/>
        <DigestValue>MCfqYwcL4IkMuMht9BpaOT1H/H+kagiHn2nVkjbycPc=</DigestValue>
      </Reference>
      <Reference URI="/xl/drawings/vmlDrawing2.vml?ContentType=application/vnd.openxmlformats-officedocument.vmlDrawing">
        <DigestMethod Algorithm="http://www.w3.org/2001/04/xmlenc#sha256"/>
        <DigestValue>sfFeQvWQciDcFsSKkJH+ShLgVYkai4h7892fTm0ppNU=</DigestValue>
      </Reference>
      <Reference URI="/xl/drawings/vmlDrawing3.vml?ContentType=application/vnd.openxmlformats-officedocument.vmlDrawing">
        <DigestMethod Algorithm="http://www.w3.org/2001/04/xmlenc#sha256"/>
        <DigestValue>Sns079KpOakFp43E/TJgvPjIEYOFpnpmPlnqLUQSoTg=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wwq9R6XKtlg72HexuWsOfbOAbSkroBUOYIOqk9USyMg=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0xIYqz2IL2rs8YLCw9L5fMA0TsSmu/+RmNk3c8XeW9o=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qs7qPiRxnqfVYpCVoOKHCuPJ+XoifByZTs+vKOrBSsQ=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8nXfEI1UTrisz/4g27sSn2VPtjyNe7PAg1itLDrwOaY=</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R/ymH9NgI90c9Nh8SeRFt6ZtpE/Rn6fPX4R9bWlOPOk=</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QRCklQ4GRO8965S5Hi1BA1hz1xr8dvkgiWbmpvVeLIY=</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5h4KkOhsn6xGdebJahKW9T/GovySvA2ejzYAo+f6H68=</DigestValue>
      </Reference>
      <Reference URI="/xl/externalLinks/externalLink19.xml?ContentType=application/vnd.openxmlformats-officedocument.spreadsheetml.externalLink+xml">
        <DigestMethod Algorithm="http://www.w3.org/2001/04/xmlenc#sha256"/>
        <DigestValue>1pCxQHmilVqwcxuNGBaWvC5xxYLHL7DRIFJs2su6pao=</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3bsMd8WW4uS+NbCNpHJheYAVBRy/x0dTYoOnlps6hwo=</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4V6+x8t54r+V3CI/7vGKQeFEhFDvHY3bVhfel1tUP80=</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Swvd0WrkMkNYGv8pHoGX01e/dLTQUMZW4995N9wmwCE=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CztyQc5wAgX6gcr581FwANRgBTe+sgOtmdAD8cIoUYs=</DigestValue>
      </Reference>
      <Reference URI="/xl/externalLinks/externalLink42.xml?ContentType=application/vnd.openxmlformats-officedocument.spreadsheetml.externalLink+xml">
        <DigestMethod Algorithm="http://www.w3.org/2001/04/xmlenc#sha256"/>
        <DigestValue>EBQ0COum2+D+VRvz1xdYYlQp3bQOYktzYr5MPBjkClE=</DigestValue>
      </Reference>
      <Reference URI="/xl/externalLinks/externalLink43.xml?ContentType=application/vnd.openxmlformats-officedocument.spreadsheetml.externalLink+xml">
        <DigestMethod Algorithm="http://www.w3.org/2001/04/xmlenc#sha256"/>
        <DigestValue>iksrejsqdPfGTuJ96tECGsRnZ4ZzpF1CTUaZxxjSvIo=</DigestValue>
      </Reference>
      <Reference URI="/xl/externalLinks/externalLink44.xml?ContentType=application/vnd.openxmlformats-officedocument.spreadsheetml.externalLink+xml">
        <DigestMethod Algorithm="http://www.w3.org/2001/04/xmlenc#sha256"/>
        <DigestValue>c7ncljUbbUIerlKEqG6pzj6CUz9BsdT0xZ1WQu62U4Q=</DigestValue>
      </Reference>
      <Reference URI="/xl/externalLinks/externalLink45.xml?ContentType=application/vnd.openxmlformats-officedocument.spreadsheetml.externalLink+xml">
        <DigestMethod Algorithm="http://www.w3.org/2001/04/xmlenc#sha256"/>
        <DigestValue>LxU2mdj7KfrtHl/HVDavYO7nC0+Nt+7J3JgpH2bOYZ4=</DigestValue>
      </Reference>
      <Reference URI="/xl/externalLinks/externalLink46.xml?ContentType=application/vnd.openxmlformats-officedocument.spreadsheetml.externalLink+xml">
        <DigestMethod Algorithm="http://www.w3.org/2001/04/xmlenc#sha256"/>
        <DigestValue>okHF2TIXP7uvZtHCq9eW88vt03BHMQT24svvu64gz6w=</DigestValue>
      </Reference>
      <Reference URI="/xl/externalLinks/externalLink47.xml?ContentType=application/vnd.openxmlformats-officedocument.spreadsheetml.externalLink+xml">
        <DigestMethod Algorithm="http://www.w3.org/2001/04/xmlenc#sha256"/>
        <DigestValue>nR3aI+FJ1voq8qy7HvPK7YCZNxmdCyiEA++F3hKCgEs=</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bPuPvC6ZiUOogh0bc2RbkZqUmfd5GVEh8RKmvpKQiKI=</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hOf5O6EuMqMmZHfyuf/F1WV+sW7yWlzuWP1br32KQrU=</DigestValue>
      </Reference>
      <Reference URI="/xl/externalLinks/externalLink55.xml?ContentType=application/vnd.openxmlformats-officedocument.spreadsheetml.externalLink+xml">
        <DigestMethod Algorithm="http://www.w3.org/2001/04/xmlenc#sha256"/>
        <DigestValue>kJUC/uYe9KcSIxuBSJDrVUlAiEvYMku44+5IDqMRIHY=</DigestValue>
      </Reference>
      <Reference URI="/xl/externalLinks/externalLink56.xml?ContentType=application/vnd.openxmlformats-officedocument.spreadsheetml.externalLink+xml">
        <DigestMethod Algorithm="http://www.w3.org/2001/04/xmlenc#sha256"/>
        <DigestValue>fkQPxpWCXES57TZWTcEtKznCOQ8iSW7hJpRSjjIKW+I=</DigestValue>
      </Reference>
      <Reference URI="/xl/externalLinks/externalLink57.xml?ContentType=application/vnd.openxmlformats-officedocument.spreadsheetml.externalLink+xml">
        <DigestMethod Algorithm="http://www.w3.org/2001/04/xmlenc#sha256"/>
        <DigestValue>9E+qSDbJxvheK8Rl+J14UTzNUViZiB0GURkvnb/rtXo=</DigestValue>
      </Reference>
      <Reference URI="/xl/externalLinks/externalLink58.xml?ContentType=application/vnd.openxmlformats-officedocument.spreadsheetml.externalLink+xml">
        <DigestMethod Algorithm="http://www.w3.org/2001/04/xmlenc#sha256"/>
        <DigestValue>29cU143XzoNw5aKFFVVJ0Xjnulu3JbVtK5dOLOjz5C4=</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4bMGaUXGIzGU06AAqw9Rj5W7h13/OM5LiWHg0ehie+w=</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zWKn9CVmw6hhMQzAQ14PHWB+cRFpN5Nzt+QYbXcRCws=</DigestValue>
      </Reference>
      <Reference URI="/xl/externalLinks/externalLink68.xml?ContentType=application/vnd.openxmlformats-officedocument.spreadsheetml.externalLink+xml">
        <DigestMethod Algorithm="http://www.w3.org/2001/04/xmlenc#sha256"/>
        <DigestValue>uPRkA2yyTfj9GSW1TNGNkfM/q1X0gvx4xdT8VPvoSNQ=</DigestValue>
      </Reference>
      <Reference URI="/xl/externalLinks/externalLink69.xml?ContentType=application/vnd.openxmlformats-officedocument.spreadsheetml.externalLink+xml">
        <DigestMethod Algorithm="http://www.w3.org/2001/04/xmlenc#sha256"/>
        <DigestValue>IlLisNPHhx82RAvURDtHO3cN9CswEMoN+SNldOqzIX8=</DigestValue>
      </Reference>
      <Reference URI="/xl/externalLinks/externalLink7.xml?ContentType=application/vnd.openxmlformats-officedocument.spreadsheetml.externalLink+xml">
        <DigestMethod Algorithm="http://www.w3.org/2001/04/xmlenc#sha256"/>
        <DigestValue>wQZ8EY4Lfk3Rcg/ESxX1TaJCVq1mLm9LQBPPoD/ny9s=</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gkd8kcpbW2yre0SIp3hLSLfwxr7PYsjvlAmKNE8Z3Ik=</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oPA72xx2wPROWMAzCfj4OWg4jBTqLQCuY3tZ8mpyxrY=</DigestValue>
      </Reference>
      <Reference URI="/xl/externalLinks/externalLink76.xml?ContentType=application/vnd.openxmlformats-officedocument.spreadsheetml.externalLink+xml">
        <DigestMethod Algorithm="http://www.w3.org/2001/04/xmlenc#sha256"/>
        <DigestValue>Q3gejvCR92MS82tJDNKJA2PCixOH/Iuv7Wx32MM10SE=</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BvyiAVTs1okuHcFoV3z1E7x4iHW7WChvXnfl+XwBCzY=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UZzDukyrQZ11QPkYZ8pHKxR4264tfZMdA1IrA+WKGXk=</DigestValue>
      </Reference>
      <Reference URI="/xl/externalLinks/externalLink92.xml?ContentType=application/vnd.openxmlformats-officedocument.spreadsheetml.externalLink+xml">
        <DigestMethod Algorithm="http://www.w3.org/2001/04/xmlenc#sha256"/>
        <DigestValue>WAGSrBz697waxrEhM3E2Cavql46yWvItVh+x54cGqYE=</DigestValue>
      </Reference>
      <Reference URI="/xl/externalLinks/externalLink93.xml?ContentType=application/vnd.openxmlformats-officedocument.spreadsheetml.externalLink+xml">
        <DigestMethod Algorithm="http://www.w3.org/2001/04/xmlenc#sha256"/>
        <DigestValue>+7Z2jQx42u9GT412GHOJnrIM6AHYmAnaW80lsGKRQXw=</DigestValue>
      </Reference>
      <Reference URI="/xl/externalLinks/externalLink94.xml?ContentType=application/vnd.openxmlformats-officedocument.spreadsheetml.externalLink+xml">
        <DigestMethod Algorithm="http://www.w3.org/2001/04/xmlenc#sha256"/>
        <DigestValue>qzf72hO9ygP8aFa6gWiM5+1Wt0dFWOOfDFen/FoZ+aA=</DigestValue>
      </Reference>
      <Reference URI="/xl/externalLinks/externalLink95.xml?ContentType=application/vnd.openxmlformats-officedocument.spreadsheetml.externalLink+xml">
        <DigestMethod Algorithm="http://www.w3.org/2001/04/xmlenc#sha256"/>
        <DigestValue>moQOoLJ5RxqLS1GwzICH3d/fpZTLg2RthCrgK2Mxu2E=</DigestValue>
      </Reference>
      <Reference URI="/xl/media/image1.png?ContentType=image/png">
        <DigestMethod Algorithm="http://www.w3.org/2001/04/xmlenc#sha256"/>
        <DigestValue>boTdsyDedh6p3Gl3lNvYbolVJ3xEXFui289hvEmPLVM=</DigestValue>
      </Reference>
      <Reference URI="/xl/media/image2.jpeg?ContentType=image/jpeg">
        <DigestMethod Algorithm="http://www.w3.org/2001/04/xmlenc#sha256"/>
        <DigestValue>/gceSxa5HU95gaYULJOXYHhWrGfWRLytrwVkyfxXP7E=</DigestValue>
      </Reference>
      <Reference URI="/xl/media/image3.emf?ContentType=image/x-emf">
        <DigestMethod Algorithm="http://www.w3.org/2001/04/xmlenc#sha256"/>
        <DigestValue>0fcHTyLhgwgeuBzIK8rLPGk0TOyY1+pxuB5Kyoq8yFQ=</DigestValue>
      </Reference>
      <Reference URI="/xl/media/image4.emf?ContentType=image/x-emf">
        <DigestMethod Algorithm="http://www.w3.org/2001/04/xmlenc#sha256"/>
        <DigestValue>LwNiTe7CZOdvf6Q/t0sXuaBq0vkX9qzo1iIOC20xqkk=</DigestValue>
      </Reference>
      <Reference URI="/xl/media/image5.emf?ContentType=image/x-emf">
        <DigestMethod Algorithm="http://www.w3.org/2001/04/xmlenc#sha256"/>
        <DigestValue>9dH1up5GIdkTek24jf/pbNgLwtktpGlC7Dpi0nyLwQM=</DigestValue>
      </Reference>
      <Reference URI="/xl/printerSettings/printerSettings1.bin?ContentType=application/vnd.openxmlformats-officedocument.spreadsheetml.printerSettings">
        <DigestMethod Algorithm="http://www.w3.org/2001/04/xmlenc#sha256"/>
        <DigestValue>rkRyKCJo+VTBsrCqcx5FU14ZS7mngxmyy0tAwYAchzc=</DigestValue>
      </Reference>
      <Reference URI="/xl/printerSettings/printerSettings10.bin?ContentType=application/vnd.openxmlformats-officedocument.spreadsheetml.printerSettings">
        <DigestMethod Algorithm="http://www.w3.org/2001/04/xmlenc#sha256"/>
        <DigestValue>T+weWr9Fh44tncJrQnTAqfHXVI9lFaRzllvBtIimHpw=</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Nvue7lTR9PlPuc/Rx1FCcrh3foTghuw/M9kVlfVsVNM=</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ZgK+1LnG4x31d5vWdDRheiTZF3MKv6qYNuGjKDF3rUc=</DigestValue>
      </Reference>
      <Reference URI="/xl/printerSettings/printerSettings19.bin?ContentType=application/vnd.openxmlformats-officedocument.spreadsheetml.printerSettings">
        <DigestMethod Algorithm="http://www.w3.org/2001/04/xmlenc#sha256"/>
        <DigestValue>XCZmEW9qkibS5ekcVujO4bwVN+lkdqFIbK8W4rwgJ9Q=</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LNHWWWNdS9YF9JGdpsXGrsglOGpX5Ibq69Q/QFcI+FQ=</DigestValue>
      </Reference>
      <Reference URI="/xl/printerSettings/printerSettings22.bin?ContentType=application/vnd.openxmlformats-officedocument.spreadsheetml.printerSettings">
        <DigestMethod Algorithm="http://www.w3.org/2001/04/xmlenc#sha256"/>
        <DigestValue>GtVtAyozCnnqR76V4jst7t+k61fQZVUIleO3MmJWqI0=</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XCZmEW9qkibS5ekcVujO4bwVN+lkdqFIbK8W4rwgJ9Q=</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mX9845zk2zvGYh96AqXK6Nv7xA3VrVWmD15sInztAMg=</DigestValue>
      </Reference>
      <Reference URI="/xl/printerSettings/printerSettings27.bin?ContentType=application/vnd.openxmlformats-officedocument.spreadsheetml.printerSettings">
        <DigestMethod Algorithm="http://www.w3.org/2001/04/xmlenc#sha256"/>
        <DigestValue>XCZmEW9qkibS5ekcVujO4bwVN+lkdqFIbK8W4rwgJ9Q=</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mX9845zk2zvGYh96AqXK6Nv7xA3VrVWmD15sInztAMg=</DigestValue>
      </Reference>
      <Reference URI="/xl/printerSettings/printerSettings30.bin?ContentType=application/vnd.openxmlformats-officedocument.spreadsheetml.printerSettings">
        <DigestMethod Algorithm="http://www.w3.org/2001/04/xmlenc#sha256"/>
        <DigestValue>lCmxn45WM5QofluL5ICDAMXu2Leu8ZpCq9bgsLu5f+0=</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ZAP9fQV7vI1w8QXWkIux5HPc0vY7B4ocn4xYMrVWsEw=</DigestValue>
      </Reference>
      <Reference URI="/xl/printerSettings/printerSettings5.bin?ContentType=application/vnd.openxmlformats-officedocument.spreadsheetml.printerSettings">
        <DigestMethod Algorithm="http://www.w3.org/2001/04/xmlenc#sha256"/>
        <DigestValue>dEC4w/QQRC4SUxigDtn1pnjbG5TSV6K2W5h4MTl3kKc=</DigestValue>
      </Reference>
      <Reference URI="/xl/printerSettings/printerSettings6.bin?ContentType=application/vnd.openxmlformats-officedocument.spreadsheetml.printerSettings">
        <DigestMethod Algorithm="http://www.w3.org/2001/04/xmlenc#sha256"/>
        <DigestValue>E9EoUrUcM/l+LF97WNICDBT7Jfd3iZLeC5Q8zDpoE+U=</DigestValue>
      </Reference>
      <Reference URI="/xl/printerSettings/printerSettings7.bin?ContentType=application/vnd.openxmlformats-officedocument.spreadsheetml.printerSettings">
        <DigestMethod Algorithm="http://www.w3.org/2001/04/xmlenc#sha256"/>
        <DigestValue>XTFCiKqX432DF4oGNzx2Qzs6ULYuyt5BU4tJUPIRq04=</DigestValue>
      </Reference>
      <Reference URI="/xl/printerSettings/printerSettings8.bin?ContentType=application/vnd.openxmlformats-officedocument.spreadsheetml.printerSettings">
        <DigestMethod Algorithm="http://www.w3.org/2001/04/xmlenc#sha256"/>
        <DigestValue>CZ3Jud/OqScfWQRnPa2BtHK2J+jH8TwfYgLZwXhLbRQ=</DigestValue>
      </Reference>
      <Reference URI="/xl/printerSettings/printerSettings9.bin?ContentType=application/vnd.openxmlformats-officedocument.spreadsheetml.printerSettings">
        <DigestMethod Algorithm="http://www.w3.org/2001/04/xmlenc#sha256"/>
        <DigestValue>XTFCiKqX432DF4oGNzx2Qzs6ULYuyt5BU4tJUPIRq04=</DigestValue>
      </Reference>
      <Reference URI="/xl/sharedStrings.xml?ContentType=application/vnd.openxmlformats-officedocument.spreadsheetml.sharedStrings+xml">
        <DigestMethod Algorithm="http://www.w3.org/2001/04/xmlenc#sha256"/>
        <DigestValue>xfx/z71TOJYwd3fB8y/wUpm/IK12aOq6FQlw7fwuEk0=</DigestValue>
      </Reference>
      <Reference URI="/xl/styles.xml?ContentType=application/vnd.openxmlformats-officedocument.spreadsheetml.styles+xml">
        <DigestMethod Algorithm="http://www.w3.org/2001/04/xmlenc#sha256"/>
        <DigestValue>TGyva6lKaA3Un1u5/ow+Gpi5hRp/n97jeLYj41k9iSA=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7w2AsOmYs/OFiqTLQ3/vWsxLnHJJmlAqWHnGekSyqS0=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wuO1t6DJM9dpEQgxlo+256+UbSyaB8K97s3ymIif2iU=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v6ZR+j1fFuNhPdOuKCFGVSq7SvzvtF1XjdATb4W++CQ=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jmXZ+yIY9XkoHbrqjQPKqYHScOwWfRXtsT9TgeXz3ew=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nNMkgVtdRL60360af4/Y1KwU5dxLZY/blKUkMRreKyE=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vGMxz2hwy3z0PKuTDfyW0/fvNJUnQaGB1qqWS+ohoAk=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FQ0DdcMaxq7JMkNL2NlgAmb2FzwLJ51JiLBea+AcOCE=</DigestValue>
      </Reference>
      <Reference URI="/xl/worksheets/sheet10.xml?ContentType=application/vnd.openxmlformats-officedocument.spreadsheetml.worksheet+xml">
        <DigestMethod Algorithm="http://www.w3.org/2001/04/xmlenc#sha256"/>
        <DigestValue>DGYEyuRrUrjA3u6oTDCqX+OkXMuyu7GhqlC/Gk2XrKI=</DigestValue>
      </Reference>
      <Reference URI="/xl/worksheets/sheet11.xml?ContentType=application/vnd.openxmlformats-officedocument.spreadsheetml.worksheet+xml">
        <DigestMethod Algorithm="http://www.w3.org/2001/04/xmlenc#sha256"/>
        <DigestValue>82jSsgbV6L39xtIORuOqlefkt3RxlSSxc888DpqVv1k=</DigestValue>
      </Reference>
      <Reference URI="/xl/worksheets/sheet12.xml?ContentType=application/vnd.openxmlformats-officedocument.spreadsheetml.worksheet+xml">
        <DigestMethod Algorithm="http://www.w3.org/2001/04/xmlenc#sha256"/>
        <DigestValue>obVwzMG4I/rcEASgry22qf/IZv+RFRRAodG3xI2UZXY=</DigestValue>
      </Reference>
      <Reference URI="/xl/worksheets/sheet13.xml?ContentType=application/vnd.openxmlformats-officedocument.spreadsheetml.worksheet+xml">
        <DigestMethod Algorithm="http://www.w3.org/2001/04/xmlenc#sha256"/>
        <DigestValue>xUx/1U3uOUzNK1N8BMMU/Qk1UujIH1L8UUfbj1EMqdo=</DigestValue>
      </Reference>
      <Reference URI="/xl/worksheets/sheet14.xml?ContentType=application/vnd.openxmlformats-officedocument.spreadsheetml.worksheet+xml">
        <DigestMethod Algorithm="http://www.w3.org/2001/04/xmlenc#sha256"/>
        <DigestValue>6YzGJ2e6lzDSQJhAIl3qlvzudzscmobrhHO5t6XaCOE=</DigestValue>
      </Reference>
      <Reference URI="/xl/worksheets/sheet15.xml?ContentType=application/vnd.openxmlformats-officedocument.spreadsheetml.worksheet+xml">
        <DigestMethod Algorithm="http://www.w3.org/2001/04/xmlenc#sha256"/>
        <DigestValue>tInNQ0HKipC50IKSSlH1fk92DeMHzxS1FWLIXhjrCgw=</DigestValue>
      </Reference>
      <Reference URI="/xl/worksheets/sheet16.xml?ContentType=application/vnd.openxmlformats-officedocument.spreadsheetml.worksheet+xml">
        <DigestMethod Algorithm="http://www.w3.org/2001/04/xmlenc#sha256"/>
        <DigestValue>43iGDa/3kKZiawV0sWL4PKZnxWgcrYlTxHWlv398NN8=</DigestValue>
      </Reference>
      <Reference URI="/xl/worksheets/sheet17.xml?ContentType=application/vnd.openxmlformats-officedocument.spreadsheetml.worksheet+xml">
        <DigestMethod Algorithm="http://www.w3.org/2001/04/xmlenc#sha256"/>
        <DigestValue>0tf/DCWIFyJJIYydENfdIWo67lYTNmy11KDq2has8fM=</DigestValue>
      </Reference>
      <Reference URI="/xl/worksheets/sheet18.xml?ContentType=application/vnd.openxmlformats-officedocument.spreadsheetml.worksheet+xml">
        <DigestMethod Algorithm="http://www.w3.org/2001/04/xmlenc#sha256"/>
        <DigestValue>kVW1Kx+WfjAUlf8i/gmDKynyWgepUoo8e6uuG0gXFA8=</DigestValue>
      </Reference>
      <Reference URI="/xl/worksheets/sheet19.xml?ContentType=application/vnd.openxmlformats-officedocument.spreadsheetml.worksheet+xml">
        <DigestMethod Algorithm="http://www.w3.org/2001/04/xmlenc#sha256"/>
        <DigestValue>awjRhI3wsTcPpVv3UhdF34UN5kVPnkEL7EgT9Ymsup8=</DigestValue>
      </Reference>
      <Reference URI="/xl/worksheets/sheet2.xml?ContentType=application/vnd.openxmlformats-officedocument.spreadsheetml.worksheet+xml">
        <DigestMethod Algorithm="http://www.w3.org/2001/04/xmlenc#sha256"/>
        <DigestValue>d8yzg5XvL23g7pe5iT7tZqN9zg5eWX+0iMNzCV13alE=</DigestValue>
      </Reference>
      <Reference URI="/xl/worksheets/sheet20.xml?ContentType=application/vnd.openxmlformats-officedocument.spreadsheetml.worksheet+xml">
        <DigestMethod Algorithm="http://www.w3.org/2001/04/xmlenc#sha256"/>
        <DigestValue>lSKGTzCpA1oki56RpCvXiUR4BXbvoHJS4/jprgl8gNY=</DigestValue>
      </Reference>
      <Reference URI="/xl/worksheets/sheet21.xml?ContentType=application/vnd.openxmlformats-officedocument.spreadsheetml.worksheet+xml">
        <DigestMethod Algorithm="http://www.w3.org/2001/04/xmlenc#sha256"/>
        <DigestValue>gHDNyRMYRRuYqTNxdkhg8ytf6JQJNHv486/E55qO/9g=</DigestValue>
      </Reference>
      <Reference URI="/xl/worksheets/sheet22.xml?ContentType=application/vnd.openxmlformats-officedocument.spreadsheetml.worksheet+xml">
        <DigestMethod Algorithm="http://www.w3.org/2001/04/xmlenc#sha256"/>
        <DigestValue>NxFgoy9PG9lPO60INaq6B4LwXpnqsuRPj5HZjzvJJMo=</DigestValue>
      </Reference>
      <Reference URI="/xl/worksheets/sheet23.xml?ContentType=application/vnd.openxmlformats-officedocument.spreadsheetml.worksheet+xml">
        <DigestMethod Algorithm="http://www.w3.org/2001/04/xmlenc#sha256"/>
        <DigestValue>jGmKzz1UXyYrl1aFNjYcfzLqj/ydSSw5UTiJCmcjkj0=</DigestValue>
      </Reference>
      <Reference URI="/xl/worksheets/sheet24.xml?ContentType=application/vnd.openxmlformats-officedocument.spreadsheetml.worksheet+xml">
        <DigestMethod Algorithm="http://www.w3.org/2001/04/xmlenc#sha256"/>
        <DigestValue>AHTvUyCIxGKfHwoSLILiB/3qDj363c8JgeDS6cZ49GA=</DigestValue>
      </Reference>
      <Reference URI="/xl/worksheets/sheet25.xml?ContentType=application/vnd.openxmlformats-officedocument.spreadsheetml.worksheet+xml">
        <DigestMethod Algorithm="http://www.w3.org/2001/04/xmlenc#sha256"/>
        <DigestValue>oXZ552e4KfeuvTUqVsrOf0ASrN/FzfQ6FyR3IiQJSlE=</DigestValue>
      </Reference>
      <Reference URI="/xl/worksheets/sheet26.xml?ContentType=application/vnd.openxmlformats-officedocument.spreadsheetml.worksheet+xml">
        <DigestMethod Algorithm="http://www.w3.org/2001/04/xmlenc#sha256"/>
        <DigestValue>adwBqIDnV8627F1QcSDuK5PnzOfvdktnAE19zWumnk0=</DigestValue>
      </Reference>
      <Reference URI="/xl/worksheets/sheet27.xml?ContentType=application/vnd.openxmlformats-officedocument.spreadsheetml.worksheet+xml">
        <DigestMethod Algorithm="http://www.w3.org/2001/04/xmlenc#sha256"/>
        <DigestValue>8DC/m1c4p3/IEp8ZyULKtwj6S36gw3qva3rryaxr17A=</DigestValue>
      </Reference>
      <Reference URI="/xl/worksheets/sheet28.xml?ContentType=application/vnd.openxmlformats-officedocument.spreadsheetml.worksheet+xml">
        <DigestMethod Algorithm="http://www.w3.org/2001/04/xmlenc#sha256"/>
        <DigestValue>dsinSFIciUWsQ8N3fwVJ+NQROHDcfDz2BTfIqeqCZcA=</DigestValue>
      </Reference>
      <Reference URI="/xl/worksheets/sheet29.xml?ContentType=application/vnd.openxmlformats-officedocument.spreadsheetml.worksheet+xml">
        <DigestMethod Algorithm="http://www.w3.org/2001/04/xmlenc#sha256"/>
        <DigestValue>asxyanMmg0tU6VEzQ1uUqeKMWpT31y7RgOq/rBwjBGs=</DigestValue>
      </Reference>
      <Reference URI="/xl/worksheets/sheet3.xml?ContentType=application/vnd.openxmlformats-officedocument.spreadsheetml.worksheet+xml">
        <DigestMethod Algorithm="http://www.w3.org/2001/04/xmlenc#sha256"/>
        <DigestValue>KOB9YbPQLvZpEzR1AvVgMXsEnPXxdy1CSMQkECCO0Bk=</DigestValue>
      </Reference>
      <Reference URI="/xl/worksheets/sheet30.xml?ContentType=application/vnd.openxmlformats-officedocument.spreadsheetml.worksheet+xml">
        <DigestMethod Algorithm="http://www.w3.org/2001/04/xmlenc#sha256"/>
        <DigestValue>8C6Z7n/ED36lnZvSNcnh+4UHwAuysnX0gFr8LqYhvFU=</DigestValue>
      </Reference>
      <Reference URI="/xl/worksheets/sheet31.xml?ContentType=application/vnd.openxmlformats-officedocument.spreadsheetml.worksheet+xml">
        <DigestMethod Algorithm="http://www.w3.org/2001/04/xmlenc#sha256"/>
        <DigestValue>D6JFhgcmJfJG8ZUUTyKewSKnLbB9sT/BS1F+unHrfg8=</DigestValue>
      </Reference>
      <Reference URI="/xl/worksheets/sheet32.xml?ContentType=application/vnd.openxmlformats-officedocument.spreadsheetml.worksheet+xml">
        <DigestMethod Algorithm="http://www.w3.org/2001/04/xmlenc#sha256"/>
        <DigestValue>CYxa/gVwivuunqGnksnQKMgoG1EExgBrhLEHqtljeNM=</DigestValue>
      </Reference>
      <Reference URI="/xl/worksheets/sheet33.xml?ContentType=application/vnd.openxmlformats-officedocument.spreadsheetml.worksheet+xml">
        <DigestMethod Algorithm="http://www.w3.org/2001/04/xmlenc#sha256"/>
        <DigestValue>aN6EQIHRE+kdR9qWnuwG9Y3/TcSG4dOAgGSNxK2HDR4=</DigestValue>
      </Reference>
      <Reference URI="/xl/worksheets/sheet34.xml?ContentType=application/vnd.openxmlformats-officedocument.spreadsheetml.worksheet+xml">
        <DigestMethod Algorithm="http://www.w3.org/2001/04/xmlenc#sha256"/>
        <DigestValue>7YCA7Sg4CPTB3pIWNVQ1TWRRijbwvqjs6Npu/iiC8lQ=</DigestValue>
      </Reference>
      <Reference URI="/xl/worksheets/sheet35.xml?ContentType=application/vnd.openxmlformats-officedocument.spreadsheetml.worksheet+xml">
        <DigestMethod Algorithm="http://www.w3.org/2001/04/xmlenc#sha256"/>
        <DigestValue>9PjtBA5UZE8U3NwuOEI5ZC/rLc0E5qDpVbXXf5vtBmM=</DigestValue>
      </Reference>
      <Reference URI="/xl/worksheets/sheet36.xml?ContentType=application/vnd.openxmlformats-officedocument.spreadsheetml.worksheet+xml">
        <DigestMethod Algorithm="http://www.w3.org/2001/04/xmlenc#sha256"/>
        <DigestValue>IYzfosGjgxxgz6PV0YfOFa3sa/psNNkyDQFKDzC7IKk=</DigestValue>
      </Reference>
      <Reference URI="/xl/worksheets/sheet37.xml?ContentType=application/vnd.openxmlformats-officedocument.spreadsheetml.worksheet+xml">
        <DigestMethod Algorithm="http://www.w3.org/2001/04/xmlenc#sha256"/>
        <DigestValue>s9jSKxqBAZE8hLgf8ckIuJeCfrDZgBJB9OifRjvnaJA=</DigestValue>
      </Reference>
      <Reference URI="/xl/worksheets/sheet38.xml?ContentType=application/vnd.openxmlformats-officedocument.spreadsheetml.worksheet+xml">
        <DigestMethod Algorithm="http://www.w3.org/2001/04/xmlenc#sha256"/>
        <DigestValue>+S9g3RmuxZkzGGQtPmji6bF20GcPwYLo/4JqYBKzRhk=</DigestValue>
      </Reference>
      <Reference URI="/xl/worksheets/sheet39.xml?ContentType=application/vnd.openxmlformats-officedocument.spreadsheetml.worksheet+xml">
        <DigestMethod Algorithm="http://www.w3.org/2001/04/xmlenc#sha256"/>
        <DigestValue>/PnYfobSrJx75dcugzAFoM3qOeiyIkjbmJindY3NiBk=</DigestValue>
      </Reference>
      <Reference URI="/xl/worksheets/sheet4.xml?ContentType=application/vnd.openxmlformats-officedocument.spreadsheetml.worksheet+xml">
        <DigestMethod Algorithm="http://www.w3.org/2001/04/xmlenc#sha256"/>
        <DigestValue>6ToVDiObKdCmvyYASOmY/RW5UyWOPOHkBhiwoXkYeqU=</DigestValue>
      </Reference>
      <Reference URI="/xl/worksheets/sheet40.xml?ContentType=application/vnd.openxmlformats-officedocument.spreadsheetml.worksheet+xml">
        <DigestMethod Algorithm="http://www.w3.org/2001/04/xmlenc#sha256"/>
        <DigestValue>TE/TyCe3nKhu26s0nv1+lk9wrHHx/AbUxKXy/OMlJ3s=</DigestValue>
      </Reference>
      <Reference URI="/xl/worksheets/sheet41.xml?ContentType=application/vnd.openxmlformats-officedocument.spreadsheetml.worksheet+xml">
        <DigestMethod Algorithm="http://www.w3.org/2001/04/xmlenc#sha256"/>
        <DigestValue>mIfOpoN4bKLWa827G8op/zf+7oU8g6zF9zJXx9uSKNo=</DigestValue>
      </Reference>
      <Reference URI="/xl/worksheets/sheet42.xml?ContentType=application/vnd.openxmlformats-officedocument.spreadsheetml.worksheet+xml">
        <DigestMethod Algorithm="http://www.w3.org/2001/04/xmlenc#sha256"/>
        <DigestValue>jjKbBk60Y8TTw4OaPAvjptTxlR5Rs//zxpc0IMB0kKM=</DigestValue>
      </Reference>
      <Reference URI="/xl/worksheets/sheet43.xml?ContentType=application/vnd.openxmlformats-officedocument.spreadsheetml.worksheet+xml">
        <DigestMethod Algorithm="http://www.w3.org/2001/04/xmlenc#sha256"/>
        <DigestValue>YyC172a2W0WS2c5c/TJf5pFGoQ21nOV8M0V3KP+4aBU=</DigestValue>
      </Reference>
      <Reference URI="/xl/worksheets/sheet44.xml?ContentType=application/vnd.openxmlformats-officedocument.spreadsheetml.worksheet+xml">
        <DigestMethod Algorithm="http://www.w3.org/2001/04/xmlenc#sha256"/>
        <DigestValue>Zp66VX4jzkT2P6r8jR4+wdlkzjCWnGwXO1qYTvScsCg=</DigestValue>
      </Reference>
      <Reference URI="/xl/worksheets/sheet45.xml?ContentType=application/vnd.openxmlformats-officedocument.spreadsheetml.worksheet+xml">
        <DigestMethod Algorithm="http://www.w3.org/2001/04/xmlenc#sha256"/>
        <DigestValue>M/hWP5+KHUnBgzPCi58D4a3WepUo2aJjLEqZX2QgJdk=</DigestValue>
      </Reference>
      <Reference URI="/xl/worksheets/sheet46.xml?ContentType=application/vnd.openxmlformats-officedocument.spreadsheetml.worksheet+xml">
        <DigestMethod Algorithm="http://www.w3.org/2001/04/xmlenc#sha256"/>
        <DigestValue>2LNcKFPQVLMqLA7yjXlMsYSLYkNGncfZdytHVt3/uuQ=</DigestValue>
      </Reference>
      <Reference URI="/xl/worksheets/sheet47.xml?ContentType=application/vnd.openxmlformats-officedocument.spreadsheetml.worksheet+xml">
        <DigestMethod Algorithm="http://www.w3.org/2001/04/xmlenc#sha256"/>
        <DigestValue>ri3TbkVZS/JWiml8YWkmYDfl0KZafkDolAF9AapoRiE=</DigestValue>
      </Reference>
      <Reference URI="/xl/worksheets/sheet48.xml?ContentType=application/vnd.openxmlformats-officedocument.spreadsheetml.worksheet+xml">
        <DigestMethod Algorithm="http://www.w3.org/2001/04/xmlenc#sha256"/>
        <DigestValue>hTsJNjsS1Xg3kdtjrf2q35a8CM5oCQVfOTDE9yrAGx0=</DigestValue>
      </Reference>
      <Reference URI="/xl/worksheets/sheet49.xml?ContentType=application/vnd.openxmlformats-officedocument.spreadsheetml.worksheet+xml">
        <DigestMethod Algorithm="http://www.w3.org/2001/04/xmlenc#sha256"/>
        <DigestValue>WB2AQ1zQeDdJro2/DeZJjtThJkxYfP8wKV2mMdwxVz0=</DigestValue>
      </Reference>
      <Reference URI="/xl/worksheets/sheet5.xml?ContentType=application/vnd.openxmlformats-officedocument.spreadsheetml.worksheet+xml">
        <DigestMethod Algorithm="http://www.w3.org/2001/04/xmlenc#sha256"/>
        <DigestValue>iAz7LXNOu/ADVz4KK+Z6pCxwOBQ6D6fjJq5qronQMt8=</DigestValue>
      </Reference>
      <Reference URI="/xl/worksheets/sheet50.xml?ContentType=application/vnd.openxmlformats-officedocument.spreadsheetml.worksheet+xml">
        <DigestMethod Algorithm="http://www.w3.org/2001/04/xmlenc#sha256"/>
        <DigestValue>6Mh8k1yKWCTGuqkBdwWi4NMiEUJHwYBfnVsp/ux2qyM=</DigestValue>
      </Reference>
      <Reference URI="/xl/worksheets/sheet51.xml?ContentType=application/vnd.openxmlformats-officedocument.spreadsheetml.worksheet+xml">
        <DigestMethod Algorithm="http://www.w3.org/2001/04/xmlenc#sha256"/>
        <DigestValue>tA3Rt0NNi8ntbOtRWvKHDeKTVSteA2zC9XqQVV/MmAE=</DigestValue>
      </Reference>
      <Reference URI="/xl/worksheets/sheet52.xml?ContentType=application/vnd.openxmlformats-officedocument.spreadsheetml.worksheet+xml">
        <DigestMethod Algorithm="http://www.w3.org/2001/04/xmlenc#sha256"/>
        <DigestValue>kHF20ZZC193ebEF8VvK0vIW4KJEQ1o4xtnbWqGtRM0U=</DigestValue>
      </Reference>
      <Reference URI="/xl/worksheets/sheet53.xml?ContentType=application/vnd.openxmlformats-officedocument.spreadsheetml.worksheet+xml">
        <DigestMethod Algorithm="http://www.w3.org/2001/04/xmlenc#sha256"/>
        <DigestValue>o0wTSK8cced8xA2uFQ9MZzJs422EsJhgiTLFSRN0bnw=</DigestValue>
      </Reference>
      <Reference URI="/xl/worksheets/sheet54.xml?ContentType=application/vnd.openxmlformats-officedocument.spreadsheetml.worksheet+xml">
        <DigestMethod Algorithm="http://www.w3.org/2001/04/xmlenc#sha256"/>
        <DigestValue>U2S+P4swQEEEEF2o1U/KVdVdk8vRtTaJAhiPIC2vNJY=</DigestValue>
      </Reference>
      <Reference URI="/xl/worksheets/sheet55.xml?ContentType=application/vnd.openxmlformats-officedocument.spreadsheetml.worksheet+xml">
        <DigestMethod Algorithm="http://www.w3.org/2001/04/xmlenc#sha256"/>
        <DigestValue>9UR3EEtiOQih+X3Sw6piTPcEjI0vdWf0ukUOTE4KeqM=</DigestValue>
      </Reference>
      <Reference URI="/xl/worksheets/sheet56.xml?ContentType=application/vnd.openxmlformats-officedocument.spreadsheetml.worksheet+xml">
        <DigestMethod Algorithm="http://www.w3.org/2001/04/xmlenc#sha256"/>
        <DigestValue>rR7c+eI+KEB278Ev7ObUOcNvH4sB+Vprv3aeR5qNGFg=</DigestValue>
      </Reference>
      <Reference URI="/xl/worksheets/sheet57.xml?ContentType=application/vnd.openxmlformats-officedocument.spreadsheetml.worksheet+xml">
        <DigestMethod Algorithm="http://www.w3.org/2001/04/xmlenc#sha256"/>
        <DigestValue>XI7NM8N/nnMSovJhH7Agkl/fYGwPBWCjrpiH+9lsJ0g=</DigestValue>
      </Reference>
      <Reference URI="/xl/worksheets/sheet6.xml?ContentType=application/vnd.openxmlformats-officedocument.spreadsheetml.worksheet+xml">
        <DigestMethod Algorithm="http://www.w3.org/2001/04/xmlenc#sha256"/>
        <DigestValue>GTlQt+3NaLtR6R4AeGXrUsK6fEGUtvbOYp7XOIMvKCk=</DigestValue>
      </Reference>
      <Reference URI="/xl/worksheets/sheet7.xml?ContentType=application/vnd.openxmlformats-officedocument.spreadsheetml.worksheet+xml">
        <DigestMethod Algorithm="http://www.w3.org/2001/04/xmlenc#sha256"/>
        <DigestValue>gvA1bhg/92IxO3FibUygtF/N+H3oIrk1aNt7f3f5PBA=</DigestValue>
      </Reference>
      <Reference URI="/xl/worksheets/sheet8.xml?ContentType=application/vnd.openxmlformats-officedocument.spreadsheetml.worksheet+xml">
        <DigestMethod Algorithm="http://www.w3.org/2001/04/xmlenc#sha256"/>
        <DigestValue>HIvc2oh+m/6j87G6/f9k9WBGML5ADLJTpnI08J88K8E=</DigestValue>
      </Reference>
      <Reference URI="/xl/worksheets/sheet9.xml?ContentType=application/vnd.openxmlformats-officedocument.spreadsheetml.worksheet+xml">
        <DigestMethod Algorithm="http://www.w3.org/2001/04/xmlenc#sha256"/>
        <DigestValue>byOWP3M9VoL1s6jx3y50fnC87qNS3C90NYKimGn2T1o=</DigestValue>
      </Reference>
    </Manifest>
    <SignatureProperties>
      <SignatureProperty Id="idSignatureTime" Target="#idPackageSignature">
        <mdssi:SignatureTime xmlns:mdssi="http://schemas.openxmlformats.org/package/2006/digital-signature">
          <mdssi:Format>YYYY-MM-DDThh:mm:ssTZD</mdssi:Format>
          <mdssi:Value>2024-05-13T14:47:43Z</mdssi:Value>
        </mdssi:SignatureTime>
      </SignatureProperty>
    </SignatureProperties>
  </Object>
  <Object Id="idOfficeObject">
    <SignatureProperties>
      <SignatureProperty Id="idOfficeV1Details" Target="#idPackageSignature">
        <SignatureInfoV1 xmlns="http://schemas.microsoft.com/office/2006/digsig">
          <SetupID>{1A5E613D-1A8E-46AB-9446-6C0DA5011E78}</SetupID>
          <SignatureText>Vicente José Scavone Cárdenas</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2024-05-13T14:47:43Z</xd:SigningTime>
          <xd:SigningCertificate>
            <xd:Cert>
              <xd:CertDigest>
                <DigestMethod Algorithm="http://www.w3.org/2001/04/xmlenc#sha256"/>
                <DigestValue>5pykPFqHsK9wou6kWZSqokiRiQU74RZsArUUYy7pCww=</DigestValue>
              </xd:CertDigest>
              <xd:IssuerSerial>
                <X509IssuerName>C=PY, O=DOCUMENTA S.A., SERIALNUMBER=RUC80050172-1, CN=CA-DOCUMENTA S.A.</X509IssuerName>
                <X509SerialNumber>2018101628120306038</X509SerialNumber>
              </xd:IssuerSerial>
            </xd:Cert>
          </xd:SigningCertificate>
          <xd:SignaturePolicyIdentifier>
            <xd:SignaturePolicyImplied/>
          </xd:SignaturePolicyIdentifier>
        </xd:SignedSignatureProperties>
      </xd:SignedProperties>
    </xd:QualifyingProperties>
  </Object>
  <Object Id="idValidSigLnImg">AQAAAGwAAAAAAAAAAAAAAEMBAACfAAAAAAAAAAAAAACtFgAAOwsAACBFTUYAAAEAgBwAAKoAAAAGAAAAAAAAAAAAAAAAAAAAgAcAADgEAABYAQAAwgAAAAAAAAAAAAAAAAAAAMA/BQDQ9QIACgAAABAAAAAAAAAAAAAAAEsAAAAQAAAAAAAAAAUAAAAeAAAAGAAAAAAAAAAAAAAARAEAAKAAAAAnAAAAGAAAAAEAAAAAAAAAAAAAAAAAAAAlAAAADAAAAAEAAABMAAAAZAAAAAAAAAAAAAAAQwEAAJ8AAAAAAAAAAAAAAE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DAQAAnwAAAAAAAAAAAAAARAEAAKAAAAAhAPAAAAAAAAAAAAAAAIA/AAAAAAAAAAAAAIA/AAAAAAAAAAAAAAAAAAAAAAAAAAAAAAAAAAAAAAAAAAAlAAAADAAAAAAAAIAoAAAADAAAAAEAAAAnAAAAGAAAAAEAAAAAAAAA8PDwAAAAAAAlAAAADAAAAAEAAABMAAAAZAAAAAAAAAAAAAAAQwEAAJ8AAAAAAAAAAAAAAEQBAACgAAAAIQDwAAAAAAAAAAAAAACAPwAAAAAAAAAAAACAPwAAAAAAAAAAAAAAAAAAAAAAAAAAAAAAAAAAAAAAAAAAJQAAAAwAAAAAAACAKAAAAAwAAAABAAAAJwAAABgAAAABAAAAAAAAAPDw8AAAAAAAJQAAAAwAAAABAAAATAAAAGQAAAAAAAAAAAAAAEMBAACfAAAAAAAAAAAAAABEAQAAoAAAACEA8AAAAAAAAAAAAAAAgD8AAAAAAAAAAAAAgD8AAAAAAAAAAAAAAAAAAAAAAAAAAAAAAAAAAAAAAAAAACUAAAAMAAAAAAAAgCgAAAAMAAAAAQAAACcAAAAYAAAAAQAAAAAAAADw8PAAAAAAACUAAAAMAAAAAQAAAEwAAABkAAAAAAAAAAAAAABDAQAAnwAAAAAAAAAAAAAARAEAAKAAAAAhAPAAAAAAAAAAAAAAAIA/AAAAAAAAAAAAAIA/AAAAAAAAAAAAAAAAAAAAAAAAAAAAAAAAAAAAAAAAAAAlAAAADAAAAAAAAIAoAAAADAAAAAEAAAAnAAAAGAAAAAEAAAAAAAAA////AAAAAAAlAAAADAAAAAEAAABMAAAAZAAAAAAAAAAAAAAAQwEAAJ8AAAAAAAAAAAAAAEQBAACgAAAAIQDwAAAAAAAAAAAAAACAPwAAAAAAAAAAAACAPwAAAAAAAAAAAAAAAAAAAAAAAAAAAAAAAAAAAAAAAAAAJQAAAAwAAAAAAACAKAAAAAwAAAABAAAAJwAAABgAAAABAAAAAAAAAP///wAAAAAAJQAAAAwAAAABAAAATAAAAGQAAAAAAAAAAAAAAEMBAACfAAAAAAAAAAAAAABE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AAHAAAABwAAAAUAAAAHAAAABwAAAAUAAAAHAAAABwAAAAcAAAAHAAAASwAAAEAAAAAwAAAABQAAACAAAAABAAAAAQAAABAAAAAAAAAAAAAAAEQBAACgAAAAAAAAAAAAAABE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CD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tAQAAVgAAADAAAAA7AAAA/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uAQAAVwAAACUAAAAMAAAABAAAAFQAAAD8AAAAMQAAADsAAAAsAQAAVgAAAAEAAABVVY9BJrSPQTEAAAA7AAAAHQAAAEwAAAAAAAAAAAAAAAAAAAD//////////4gAAABWAGkAYwBlAG4AdABlACAASgBvAHMA6QAgAFMAYwBhAHYAbwBuAGUAIABDAOEAcgBkAGUALgAuAC4AMvQMAAAABQAAAAkAAAAKAAAACwAAAAcAAAAKAAAABQAAAAcAAAAMAAAACAAAAAoAAAAFAAAACwAAAAkAAAAKAAAACgAAAAwAAAALAAAACgAAAAUAAAAMAAAACgAAAAcAAAAMAAAACgAAAAQAAAAEAAAABAAAAEsAAABAAAAAMAAAAAUAAAAgAAAAAQAAAAEAAAAQAAAAAAAAAAAAAABEAQAAoAAAAAAAAAAAAAAARAEAAKAAAAAlAAAADAAAAAIAAAAnAAAAGAAAAAUAAAAAAAAA////AAAAAAAlAAAADAAAAAUAAABMAAAAZAAAAAAAAABhAAAAQwEAAJsAAAAAAAAAYQAAAEQBAAA7AAAAIQDwAAAAAAAAAAAAAACAPwAAAAAAAAAAAACAPwAAAAAAAAAAAAAAAAAAAAAAAAAAAAAAAAAAAAAAAAAAJQAAAAwAAAAAAACAKAAAAAwAAAAFAAAAJwAAABgAAAAFAAAAAAAAAP///wAAAAAAJQAAAAwAAAAFAAAATAAAAGQAAAAOAAAAYQAAADUBAABxAAAADgAAAGEAAAAoAQAAEQAAACEA8AAAAAAAAAAAAAAAgD8AAAAAAAAAAAAAgD8AAAAAAAAAAAAAAAAAAAAAAAAAAAAAAAAAAAAAAAAAACUAAAAMAAAAAAAAgCgAAAAMAAAABQAAACUAAAAMAAAAAQAAABgAAAAMAAAAAAAAABIAAAAMAAAAAQAAAB4AAAAYAAAADgAAAGEAAAA2AQAAcgAAACUAAAAMAAAAAQAAAFQAAAD8AAAADwAAAGEAAADFAAAAcQAAAAEAAABVVY9BJrSPQQ8AAABhAAAAHQAAAEwAAAAAAAAAAAAAAAAAAAD//////////4gAAABWAGkAYwBlAG4AdABlACAASgBvAHMA6QAgAFMAYwBhAHYAbwBuAGUAIABDAOEAcgBkAGUAbgBhAHMAUPkIAAAAAwAAAAYAAAAHAAAABwAAAAQAAAAHAAAABAAAAAUAAAAIAAAABgAAAAcAAAAEAAAABwAAAAYAAAAHAAAABgAAAAgAAAAHAAAABwAAAAQAAAAIAAAABwAAAAUAAAAIAAAABwAAAAcAAAAHAAAABgAAAEsAAABAAAAAMAAAAAUAAAAgAAAAAQAAAAEAAAAQAAAAAAAAAAAAAABEAQAAoAAAAAAAAAAAAAAARAEAAKAAAAAlAAAADAAAAAIAAAAnAAAAGAAAAAUAAAAAAAAA////AAAAAAAlAAAADAAAAAUAAABMAAAAZAAAAA4AAAB2AAAANQEAAIYAAAAOAAAAdgAAACgBAAARAAAAIQDwAAAAAAAAAAAAAACAPwAAAAAAAAAAAACAPwAAAAAAAAAAAAAAAAAAAAAAAAAAAAAAAAAAAAAAAAAAJQAAAAwAAAAAAACAKAAAAAwAAAAFAAAAJQAAAAwAAAABAAAAGAAAAAwAAAAAAAAAEgAAAAwAAAABAAAAHgAAABgAAAAOAAAAdgAAADYBAACHAAAAJQAAAAwAAAABAAAAVAAAAKwAAAAPAAAAdgAAAG8AAACGAAAAAQAAAFVVj0EmtI9BDwAAAHYAAAAQAAAATAAAAAAAAAAAAAAAAAAAAP//////////bAAAAFYAaQBjAGQAZQAgAFAAcgBlAHMAaQBkAGUAbgB0AGUACAAAAAMAAAAGAAAACAAAAAcAAAAEAAAABwAAAAUAAAAHAAAABgAAAAMAAAAIAAAABwAAAAcAAAAEAAAABwAAAEsAAABAAAAAMAAAAAUAAAAgAAAAAQAAAAEAAAAQAAAAAAAAAAAAAABEAQAAoAAAAAAAAAAAAAAARAEAAKAAAAAlAAAADAAAAAIAAAAnAAAAGAAAAAUAAAAAAAAA////AAAAAAAlAAAADAAAAAUAAABMAAAAZAAAAA4AAACLAAAANQEAAJsAAAAOAAAAiwAAACgBAAARAAAAIQDwAAAAAAAAAAAAAACAPwAAAAAAAAAAAACAPwAAAAAAAAAAAAAAAAAAAAAAAAAAAAAAAAAAAAAAAAAAJQAAAAwAAAAAAACAKAAAAAwAAAAFAAAAJQAAAAwAAAABAAAAGAAAAAwAAAAAAAAAEgAAAAwAAAABAAAAFgAAAAwAAAAAAAAAVAAAAEgBAAAPAAAAiwAAADQBAACbAAAAAQAAAFVVj0EmtI9BDwAAAIsAAAAqAAAATAAAAAQAAAAOAAAAiwAAADYBAACcAAAAoAAAAEYAaQByAG0AYQBkAG8AIABwAG8AcgA6ACAAVgBJAEMARQBOAFQARQAgAEoATwBTAEUAIABTAEMAQQBWAE8ATgBFACAAQwBBAFIARABFAE4AQQBTAAYAAAADAAAABQAAAAsAAAAHAAAACAAAAAgAAAAEAAAACAAAAAgAAAAFAAAAAwAAAAQAAAAIAAAAAwAAAAgAAAAHAAAACgAAAAcAAAAHAAAABAAAAAUAAAAKAAAABwAAAAcAAAAEAAAABwAAAAgAAAAIAAAACAAAAAoAAAAKAAAABwAAAAQAAAAIAAAACAAAAAgAAAAJAAAABwAAAAoAAAAIAAAABwAAABYAAAAMAAAAAAAAACUAAAAMAAAAAgAAAA4AAAAUAAAAAAAAABAAAAAUAAAA</Object>
  <Object Id="idInvalidSigLnImg">AQAAAGwAAAAAAAAAAAAAAEMBAACfAAAAAAAAAAAAAACtFgAAOwsAACBFTUYAAAEA/CIAALEAAAAGAAAAAAAAAAAAAAAAAAAAgAcAADgEAABYAQAAwgAAAAAAAAAAAAAAAAAAAMA/BQDQ9QIACgAAABAAAAAAAAAAAAAAAEsAAAAQAAAAAAAAAAUAAAAeAAAAGAAAAAAAAAAAAAAARAEAAKAAAAAnAAAAGAAAAAEAAAAAAAAAAAAAAAAAAAAlAAAADAAAAAEAAABMAAAAZAAAAAAAAAAAAAAAQwEAAJ8AAAAAAAAAAAAAAE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DAQAAnwAAAAAAAAAAAAAARAEAAKAAAAAhAPAAAAAAAAAAAAAAAIA/AAAAAAAAAAAAAIA/AAAAAAAAAAAAAAAAAAAAAAAAAAAAAAAAAAAAAAAAAAAlAAAADAAAAAAAAIAoAAAADAAAAAEAAAAnAAAAGAAAAAEAAAAAAAAA8PDwAAAAAAAlAAAADAAAAAEAAABMAAAAZAAAAAAAAAAAAAAAQwEAAJ8AAAAAAAAAAAAAAEQBAACgAAAAIQDwAAAAAAAAAAAAAACAPwAAAAAAAAAAAACAPwAAAAAAAAAAAAAAAAAAAAAAAAAAAAAAAAAAAAAAAAAAJQAAAAwAAAAAAACAKAAAAAwAAAABAAAAJwAAABgAAAABAAAAAAAAAPDw8AAAAAAAJQAAAAwAAAABAAAATAAAAGQAAAAAAAAAAAAAAEMBAACfAAAAAAAAAAAAAABEAQAAoAAAACEA8AAAAAAAAAAAAAAAgD8AAAAAAAAAAAAAgD8AAAAAAAAAAAAAAAAAAAAAAAAAAAAAAAAAAAAAAAAAACUAAAAMAAAAAAAAgCgAAAAMAAAAAQAAACcAAAAYAAAAAQAAAAAAAADw8PAAAAAAACUAAAAMAAAAAQAAAEwAAABkAAAAAAAAAAAAAABDAQAAnwAAAAAAAAAAAAAARAEAAKAAAAAhAPAAAAAAAAAAAAAAAIA/AAAAAAAAAAAAAIA/AAAAAAAAAAAAAAAAAAAAAAAAAAAAAAAAAAAAAAAAAAAlAAAADAAAAAAAAIAoAAAADAAAAAEAAAAnAAAAGAAAAAEAAAAAAAAA////AAAAAAAlAAAADAAAAAEAAABMAAAAZAAAAAAAAAAAAAAAQwEAAJ8AAAAAAAAAAAAAAEQBAACgAAAAIQDwAAAAAAAAAAAAAACAPwAAAAAAAAAAAACAPwAAAAAAAAAAAAAAAAAAAAAAAAAAAAAAAAAAAAAAAAAAJQAAAAwAAAAAAACAKAAAAAwAAAABAAAAJwAAABgAAAABAAAAAAAAAP///wAAAAAAJQAAAAwAAAABAAAATAAAAGQAAAAAAAAAAAAAAEMBAACfAAAAAAAAAAAAAABE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xhAYAAAADAAAABQAAAAsAAAAHAAAABAAAAAcAAAAIAAAABAAAAAYAAAAHAAAAAwAAAAMAAAAIAAAABwAAAEsAAABAAAAAMAAAAAUAAAAgAAAAAQAAAAEAAAAQAAAAAAAAAAAAAABEAQAAoAAAAAAAAAAAAAAAR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EAAFYAAAAwAAAAOwAAAP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EAAFcAAAAlAAAADAAAAAQAAABUAAAA/AAAADEAAAA7AAAALAEAAFYAAAABAAAAVVWPQSa0j0ExAAAAOwAAAB0AAABMAAAAAAAAAAAAAAAAAAAA//////////+IAAAAVgBpAGMAZQBuAHQAZQAgAEoAbwBzAOkAIABTAGMAYQB2AG8AbgBlACAAQwDhAHIAZABlAC4ALgAuAAAADAAAAAUAAAAJAAAACgAAAAsAAAAHAAAACgAAAAUAAAAHAAAADAAAAAgAAAAKAAAABQAAAAsAAAAJAAAACgAAAAoAAAAMAAAACwAAAAoAAAAFAAAADAAAAAoAAAAHAAAADAAAAAoAAAAEAAAABAAAAAQAAABLAAAAQAAAADAAAAAFAAAAIAAAAAEAAAABAAAAEAAAAAAAAAAAAAAARAEAAKAAAAAAAAAAAAAAAEQBAACgAAAAJQAAAAwAAAACAAAAJwAAABgAAAAFAAAAAAAAAP///wAAAAAAJQAAAAwAAAAFAAAATAAAAGQAAAAAAAAAYQAAAEMBAACbAAAAAAAAAGEAAABEAQAAOwAAACEA8AAAAAAAAAAAAAAAgD8AAAAAAAAAAAAAgD8AAAAAAAAAAAAAAAAAAAAAAAAAAAAAAAAAAAAAAAAAACUAAAAMAAAAAAAAgCgAAAAMAAAABQAAACcAAAAYAAAABQAAAAAAAAD///8AAAAAACUAAAAMAAAABQAAAEwAAABkAAAADgAAAGEAAAA1AQAAcQAAAA4AAABhAAAAKAEAABEAAAAhAPAAAAAAAAAAAAAAAIA/AAAAAAAAAAAAAIA/AAAAAAAAAAAAAAAAAAAAAAAAAAAAAAAAAAAAAAAAAAAlAAAADAAAAAAAAIAoAAAADAAAAAUAAAAlAAAADAAAAAEAAAAYAAAADAAAAAAAAAASAAAADAAAAAEAAAAeAAAAGAAAAA4AAABhAAAANgEAAHIAAAAlAAAADAAAAAEAAABUAAAA/AAAAA8AAABhAAAAxQAAAHEAAAABAAAAVVWPQSa0j0EPAAAAYQAAAB0AAABMAAAAAAAAAAAAAAAAAAAA//////////+IAAAAVgBpAGMAZQBuAHQAZQAgAEoAbwBzAOkAIABTAGMAYQB2AG8AbgBlACAAQwDhAHIAZABlAG4AYQBzAP//CAAAAAMAAAAGAAAABwAAAAcAAAAEAAAABwAAAAQAAAAFAAAACAAAAAYAAAAHAAAABAAAAAcAAAAGAAAABwAAAAYAAAAIAAAABwAAAAcAAAAEAAAACAAAAAcAAAAFAAAACAAAAAcAAAAHAAAABwAAAAYAAABLAAAAQAAAADAAAAAFAAAAIAAAAAEAAAABAAAAEAAAAAAAAAAAAAAARAEAAKAAAAAAAAAAAAAAAEQBAACgAAAAJQAAAAwAAAACAAAAJwAAABgAAAAFAAAAAAAAAP///wAAAAAAJQAAAAwAAAAFAAAATAAAAGQAAAAOAAAAdgAAADUBAACGAAAADgAAAHYAAAAoAQAAEQAAACEA8AAAAAAAAAAAAAAAgD8AAAAAAAAAAAAAgD8AAAAAAAAAAAAAAAAAAAAAAAAAAAAAAAAAAAAAAAAAACUAAAAMAAAAAAAAgCgAAAAMAAAABQAAACUAAAAMAAAAAQAAABgAAAAMAAAAAAAAABIAAAAMAAAAAQAAAB4AAAAYAAAADgAAAHYAAAA2AQAAhwAAACUAAAAMAAAAAQAAAFQAAACsAAAADwAAAHYAAABvAAAAhgAAAAEAAABVVY9BJrSPQQ8AAAB2AAAAEAAAAEwAAAAAAAAAAAAAAAAAAAD//////////2wAAABWAGkAYwBkAGUAIABQAHIAZQBzAGkAZABlAG4AdABlAAgAAAADAAAABgAAAAgAAAAHAAAABAAAAAcAAAAFAAAABwAAAAYAAAADAAAACAAAAAcAAAAHAAAABAAAAAcAAABLAAAAQAAAADAAAAAFAAAAIAAAAAEAAAABAAAAEAAAAAAAAAAAAAAARAEAAKAAAAAAAAAAAAAAAEQBAACgAAAAJQAAAAwAAAACAAAAJwAAABgAAAAFAAAAAAAAAP///wAAAAAAJQAAAAwAAAAFAAAATAAAAGQAAAAOAAAAiwAAADUBAACbAAAADgAAAIsAAAAoAQAAEQAAACEA8AAAAAAAAAAAAAAAgD8AAAAAAAAAAAAAgD8AAAAAAAAAAAAAAAAAAAAAAAAAAAAAAAAAAAAAAAAAACUAAAAMAAAAAAAAgCgAAAAMAAAABQAAACUAAAAMAAAAAQAAABgAAAAMAAAAAAAAABIAAAAMAAAAAQAAABYAAAAMAAAAAAAAAFQAAABIAQAADwAAAIsAAAA0AQAAmwAAAAEAAABVVY9BJrSPQQ8AAACLAAAAKgAAAEwAAAAEAAAADgAAAIsAAAA2AQAAnAAAAKAAAABGAGkAcgBtAGEAZABvACAAcABvAHIAOgAgAFYASQBDAEUATgBUAEUAIABKAE8AUwBFACAAUwBDAEEAVgBPAE4ARQAgAEMAQQBSAEQARQBOAEEAUwAGAAAAAwAAAAUAAAALAAAABwAAAAgAAAAIAAAABAAAAAgAAAAIAAAABQAAAAMAAAAEAAAACAAAAAMAAAAIAAAABwAAAAoAAAAHAAAABwAAAAQAAAAFAAAACgAAAAcAAAAHAAAABAAAAAcAAAAIAAAACAAAAAgAAAAKAAAACgAAAAcAAAAEAAAACAAAAAgAAAAIAAAACQAAAAcAAAAKAAAACA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r543fYz0uz9NxcDKg8Dc4cepm0lEQGlNhHW0lLWaLfc=</DigestValue>
    </Reference>
    <Reference Type="http://www.w3.org/2000/09/xmldsig#Object" URI="#idOfficeObject">
      <DigestMethod Algorithm="http://www.w3.org/2001/04/xmlenc#sha256"/>
      <DigestValue>8pR7cLTqECJR7o+JWFKBQgWdr1n1c2VXiFNxrtp0hjY=</DigestValue>
    </Reference>
    <Reference Type="http://uri.etsi.org/01903#SignedProperties" URI="#idSignedProperties">
      <Transforms>
        <Transform Algorithm="http://www.w3.org/TR/2001/REC-xml-c14n-20010315"/>
      </Transforms>
      <DigestMethod Algorithm="http://www.w3.org/2001/04/xmlenc#sha256"/>
      <DigestValue>7b9QPB2JvoPpyM9gTRqoGofvx410UlQxRpsNjqxR2u4=</DigestValue>
    </Reference>
    <Reference Type="http://www.w3.org/2000/09/xmldsig#Object" URI="#idValidSigLnImg">
      <DigestMethod Algorithm="http://www.w3.org/2001/04/xmlenc#sha256"/>
      <DigestValue>qbzTqFf3S45UIFBghwhOVRzCsL2v87RjWxGpUNcYTAc=</DigestValue>
    </Reference>
    <Reference Type="http://www.w3.org/2000/09/xmldsig#Object" URI="#idInvalidSigLnImg">
      <DigestMethod Algorithm="http://www.w3.org/2001/04/xmlenc#sha256"/>
      <DigestValue>Pb8zFTOffWv25YITf+So5HKaePXSQ8r6qfohq8SJqWk=</DigestValue>
    </Reference>
  </SignedInfo>
  <SignatureValue>LUGrk01ay/9LRQ8rnQRr8bTYeQobtuGbJ1+frF6z764T3/IWFSK3lOk29ppihEYiQI3/188ywIXd
zgTDIIU9xfPyKhVNEmlZ3KGJ2+Tg2UhFUmmWuR+skOyzBIr5Q1v4ybXuvXg1mrz+mKkMDefKWDx5
pEcKAHArj5Jptnn0+QY+XKY7vDqSr+Nfv60+YQ+aIkcHFN20x6RsW/JWF9Bi4cf15YCukPCiZB0x
oUVI2B5B6kJ33B12oruEHfCD0SUv2z9yt0ntSi/D3YM24kDE/A5XaPuPjqDQLnVtpjcAth9qVBXY
fLgxxvz0xklnMPTJ/F5jBB1EZ3ih6FJawxF15w==</SignatureValue>
  <KeyInfo>
    <X509Data>
      <X509Certificate>MIIIjzCCBnegAwIBAgIQIadiWzRwjqtktUZyVuEx5DANBgkqhkiG9w0BAQsFADCBgTEWMBQGA1UEBRMNUlVDODAwODAwOTktMDERMA8GA1UEAxMIVklUIFMuQS4xODA2BgNVBAsML1ByZXN0YWRvciBDdWFsaWZpY2FkbyBkZSBTZXJ2aWNpb3MgZGUgQ29uZmlhbnphMQ0wCwYDVQQKDARJQ1BQMQswCQYDVQQGEwJQWTAeFw0yMzA3MTcxMzQ3MzBaFw0yNTA3MTcxMzQ3MzBaMIG0MRQwEgYDVQQqDAtMVUlTIENBUkxPUzEVMBMGA1UEBAwMR0lBR05JIFJPSkFTMREwDwYDVQQFEwhDSTYxMTIxNTEhMB8GA1UEAwwYTFVJUyBDQVJMT1MgR0lBR05JIFJPSkFTMQswCQYDVQQLDAJGMjE1MDMGA1UECgwsQ0VSVElGSUNBRE8gQ1VBTElGSUNBRE8gREUgRklSTUEgRUxFQ1RST05JQ0ExCzAJBgNVBAYTAlBZMIIBIjANBgkqhkiG9w0BAQEFAAOCAQ8AMIIBCgKCAQEAmfFpBzZf12gSdDIsoXP0rgN4iA4FHc0iQl1A8hFcAjXYSPgh5ujt2jjw2H0qZiv69hzm3SUJk/HYT+adiTYcXIpKWYiwxcnB5t4hYS94+eMMhgJ5RvdgK/WlqQ4yBNxWzxf62HT9WpGkFRMLqsKGOJmgZ/O99H5JlN8WBY/zDzGhdl9/gpWiWALflq1exSM7rlTprQW9WlCNQvVdKcCsJhFd/qQNgD/gPqBoCoBrAj1d44r2pFEpfVmnojU26Tsn5bCqFtPar5/awgZPEovnARYwhZyMHIzPbRXPNzPWvkDVIxFa+bx7F55hRcgRuyBGNwszF8DhLmHn1/LeEAwBTQIDAQABo4IDzDCCA8gwDAYDVR0TAQH/BAIwADAOBgNVHQ8BAf8EBAMCBeAwLAYDVR0lAQH/BCIwIAYIKwYBBQUHAwQGCCsGAQUFBwMCBgorBgEEAYI3FAICMB0GA1UdDgQWBBRIRttBWSpyoFaOHPrlSjVyELWHL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VBgNVHREETjBMgR5MVUlTQ0FSTE9TQEZPUk1VR1JBRklD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RgNQw1PPfFVOIU3RiN72AHObauYukyVg2U2DA2WmHqlSUrhQEDlY/JneOH7o+/ypkkd2/aVbCCsswtHCZyA5KNAJgOX5cJOXXYN+1JL9XPzLJ2oexVd0QW+3EjktHiWsFJ4n89NuhZHwQJEn7FZ5maO0R9CTYX4bpb+Q/oD7Tah/yxp9pxvUPCz8xzRkmTAlOAQYM7x3CbyRpUTIBgmFYvBfc3aEcjYUYKqAca+c8heczlLk/a9dgQKsoA6hAYTzzAqsn655W92LugtW2Kb8utALGYCAX/HWk7c90Y8pRNz3DF0qNRHepTIL5HePYEiFVfBpbbjVl82G+RQHQOjIOY8IQp7VYsrerHsxbewQc0zIwIf+1/Wn4eiOYmSZprbVA0tlWBMnBVeMk4JkvTb6E063SLVpaaw6+T9Nb6FBBTVgP9Q4hDTpAnR/m09n5/Rl6m4AEZiPIkfioWlpUvNBKrYu7yB9RvF8LNgLh+Rh74kPFZ+lLOqwYXfipdIOs4tLZFltPy7Whv2ejtpjpGiZ71d6H+5Jy1/R0sskCamtavQC+MeAMntd+eM4L8y5/9oBTroilhdJCe4wsNjn7UyjS1Uj6dXJ+gWMvKHJHb0CldFalawK5h9khXz/ol7ZqED5dFy8QrdnaOqXuewKReolNIsSHeVamGvLLxhQrYICm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qN8C3g6Re+AMB+8M3V82EmRM4xjRbmmNqxD0wzMwO0E=</DigestValue>
      </Reference>
      <Reference URI="/xl/calcChain.xml?ContentType=application/vnd.openxmlformats-officedocument.spreadsheetml.calcChain+xml">
        <DigestMethod Algorithm="http://www.w3.org/2001/04/xmlenc#sha256"/>
        <DigestValue>qAw5eh9UYo42CQi26u7/KlPzTGH8BYKTX2pGLHQQoCc=</DigestValue>
      </Reference>
      <Reference URI="/xl/comments1.xml?ContentType=application/vnd.openxmlformats-officedocument.spreadsheetml.comments+xml">
        <DigestMethod Algorithm="http://www.w3.org/2001/04/xmlenc#sha256"/>
        <DigestValue>qkC1d92nZxOMpS1/Jg7txGOHBxsN/2HIfCXa5GAnMGI=</DigestValue>
      </Reference>
      <Reference URI="/xl/comments2.xml?ContentType=application/vnd.openxmlformats-officedocument.spreadsheetml.comments+xml">
        <DigestMethod Algorithm="http://www.w3.org/2001/04/xmlenc#sha256"/>
        <DigestValue>YM54EQAGvcBOJjxkEiLDXGsXIh5Y+zmH6Y1bM8VILH0=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tD/JQNAkCxgcjayZlZkLR4Tvkw7DfaJ3167beyCzzsE=</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/8JUZ7kaheOAkXuJg6L5k9/BjfCWWo+Fs5WaMtCQrYg=</DigestValue>
      </Reference>
      <Reference URI="/xl/drawings/drawing4.xml?ContentType=application/vnd.openxmlformats-officedocument.drawing+xml">
        <DigestMethod Algorithm="http://www.w3.org/2001/04/xmlenc#sha256"/>
        <DigestValue>tam03KrIM4a+xfGWhR/3macTruqSVpSzl1BcE2xBPjw=</DigestValue>
      </Reference>
      <Reference URI="/xl/drawings/drawing5.xml?ContentType=application/vnd.openxmlformats-officedocument.drawing+xml">
        <DigestMethod Algorithm="http://www.w3.org/2001/04/xmlenc#sha256"/>
        <DigestValue>lCY8dQd/KNVLRggB3YN1PV4DtlEc/xcyB0Vkwo7CS10=</DigestValue>
      </Reference>
      <Reference URI="/xl/drawings/drawing6.xml?ContentType=application/vnd.openxmlformats-officedocument.drawing+xml">
        <DigestMethod Algorithm="http://www.w3.org/2001/04/xmlenc#sha256"/>
        <DigestValue>1huH9ESqx3l8/gLxmLHMmc7WWsqD+yLiZ+5sK2+tWYE=</DigestValue>
      </Reference>
      <Reference URI="/xl/drawings/drawing7.xml?ContentType=application/vnd.openxmlformats-officedocument.drawing+xml">
        <DigestMethod Algorithm="http://www.w3.org/2001/04/xmlenc#sha256"/>
        <DigestValue>5OJIGMs2KR2LsvYtq2UmvdbO429paDVoD2tSGJt01Bk=</DigestValue>
      </Reference>
      <Reference URI="/xl/drawings/drawing8.xml?ContentType=application/vnd.openxmlformats-officedocument.drawing+xml">
        <DigestMethod Algorithm="http://www.w3.org/2001/04/xmlenc#sha256"/>
        <DigestValue>dbOu+rjiBMalzAapiiDkvjPuFPS+v/Kt+T+QF5F4+gs=</DigestValue>
      </Reference>
      <Reference URI="/xl/drawings/vmlDrawing1.vml?ContentType=application/vnd.openxmlformats-officedocument.vmlDrawing">
        <DigestMethod Algorithm="http://www.w3.org/2001/04/xmlenc#sha256"/>
        <DigestValue>MCfqYwcL4IkMuMht9BpaOT1H/H+kagiHn2nVkjbycPc=</DigestValue>
      </Reference>
      <Reference URI="/xl/drawings/vmlDrawing2.vml?ContentType=application/vnd.openxmlformats-officedocument.vmlDrawing">
        <DigestMethod Algorithm="http://www.w3.org/2001/04/xmlenc#sha256"/>
        <DigestValue>sfFeQvWQciDcFsSKkJH+ShLgVYkai4h7892fTm0ppNU=</DigestValue>
      </Reference>
      <Reference URI="/xl/drawings/vmlDrawing3.vml?ContentType=application/vnd.openxmlformats-officedocument.vmlDrawing">
        <DigestMethod Algorithm="http://www.w3.org/2001/04/xmlenc#sha256"/>
        <DigestValue>Sns079KpOakFp43E/TJgvPjIEYOFpnpmPlnqLUQSoTg=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wwq9R6XKtlg72HexuWsOfbOAbSkroBUOYIOqk9USyMg=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0xIYqz2IL2rs8YLCw9L5fMA0TsSmu/+RmNk3c8XeW9o=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qs7qPiRxnqfVYpCVoOKHCuPJ+XoifByZTs+vKOrBSsQ=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8nXfEI1UTrisz/4g27sSn2VPtjyNe7PAg1itLDrwOaY=</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R/ymH9NgI90c9Nh8SeRFt6ZtpE/Rn6fPX4R9bWlOPOk=</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QRCklQ4GRO8965S5Hi1BA1hz1xr8dvkgiWbmpvVeLIY=</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5h4KkOhsn6xGdebJahKW9T/GovySvA2ejzYAo+f6H68=</DigestValue>
      </Reference>
      <Reference URI="/xl/externalLinks/externalLink19.xml?ContentType=application/vnd.openxmlformats-officedocument.spreadsheetml.externalLink+xml">
        <DigestMethod Algorithm="http://www.w3.org/2001/04/xmlenc#sha256"/>
        <DigestValue>1pCxQHmilVqwcxuNGBaWvC5xxYLHL7DRIFJs2su6pao=</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3bsMd8WW4uS+NbCNpHJheYAVBRy/x0dTYoOnlps6hwo=</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4V6+x8t54r+V3CI/7vGKQeFEhFDvHY3bVhfel1tUP80=</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Swvd0WrkMkNYGv8pHoGX01e/dLTQUMZW4995N9wmwCE=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CztyQc5wAgX6gcr581FwANRgBTe+sgOtmdAD8cIoUYs=</DigestValue>
      </Reference>
      <Reference URI="/xl/externalLinks/externalLink42.xml?ContentType=application/vnd.openxmlformats-officedocument.spreadsheetml.externalLink+xml">
        <DigestMethod Algorithm="http://www.w3.org/2001/04/xmlenc#sha256"/>
        <DigestValue>EBQ0COum2+D+VRvz1xdYYlQp3bQOYktzYr5MPBjkClE=</DigestValue>
      </Reference>
      <Reference URI="/xl/externalLinks/externalLink43.xml?ContentType=application/vnd.openxmlformats-officedocument.spreadsheetml.externalLink+xml">
        <DigestMethod Algorithm="http://www.w3.org/2001/04/xmlenc#sha256"/>
        <DigestValue>iksrejsqdPfGTuJ96tECGsRnZ4ZzpF1CTUaZxxjSvIo=</DigestValue>
      </Reference>
      <Reference URI="/xl/externalLinks/externalLink44.xml?ContentType=application/vnd.openxmlformats-officedocument.spreadsheetml.externalLink+xml">
        <DigestMethod Algorithm="http://www.w3.org/2001/04/xmlenc#sha256"/>
        <DigestValue>c7ncljUbbUIerlKEqG6pzj6CUz9BsdT0xZ1WQu62U4Q=</DigestValue>
      </Reference>
      <Reference URI="/xl/externalLinks/externalLink45.xml?ContentType=application/vnd.openxmlformats-officedocument.spreadsheetml.externalLink+xml">
        <DigestMethod Algorithm="http://www.w3.org/2001/04/xmlenc#sha256"/>
        <DigestValue>LxU2mdj7KfrtHl/HVDavYO7nC0+Nt+7J3JgpH2bOYZ4=</DigestValue>
      </Reference>
      <Reference URI="/xl/externalLinks/externalLink46.xml?ContentType=application/vnd.openxmlformats-officedocument.spreadsheetml.externalLink+xml">
        <DigestMethod Algorithm="http://www.w3.org/2001/04/xmlenc#sha256"/>
        <DigestValue>okHF2TIXP7uvZtHCq9eW88vt03BHMQT24svvu64gz6w=</DigestValue>
      </Reference>
      <Reference URI="/xl/externalLinks/externalLink47.xml?ContentType=application/vnd.openxmlformats-officedocument.spreadsheetml.externalLink+xml">
        <DigestMethod Algorithm="http://www.w3.org/2001/04/xmlenc#sha256"/>
        <DigestValue>nR3aI+FJ1voq8qy7HvPK7YCZNxmdCyiEA++F3hKCgEs=</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bPuPvC6ZiUOogh0bc2RbkZqUmfd5GVEh8RKmvpKQiKI=</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hOf5O6EuMqMmZHfyuf/F1WV+sW7yWlzuWP1br32KQrU=</DigestValue>
      </Reference>
      <Reference URI="/xl/externalLinks/externalLink55.xml?ContentType=application/vnd.openxmlformats-officedocument.spreadsheetml.externalLink+xml">
        <DigestMethod Algorithm="http://www.w3.org/2001/04/xmlenc#sha256"/>
        <DigestValue>kJUC/uYe9KcSIxuBSJDrVUlAiEvYMku44+5IDqMRIHY=</DigestValue>
      </Reference>
      <Reference URI="/xl/externalLinks/externalLink56.xml?ContentType=application/vnd.openxmlformats-officedocument.spreadsheetml.externalLink+xml">
        <DigestMethod Algorithm="http://www.w3.org/2001/04/xmlenc#sha256"/>
        <DigestValue>fkQPxpWCXES57TZWTcEtKznCOQ8iSW7hJpRSjjIKW+I=</DigestValue>
      </Reference>
      <Reference URI="/xl/externalLinks/externalLink57.xml?ContentType=application/vnd.openxmlformats-officedocument.spreadsheetml.externalLink+xml">
        <DigestMethod Algorithm="http://www.w3.org/2001/04/xmlenc#sha256"/>
        <DigestValue>9E+qSDbJxvheK8Rl+J14UTzNUViZiB0GURkvnb/rtXo=</DigestValue>
      </Reference>
      <Reference URI="/xl/externalLinks/externalLink58.xml?ContentType=application/vnd.openxmlformats-officedocument.spreadsheetml.externalLink+xml">
        <DigestMethod Algorithm="http://www.w3.org/2001/04/xmlenc#sha256"/>
        <DigestValue>29cU143XzoNw5aKFFVVJ0Xjnulu3JbVtK5dOLOjz5C4=</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4bMGaUXGIzGU06AAqw9Rj5W7h13/OM5LiWHg0ehie+w=</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zWKn9CVmw6hhMQzAQ14PHWB+cRFpN5Nzt+QYbXcRCws=</DigestValue>
      </Reference>
      <Reference URI="/xl/externalLinks/externalLink68.xml?ContentType=application/vnd.openxmlformats-officedocument.spreadsheetml.externalLink+xml">
        <DigestMethod Algorithm="http://www.w3.org/2001/04/xmlenc#sha256"/>
        <DigestValue>uPRkA2yyTfj9GSW1TNGNkfM/q1X0gvx4xdT8VPvoSNQ=</DigestValue>
      </Reference>
      <Reference URI="/xl/externalLinks/externalLink69.xml?ContentType=application/vnd.openxmlformats-officedocument.spreadsheetml.externalLink+xml">
        <DigestMethod Algorithm="http://www.w3.org/2001/04/xmlenc#sha256"/>
        <DigestValue>IlLisNPHhx82RAvURDtHO3cN9CswEMoN+SNldOqzIX8=</DigestValue>
      </Reference>
      <Reference URI="/xl/externalLinks/externalLink7.xml?ContentType=application/vnd.openxmlformats-officedocument.spreadsheetml.externalLink+xml">
        <DigestMethod Algorithm="http://www.w3.org/2001/04/xmlenc#sha256"/>
        <DigestValue>wQZ8EY4Lfk3Rcg/ESxX1TaJCVq1mLm9LQBPPoD/ny9s=</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gkd8kcpbW2yre0SIp3hLSLfwxr7PYsjvlAmKNE8Z3Ik=</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oPA72xx2wPROWMAzCfj4OWg4jBTqLQCuY3tZ8mpyxrY=</DigestValue>
      </Reference>
      <Reference URI="/xl/externalLinks/externalLink76.xml?ContentType=application/vnd.openxmlformats-officedocument.spreadsheetml.externalLink+xml">
        <DigestMethod Algorithm="http://www.w3.org/2001/04/xmlenc#sha256"/>
        <DigestValue>Q3gejvCR92MS82tJDNKJA2PCixOH/Iuv7Wx32MM10SE=</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BvyiAVTs1okuHcFoV3z1E7x4iHW7WChvXnfl+XwBCzY=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UZzDukyrQZ11QPkYZ8pHKxR4264tfZMdA1IrA+WKGXk=</DigestValue>
      </Reference>
      <Reference URI="/xl/externalLinks/externalLink92.xml?ContentType=application/vnd.openxmlformats-officedocument.spreadsheetml.externalLink+xml">
        <DigestMethod Algorithm="http://www.w3.org/2001/04/xmlenc#sha256"/>
        <DigestValue>WAGSrBz697waxrEhM3E2Cavql46yWvItVh+x54cGqYE=</DigestValue>
      </Reference>
      <Reference URI="/xl/externalLinks/externalLink93.xml?ContentType=application/vnd.openxmlformats-officedocument.spreadsheetml.externalLink+xml">
        <DigestMethod Algorithm="http://www.w3.org/2001/04/xmlenc#sha256"/>
        <DigestValue>+7Z2jQx42u9GT412GHOJnrIM6AHYmAnaW80lsGKRQXw=</DigestValue>
      </Reference>
      <Reference URI="/xl/externalLinks/externalLink94.xml?ContentType=application/vnd.openxmlformats-officedocument.spreadsheetml.externalLink+xml">
        <DigestMethod Algorithm="http://www.w3.org/2001/04/xmlenc#sha256"/>
        <DigestValue>qzf72hO9ygP8aFa6gWiM5+1Wt0dFWOOfDFen/FoZ+aA=</DigestValue>
      </Reference>
      <Reference URI="/xl/externalLinks/externalLink95.xml?ContentType=application/vnd.openxmlformats-officedocument.spreadsheetml.externalLink+xml">
        <DigestMethod Algorithm="http://www.w3.org/2001/04/xmlenc#sha256"/>
        <DigestValue>moQOoLJ5RxqLS1GwzICH3d/fpZTLg2RthCrgK2Mxu2E=</DigestValue>
      </Reference>
      <Reference URI="/xl/media/image1.png?ContentType=image/png">
        <DigestMethod Algorithm="http://www.w3.org/2001/04/xmlenc#sha256"/>
        <DigestValue>boTdsyDedh6p3Gl3lNvYbolVJ3xEXFui289hvEmPLVM=</DigestValue>
      </Reference>
      <Reference URI="/xl/media/image2.jpeg?ContentType=image/jpeg">
        <DigestMethod Algorithm="http://www.w3.org/2001/04/xmlenc#sha256"/>
        <DigestValue>/gceSxa5HU95gaYULJOXYHhWrGfWRLytrwVkyfxXP7E=</DigestValue>
      </Reference>
      <Reference URI="/xl/media/image3.emf?ContentType=image/x-emf">
        <DigestMethod Algorithm="http://www.w3.org/2001/04/xmlenc#sha256"/>
        <DigestValue>0fcHTyLhgwgeuBzIK8rLPGk0TOyY1+pxuB5Kyoq8yFQ=</DigestValue>
      </Reference>
      <Reference URI="/xl/media/image4.emf?ContentType=image/x-emf">
        <DigestMethod Algorithm="http://www.w3.org/2001/04/xmlenc#sha256"/>
        <DigestValue>LwNiTe7CZOdvf6Q/t0sXuaBq0vkX9qzo1iIOC20xqkk=</DigestValue>
      </Reference>
      <Reference URI="/xl/media/image5.emf?ContentType=image/x-emf">
        <DigestMethod Algorithm="http://www.w3.org/2001/04/xmlenc#sha256"/>
        <DigestValue>9dH1up5GIdkTek24jf/pbNgLwtktpGlC7Dpi0nyLwQM=</DigestValue>
      </Reference>
      <Reference URI="/xl/printerSettings/printerSettings1.bin?ContentType=application/vnd.openxmlformats-officedocument.spreadsheetml.printerSettings">
        <DigestMethod Algorithm="http://www.w3.org/2001/04/xmlenc#sha256"/>
        <DigestValue>rkRyKCJo+VTBsrCqcx5FU14ZS7mngxmyy0tAwYAchzc=</DigestValue>
      </Reference>
      <Reference URI="/xl/printerSettings/printerSettings10.bin?ContentType=application/vnd.openxmlformats-officedocument.spreadsheetml.printerSettings">
        <DigestMethod Algorithm="http://www.w3.org/2001/04/xmlenc#sha256"/>
        <DigestValue>T+weWr9Fh44tncJrQnTAqfHXVI9lFaRzllvBtIimHpw=</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Nvue7lTR9PlPuc/Rx1FCcrh3foTghuw/M9kVlfVsVNM=</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ZgK+1LnG4x31d5vWdDRheiTZF3MKv6qYNuGjKDF3rUc=</DigestValue>
      </Reference>
      <Reference URI="/xl/printerSettings/printerSettings19.bin?ContentType=application/vnd.openxmlformats-officedocument.spreadsheetml.printerSettings">
        <DigestMethod Algorithm="http://www.w3.org/2001/04/xmlenc#sha256"/>
        <DigestValue>XCZmEW9qkibS5ekcVujO4bwVN+lkdqFIbK8W4rwgJ9Q=</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LNHWWWNdS9YF9JGdpsXGrsglOGpX5Ibq69Q/QFcI+FQ=</DigestValue>
      </Reference>
      <Reference URI="/xl/printerSettings/printerSettings22.bin?ContentType=application/vnd.openxmlformats-officedocument.spreadsheetml.printerSettings">
        <DigestMethod Algorithm="http://www.w3.org/2001/04/xmlenc#sha256"/>
        <DigestValue>GtVtAyozCnnqR76V4jst7t+k61fQZVUIleO3MmJWqI0=</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XCZmEW9qkibS5ekcVujO4bwVN+lkdqFIbK8W4rwgJ9Q=</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mX9845zk2zvGYh96AqXK6Nv7xA3VrVWmD15sInztAMg=</DigestValue>
      </Reference>
      <Reference URI="/xl/printerSettings/printerSettings27.bin?ContentType=application/vnd.openxmlformats-officedocument.spreadsheetml.printerSettings">
        <DigestMethod Algorithm="http://www.w3.org/2001/04/xmlenc#sha256"/>
        <DigestValue>XCZmEW9qkibS5ekcVujO4bwVN+lkdqFIbK8W4rwgJ9Q=</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mX9845zk2zvGYh96AqXK6Nv7xA3VrVWmD15sInztAMg=</DigestValue>
      </Reference>
      <Reference URI="/xl/printerSettings/printerSettings30.bin?ContentType=application/vnd.openxmlformats-officedocument.spreadsheetml.printerSettings">
        <DigestMethod Algorithm="http://www.w3.org/2001/04/xmlenc#sha256"/>
        <DigestValue>lCmxn45WM5QofluL5ICDAMXu2Leu8ZpCq9bgsLu5f+0=</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ZAP9fQV7vI1w8QXWkIux5HPc0vY7B4ocn4xYMrVWsEw=</DigestValue>
      </Reference>
      <Reference URI="/xl/printerSettings/printerSettings5.bin?ContentType=application/vnd.openxmlformats-officedocument.spreadsheetml.printerSettings">
        <DigestMethod Algorithm="http://www.w3.org/2001/04/xmlenc#sha256"/>
        <DigestValue>dEC4w/QQRC4SUxigDtn1pnjbG5TSV6K2W5h4MTl3kKc=</DigestValue>
      </Reference>
      <Reference URI="/xl/printerSettings/printerSettings6.bin?ContentType=application/vnd.openxmlformats-officedocument.spreadsheetml.printerSettings">
        <DigestMethod Algorithm="http://www.w3.org/2001/04/xmlenc#sha256"/>
        <DigestValue>E9EoUrUcM/l+LF97WNICDBT7Jfd3iZLeC5Q8zDpoE+U=</DigestValue>
      </Reference>
      <Reference URI="/xl/printerSettings/printerSettings7.bin?ContentType=application/vnd.openxmlformats-officedocument.spreadsheetml.printerSettings">
        <DigestMethod Algorithm="http://www.w3.org/2001/04/xmlenc#sha256"/>
        <DigestValue>XTFCiKqX432DF4oGNzx2Qzs6ULYuyt5BU4tJUPIRq04=</DigestValue>
      </Reference>
      <Reference URI="/xl/printerSettings/printerSettings8.bin?ContentType=application/vnd.openxmlformats-officedocument.spreadsheetml.printerSettings">
        <DigestMethod Algorithm="http://www.w3.org/2001/04/xmlenc#sha256"/>
        <DigestValue>CZ3Jud/OqScfWQRnPa2BtHK2J+jH8TwfYgLZwXhLbRQ=</DigestValue>
      </Reference>
      <Reference URI="/xl/printerSettings/printerSettings9.bin?ContentType=application/vnd.openxmlformats-officedocument.spreadsheetml.printerSettings">
        <DigestMethod Algorithm="http://www.w3.org/2001/04/xmlenc#sha256"/>
        <DigestValue>XTFCiKqX432DF4oGNzx2Qzs6ULYuyt5BU4tJUPIRq04=</DigestValue>
      </Reference>
      <Reference URI="/xl/sharedStrings.xml?ContentType=application/vnd.openxmlformats-officedocument.spreadsheetml.sharedStrings+xml">
        <DigestMethod Algorithm="http://www.w3.org/2001/04/xmlenc#sha256"/>
        <DigestValue>xfx/z71TOJYwd3fB8y/wUpm/IK12aOq6FQlw7fwuEk0=</DigestValue>
      </Reference>
      <Reference URI="/xl/styles.xml?ContentType=application/vnd.openxmlformats-officedocument.spreadsheetml.styles+xml">
        <DigestMethod Algorithm="http://www.w3.org/2001/04/xmlenc#sha256"/>
        <DigestValue>TGyva6lKaA3Un1u5/ow+Gpi5hRp/n97jeLYj41k9iSA=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7w2AsOmYs/OFiqTLQ3/vWsxLnHJJmlAqWHnGekSyqS0=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wuO1t6DJM9dpEQgxlo+256+UbSyaB8K97s3ymIif2iU=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v6ZR+j1fFuNhPdOuKCFGVSq7SvzvtF1XjdATb4W++CQ=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jmXZ+yIY9XkoHbrqjQPKqYHScOwWfRXtsT9TgeXz3ew=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nNMkgVtdRL60360af4/Y1KwU5dxLZY/blKUkMRreKyE=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vGMxz2hwy3z0PKuTDfyW0/fvNJUnQaGB1qqWS+ohoAk=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FQ0DdcMaxq7JMkNL2NlgAmb2FzwLJ51JiLBea+AcOCE=</DigestValue>
      </Reference>
      <Reference URI="/xl/worksheets/sheet10.xml?ContentType=application/vnd.openxmlformats-officedocument.spreadsheetml.worksheet+xml">
        <DigestMethod Algorithm="http://www.w3.org/2001/04/xmlenc#sha256"/>
        <DigestValue>DGYEyuRrUrjA3u6oTDCqX+OkXMuyu7GhqlC/Gk2XrKI=</DigestValue>
      </Reference>
      <Reference URI="/xl/worksheets/sheet11.xml?ContentType=application/vnd.openxmlformats-officedocument.spreadsheetml.worksheet+xml">
        <DigestMethod Algorithm="http://www.w3.org/2001/04/xmlenc#sha256"/>
        <DigestValue>82jSsgbV6L39xtIORuOqlefkt3RxlSSxc888DpqVv1k=</DigestValue>
      </Reference>
      <Reference URI="/xl/worksheets/sheet12.xml?ContentType=application/vnd.openxmlformats-officedocument.spreadsheetml.worksheet+xml">
        <DigestMethod Algorithm="http://www.w3.org/2001/04/xmlenc#sha256"/>
        <DigestValue>obVwzMG4I/rcEASgry22qf/IZv+RFRRAodG3xI2UZXY=</DigestValue>
      </Reference>
      <Reference URI="/xl/worksheets/sheet13.xml?ContentType=application/vnd.openxmlformats-officedocument.spreadsheetml.worksheet+xml">
        <DigestMethod Algorithm="http://www.w3.org/2001/04/xmlenc#sha256"/>
        <DigestValue>xUx/1U3uOUzNK1N8BMMU/Qk1UujIH1L8UUfbj1EMqdo=</DigestValue>
      </Reference>
      <Reference URI="/xl/worksheets/sheet14.xml?ContentType=application/vnd.openxmlformats-officedocument.spreadsheetml.worksheet+xml">
        <DigestMethod Algorithm="http://www.w3.org/2001/04/xmlenc#sha256"/>
        <DigestValue>6YzGJ2e6lzDSQJhAIl3qlvzudzscmobrhHO5t6XaCOE=</DigestValue>
      </Reference>
      <Reference URI="/xl/worksheets/sheet15.xml?ContentType=application/vnd.openxmlformats-officedocument.spreadsheetml.worksheet+xml">
        <DigestMethod Algorithm="http://www.w3.org/2001/04/xmlenc#sha256"/>
        <DigestValue>tInNQ0HKipC50IKSSlH1fk92DeMHzxS1FWLIXhjrCgw=</DigestValue>
      </Reference>
      <Reference URI="/xl/worksheets/sheet16.xml?ContentType=application/vnd.openxmlformats-officedocument.spreadsheetml.worksheet+xml">
        <DigestMethod Algorithm="http://www.w3.org/2001/04/xmlenc#sha256"/>
        <DigestValue>43iGDa/3kKZiawV0sWL4PKZnxWgcrYlTxHWlv398NN8=</DigestValue>
      </Reference>
      <Reference URI="/xl/worksheets/sheet17.xml?ContentType=application/vnd.openxmlformats-officedocument.spreadsheetml.worksheet+xml">
        <DigestMethod Algorithm="http://www.w3.org/2001/04/xmlenc#sha256"/>
        <DigestValue>0tf/DCWIFyJJIYydENfdIWo67lYTNmy11KDq2has8fM=</DigestValue>
      </Reference>
      <Reference URI="/xl/worksheets/sheet18.xml?ContentType=application/vnd.openxmlformats-officedocument.spreadsheetml.worksheet+xml">
        <DigestMethod Algorithm="http://www.w3.org/2001/04/xmlenc#sha256"/>
        <DigestValue>kVW1Kx+WfjAUlf8i/gmDKynyWgepUoo8e6uuG0gXFA8=</DigestValue>
      </Reference>
      <Reference URI="/xl/worksheets/sheet19.xml?ContentType=application/vnd.openxmlformats-officedocument.spreadsheetml.worksheet+xml">
        <DigestMethod Algorithm="http://www.w3.org/2001/04/xmlenc#sha256"/>
        <DigestValue>awjRhI3wsTcPpVv3UhdF34UN5kVPnkEL7EgT9Ymsup8=</DigestValue>
      </Reference>
      <Reference URI="/xl/worksheets/sheet2.xml?ContentType=application/vnd.openxmlformats-officedocument.spreadsheetml.worksheet+xml">
        <DigestMethod Algorithm="http://www.w3.org/2001/04/xmlenc#sha256"/>
        <DigestValue>d8yzg5XvL23g7pe5iT7tZqN9zg5eWX+0iMNzCV13alE=</DigestValue>
      </Reference>
      <Reference URI="/xl/worksheets/sheet20.xml?ContentType=application/vnd.openxmlformats-officedocument.spreadsheetml.worksheet+xml">
        <DigestMethod Algorithm="http://www.w3.org/2001/04/xmlenc#sha256"/>
        <DigestValue>lSKGTzCpA1oki56RpCvXiUR4BXbvoHJS4/jprgl8gNY=</DigestValue>
      </Reference>
      <Reference URI="/xl/worksheets/sheet21.xml?ContentType=application/vnd.openxmlformats-officedocument.spreadsheetml.worksheet+xml">
        <DigestMethod Algorithm="http://www.w3.org/2001/04/xmlenc#sha256"/>
        <DigestValue>gHDNyRMYRRuYqTNxdkhg8ytf6JQJNHv486/E55qO/9g=</DigestValue>
      </Reference>
      <Reference URI="/xl/worksheets/sheet22.xml?ContentType=application/vnd.openxmlformats-officedocument.spreadsheetml.worksheet+xml">
        <DigestMethod Algorithm="http://www.w3.org/2001/04/xmlenc#sha256"/>
        <DigestValue>NxFgoy9PG9lPO60INaq6B4LwXpnqsuRPj5HZjzvJJMo=</DigestValue>
      </Reference>
      <Reference URI="/xl/worksheets/sheet23.xml?ContentType=application/vnd.openxmlformats-officedocument.spreadsheetml.worksheet+xml">
        <DigestMethod Algorithm="http://www.w3.org/2001/04/xmlenc#sha256"/>
        <DigestValue>jGmKzz1UXyYrl1aFNjYcfzLqj/ydSSw5UTiJCmcjkj0=</DigestValue>
      </Reference>
      <Reference URI="/xl/worksheets/sheet24.xml?ContentType=application/vnd.openxmlformats-officedocument.spreadsheetml.worksheet+xml">
        <DigestMethod Algorithm="http://www.w3.org/2001/04/xmlenc#sha256"/>
        <DigestValue>AHTvUyCIxGKfHwoSLILiB/3qDj363c8JgeDS6cZ49GA=</DigestValue>
      </Reference>
      <Reference URI="/xl/worksheets/sheet25.xml?ContentType=application/vnd.openxmlformats-officedocument.spreadsheetml.worksheet+xml">
        <DigestMethod Algorithm="http://www.w3.org/2001/04/xmlenc#sha256"/>
        <DigestValue>oXZ552e4KfeuvTUqVsrOf0ASrN/FzfQ6FyR3IiQJSlE=</DigestValue>
      </Reference>
      <Reference URI="/xl/worksheets/sheet26.xml?ContentType=application/vnd.openxmlformats-officedocument.spreadsheetml.worksheet+xml">
        <DigestMethod Algorithm="http://www.w3.org/2001/04/xmlenc#sha256"/>
        <DigestValue>adwBqIDnV8627F1QcSDuK5PnzOfvdktnAE19zWumnk0=</DigestValue>
      </Reference>
      <Reference URI="/xl/worksheets/sheet27.xml?ContentType=application/vnd.openxmlformats-officedocument.spreadsheetml.worksheet+xml">
        <DigestMethod Algorithm="http://www.w3.org/2001/04/xmlenc#sha256"/>
        <DigestValue>8DC/m1c4p3/IEp8ZyULKtwj6S36gw3qva3rryaxr17A=</DigestValue>
      </Reference>
      <Reference URI="/xl/worksheets/sheet28.xml?ContentType=application/vnd.openxmlformats-officedocument.spreadsheetml.worksheet+xml">
        <DigestMethod Algorithm="http://www.w3.org/2001/04/xmlenc#sha256"/>
        <DigestValue>dsinSFIciUWsQ8N3fwVJ+NQROHDcfDz2BTfIqeqCZcA=</DigestValue>
      </Reference>
      <Reference URI="/xl/worksheets/sheet29.xml?ContentType=application/vnd.openxmlformats-officedocument.spreadsheetml.worksheet+xml">
        <DigestMethod Algorithm="http://www.w3.org/2001/04/xmlenc#sha256"/>
        <DigestValue>asxyanMmg0tU6VEzQ1uUqeKMWpT31y7RgOq/rBwjBGs=</DigestValue>
      </Reference>
      <Reference URI="/xl/worksheets/sheet3.xml?ContentType=application/vnd.openxmlformats-officedocument.spreadsheetml.worksheet+xml">
        <DigestMethod Algorithm="http://www.w3.org/2001/04/xmlenc#sha256"/>
        <DigestValue>KOB9YbPQLvZpEzR1AvVgMXsEnPXxdy1CSMQkECCO0Bk=</DigestValue>
      </Reference>
      <Reference URI="/xl/worksheets/sheet30.xml?ContentType=application/vnd.openxmlformats-officedocument.spreadsheetml.worksheet+xml">
        <DigestMethod Algorithm="http://www.w3.org/2001/04/xmlenc#sha256"/>
        <DigestValue>8C6Z7n/ED36lnZvSNcnh+4UHwAuysnX0gFr8LqYhvFU=</DigestValue>
      </Reference>
      <Reference URI="/xl/worksheets/sheet31.xml?ContentType=application/vnd.openxmlformats-officedocument.spreadsheetml.worksheet+xml">
        <DigestMethod Algorithm="http://www.w3.org/2001/04/xmlenc#sha256"/>
        <DigestValue>D6JFhgcmJfJG8ZUUTyKewSKnLbB9sT/BS1F+unHrfg8=</DigestValue>
      </Reference>
      <Reference URI="/xl/worksheets/sheet32.xml?ContentType=application/vnd.openxmlformats-officedocument.spreadsheetml.worksheet+xml">
        <DigestMethod Algorithm="http://www.w3.org/2001/04/xmlenc#sha256"/>
        <DigestValue>CYxa/gVwivuunqGnksnQKMgoG1EExgBrhLEHqtljeNM=</DigestValue>
      </Reference>
      <Reference URI="/xl/worksheets/sheet33.xml?ContentType=application/vnd.openxmlformats-officedocument.spreadsheetml.worksheet+xml">
        <DigestMethod Algorithm="http://www.w3.org/2001/04/xmlenc#sha256"/>
        <DigestValue>aN6EQIHRE+kdR9qWnuwG9Y3/TcSG4dOAgGSNxK2HDR4=</DigestValue>
      </Reference>
      <Reference URI="/xl/worksheets/sheet34.xml?ContentType=application/vnd.openxmlformats-officedocument.spreadsheetml.worksheet+xml">
        <DigestMethod Algorithm="http://www.w3.org/2001/04/xmlenc#sha256"/>
        <DigestValue>7YCA7Sg4CPTB3pIWNVQ1TWRRijbwvqjs6Npu/iiC8lQ=</DigestValue>
      </Reference>
      <Reference URI="/xl/worksheets/sheet35.xml?ContentType=application/vnd.openxmlformats-officedocument.spreadsheetml.worksheet+xml">
        <DigestMethod Algorithm="http://www.w3.org/2001/04/xmlenc#sha256"/>
        <DigestValue>9PjtBA5UZE8U3NwuOEI5ZC/rLc0E5qDpVbXXf5vtBmM=</DigestValue>
      </Reference>
      <Reference URI="/xl/worksheets/sheet36.xml?ContentType=application/vnd.openxmlformats-officedocument.spreadsheetml.worksheet+xml">
        <DigestMethod Algorithm="http://www.w3.org/2001/04/xmlenc#sha256"/>
        <DigestValue>IYzfosGjgxxgz6PV0YfOFa3sa/psNNkyDQFKDzC7IKk=</DigestValue>
      </Reference>
      <Reference URI="/xl/worksheets/sheet37.xml?ContentType=application/vnd.openxmlformats-officedocument.spreadsheetml.worksheet+xml">
        <DigestMethod Algorithm="http://www.w3.org/2001/04/xmlenc#sha256"/>
        <DigestValue>s9jSKxqBAZE8hLgf8ckIuJeCfrDZgBJB9OifRjvnaJA=</DigestValue>
      </Reference>
      <Reference URI="/xl/worksheets/sheet38.xml?ContentType=application/vnd.openxmlformats-officedocument.spreadsheetml.worksheet+xml">
        <DigestMethod Algorithm="http://www.w3.org/2001/04/xmlenc#sha256"/>
        <DigestValue>+S9g3RmuxZkzGGQtPmji6bF20GcPwYLo/4JqYBKzRhk=</DigestValue>
      </Reference>
      <Reference URI="/xl/worksheets/sheet39.xml?ContentType=application/vnd.openxmlformats-officedocument.spreadsheetml.worksheet+xml">
        <DigestMethod Algorithm="http://www.w3.org/2001/04/xmlenc#sha256"/>
        <DigestValue>/PnYfobSrJx75dcugzAFoM3qOeiyIkjbmJindY3NiBk=</DigestValue>
      </Reference>
      <Reference URI="/xl/worksheets/sheet4.xml?ContentType=application/vnd.openxmlformats-officedocument.spreadsheetml.worksheet+xml">
        <DigestMethod Algorithm="http://www.w3.org/2001/04/xmlenc#sha256"/>
        <DigestValue>6ToVDiObKdCmvyYASOmY/RW5UyWOPOHkBhiwoXkYeqU=</DigestValue>
      </Reference>
      <Reference URI="/xl/worksheets/sheet40.xml?ContentType=application/vnd.openxmlformats-officedocument.spreadsheetml.worksheet+xml">
        <DigestMethod Algorithm="http://www.w3.org/2001/04/xmlenc#sha256"/>
        <DigestValue>TE/TyCe3nKhu26s0nv1+lk9wrHHx/AbUxKXy/OMlJ3s=</DigestValue>
      </Reference>
      <Reference URI="/xl/worksheets/sheet41.xml?ContentType=application/vnd.openxmlformats-officedocument.spreadsheetml.worksheet+xml">
        <DigestMethod Algorithm="http://www.w3.org/2001/04/xmlenc#sha256"/>
        <DigestValue>mIfOpoN4bKLWa827G8op/zf+7oU8g6zF9zJXx9uSKNo=</DigestValue>
      </Reference>
      <Reference URI="/xl/worksheets/sheet42.xml?ContentType=application/vnd.openxmlformats-officedocument.spreadsheetml.worksheet+xml">
        <DigestMethod Algorithm="http://www.w3.org/2001/04/xmlenc#sha256"/>
        <DigestValue>jjKbBk60Y8TTw4OaPAvjptTxlR5Rs//zxpc0IMB0kKM=</DigestValue>
      </Reference>
      <Reference URI="/xl/worksheets/sheet43.xml?ContentType=application/vnd.openxmlformats-officedocument.spreadsheetml.worksheet+xml">
        <DigestMethod Algorithm="http://www.w3.org/2001/04/xmlenc#sha256"/>
        <DigestValue>YyC172a2W0WS2c5c/TJf5pFGoQ21nOV8M0V3KP+4aBU=</DigestValue>
      </Reference>
      <Reference URI="/xl/worksheets/sheet44.xml?ContentType=application/vnd.openxmlformats-officedocument.spreadsheetml.worksheet+xml">
        <DigestMethod Algorithm="http://www.w3.org/2001/04/xmlenc#sha256"/>
        <DigestValue>Zp66VX4jzkT2P6r8jR4+wdlkzjCWnGwXO1qYTvScsCg=</DigestValue>
      </Reference>
      <Reference URI="/xl/worksheets/sheet45.xml?ContentType=application/vnd.openxmlformats-officedocument.spreadsheetml.worksheet+xml">
        <DigestMethod Algorithm="http://www.w3.org/2001/04/xmlenc#sha256"/>
        <DigestValue>M/hWP5+KHUnBgzPCi58D4a3WepUo2aJjLEqZX2QgJdk=</DigestValue>
      </Reference>
      <Reference URI="/xl/worksheets/sheet46.xml?ContentType=application/vnd.openxmlformats-officedocument.spreadsheetml.worksheet+xml">
        <DigestMethod Algorithm="http://www.w3.org/2001/04/xmlenc#sha256"/>
        <DigestValue>2LNcKFPQVLMqLA7yjXlMsYSLYkNGncfZdytHVt3/uuQ=</DigestValue>
      </Reference>
      <Reference URI="/xl/worksheets/sheet47.xml?ContentType=application/vnd.openxmlformats-officedocument.spreadsheetml.worksheet+xml">
        <DigestMethod Algorithm="http://www.w3.org/2001/04/xmlenc#sha256"/>
        <DigestValue>ri3TbkVZS/JWiml8YWkmYDfl0KZafkDolAF9AapoRiE=</DigestValue>
      </Reference>
      <Reference URI="/xl/worksheets/sheet48.xml?ContentType=application/vnd.openxmlformats-officedocument.spreadsheetml.worksheet+xml">
        <DigestMethod Algorithm="http://www.w3.org/2001/04/xmlenc#sha256"/>
        <DigestValue>hTsJNjsS1Xg3kdtjrf2q35a8CM5oCQVfOTDE9yrAGx0=</DigestValue>
      </Reference>
      <Reference URI="/xl/worksheets/sheet49.xml?ContentType=application/vnd.openxmlformats-officedocument.spreadsheetml.worksheet+xml">
        <DigestMethod Algorithm="http://www.w3.org/2001/04/xmlenc#sha256"/>
        <DigestValue>WB2AQ1zQeDdJro2/DeZJjtThJkxYfP8wKV2mMdwxVz0=</DigestValue>
      </Reference>
      <Reference URI="/xl/worksheets/sheet5.xml?ContentType=application/vnd.openxmlformats-officedocument.spreadsheetml.worksheet+xml">
        <DigestMethod Algorithm="http://www.w3.org/2001/04/xmlenc#sha256"/>
        <DigestValue>iAz7LXNOu/ADVz4KK+Z6pCxwOBQ6D6fjJq5qronQMt8=</DigestValue>
      </Reference>
      <Reference URI="/xl/worksheets/sheet50.xml?ContentType=application/vnd.openxmlformats-officedocument.spreadsheetml.worksheet+xml">
        <DigestMethod Algorithm="http://www.w3.org/2001/04/xmlenc#sha256"/>
        <DigestValue>6Mh8k1yKWCTGuqkBdwWi4NMiEUJHwYBfnVsp/ux2qyM=</DigestValue>
      </Reference>
      <Reference URI="/xl/worksheets/sheet51.xml?ContentType=application/vnd.openxmlformats-officedocument.spreadsheetml.worksheet+xml">
        <DigestMethod Algorithm="http://www.w3.org/2001/04/xmlenc#sha256"/>
        <DigestValue>tA3Rt0NNi8ntbOtRWvKHDeKTVSteA2zC9XqQVV/MmAE=</DigestValue>
      </Reference>
      <Reference URI="/xl/worksheets/sheet52.xml?ContentType=application/vnd.openxmlformats-officedocument.spreadsheetml.worksheet+xml">
        <DigestMethod Algorithm="http://www.w3.org/2001/04/xmlenc#sha256"/>
        <DigestValue>kHF20ZZC193ebEF8VvK0vIW4KJEQ1o4xtnbWqGtRM0U=</DigestValue>
      </Reference>
      <Reference URI="/xl/worksheets/sheet53.xml?ContentType=application/vnd.openxmlformats-officedocument.spreadsheetml.worksheet+xml">
        <DigestMethod Algorithm="http://www.w3.org/2001/04/xmlenc#sha256"/>
        <DigestValue>o0wTSK8cced8xA2uFQ9MZzJs422EsJhgiTLFSRN0bnw=</DigestValue>
      </Reference>
      <Reference URI="/xl/worksheets/sheet54.xml?ContentType=application/vnd.openxmlformats-officedocument.spreadsheetml.worksheet+xml">
        <DigestMethod Algorithm="http://www.w3.org/2001/04/xmlenc#sha256"/>
        <DigestValue>U2S+P4swQEEEEF2o1U/KVdVdk8vRtTaJAhiPIC2vNJY=</DigestValue>
      </Reference>
      <Reference URI="/xl/worksheets/sheet55.xml?ContentType=application/vnd.openxmlformats-officedocument.spreadsheetml.worksheet+xml">
        <DigestMethod Algorithm="http://www.w3.org/2001/04/xmlenc#sha256"/>
        <DigestValue>9UR3EEtiOQih+X3Sw6piTPcEjI0vdWf0ukUOTE4KeqM=</DigestValue>
      </Reference>
      <Reference URI="/xl/worksheets/sheet56.xml?ContentType=application/vnd.openxmlformats-officedocument.spreadsheetml.worksheet+xml">
        <DigestMethod Algorithm="http://www.w3.org/2001/04/xmlenc#sha256"/>
        <DigestValue>rR7c+eI+KEB278Ev7ObUOcNvH4sB+Vprv3aeR5qNGFg=</DigestValue>
      </Reference>
      <Reference URI="/xl/worksheets/sheet57.xml?ContentType=application/vnd.openxmlformats-officedocument.spreadsheetml.worksheet+xml">
        <DigestMethod Algorithm="http://www.w3.org/2001/04/xmlenc#sha256"/>
        <DigestValue>XI7NM8N/nnMSovJhH7Agkl/fYGwPBWCjrpiH+9lsJ0g=</DigestValue>
      </Reference>
      <Reference URI="/xl/worksheets/sheet6.xml?ContentType=application/vnd.openxmlformats-officedocument.spreadsheetml.worksheet+xml">
        <DigestMethod Algorithm="http://www.w3.org/2001/04/xmlenc#sha256"/>
        <DigestValue>GTlQt+3NaLtR6R4AeGXrUsK6fEGUtvbOYp7XOIMvKCk=</DigestValue>
      </Reference>
      <Reference URI="/xl/worksheets/sheet7.xml?ContentType=application/vnd.openxmlformats-officedocument.spreadsheetml.worksheet+xml">
        <DigestMethod Algorithm="http://www.w3.org/2001/04/xmlenc#sha256"/>
        <DigestValue>gvA1bhg/92IxO3FibUygtF/N+H3oIrk1aNt7f3f5PBA=</DigestValue>
      </Reference>
      <Reference URI="/xl/worksheets/sheet8.xml?ContentType=application/vnd.openxmlformats-officedocument.spreadsheetml.worksheet+xml">
        <DigestMethod Algorithm="http://www.w3.org/2001/04/xmlenc#sha256"/>
        <DigestValue>HIvc2oh+m/6j87G6/f9k9WBGML5ADLJTpnI08J88K8E=</DigestValue>
      </Reference>
      <Reference URI="/xl/worksheets/sheet9.xml?ContentType=application/vnd.openxmlformats-officedocument.spreadsheetml.worksheet+xml">
        <DigestMethod Algorithm="http://www.w3.org/2001/04/xmlenc#sha256"/>
        <DigestValue>byOWP3M9VoL1s6jx3y50fnC87qNS3C90NYKimGn2T1o=</DigestValue>
      </Reference>
    </Manifest>
    <SignatureProperties>
      <SignatureProperty Id="idSignatureTime" Target="#idPackageSignature">
        <mdssi:SignatureTime xmlns:mdssi="http://schemas.openxmlformats.org/package/2006/digital-signature">
          <mdssi:Format>YYYY-MM-DDThh:mm:ssTZD</mdssi:Format>
          <mdssi:Value>2024-05-13T20:17:27Z</mdssi:Value>
        </mdssi:SignatureTime>
      </SignatureProperty>
    </SignatureProperties>
  </Object>
  <Object Id="idOfficeObject">
    <SignatureProperties>
      <SignatureProperty Id="idOfficeV1Details" Target="#idPackageSignature">
        <SignatureInfoV1 xmlns="http://schemas.microsoft.com/office/2006/digsig">
          <SetupID>{3EF0E26B-FF38-416A-B0FD-DCE876E1F4B9}</SetupID>
          <SignatureText>Luis Carlos Giagni</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2024-05-13T20:17:27Z</xd:SigningTime>
          <xd:SigningCertificate>
            <xd:Cert>
              <xd:CertDigest>
                <DigestMethod Algorithm="http://www.w3.org/2001/04/xmlenc#sha256"/>
                <DigestValue>TmdE38oTKqQqL5KMtxqB5YOICLAjuX3oNMYB53cjHCo=</DigestValue>
              </xd:CertDigest>
              <xd:IssuerSerial>
                <X509IssuerName>C=PY, O=ICPP, OU=Prestador Cualificado de Servicios de Confianza, CN=VIT S.A., SERIALNUMBER=RUC80080099-0</X509IssuerName>
                <X509SerialNumber>44733632338410780621743863686041252324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AGQAAgAwAACBFTUYAAAEApBsAAKoAAAAGAAAAAAAAAAAAAAAAAAAAgAcAADgEAADgAQAADgEAAAAAAAAAAAAAAAAAAABTBwCwH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z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gAAABIAAAAJQAAAAwAAAAEAAAAVAAAALgAAAAqAAAAMwAAAKYAAABHAAAAAQAAAAAAyEEAAMhBKgAAADMAAAASAAAATAAAAAAAAAAAAAAAAAAAAP//////////cAAAAEwAdQBpAHMAIABDAGEAcgBsAG8AcwAgAEcAaQBhAGcAbgBpAAgAAAAJAAAABAAAAAcAAAAEAAAACgAAAAgAAAAGAAAABAAAAAkAAAAHAAAABAAAAAsAAAAEAAAACAAAAAk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lAAAAXAAAAAEAAAAAAMhBAADIQQoAAABQAAAAEgAAAEwAAAAAAAAAAAAAAAAAAAD//////////3AAAABMAHUAaQBzACAAQwBhAHIAbABvAHMAIABHAGkAYQBnAG4AaQAFAAAABwAAAAMAAAAFAAAAAwAAAAcAAAAGAAAABAAAAAMAAAAHAAAABQAAAAMAAAAIAAAAAw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AAAMhBAADIQQoAAABgAAAABwAAAEwAAAAAAAAAAAAAAAAAAAD//////////1wAAABTAGkAbgBkAGkAYwBvAAAABgAAAAMAAAAHAAAABwAAAAMAAAAFAAAABwAAAEsAAABAAAAAMAAAAAUAAAAgAAAAAQAAAAEAAAAQAAAAAAAAAAAAAAAAAQAAgAAAAAAAAAAAAAAAAAEAAIAAAAAlAAAADAAAAAIAAAAnAAAAGAAAAAUAAAAAAAAA////AAAAAAAlAAAADAAAAAUAAABMAAAAZAAAAAkAAABwAAAA3QAAAHwAAAAJAAAAcAAAANUAAAANAAAAIQDwAAAAAAAAAAAAAACAPwAAAAAAAAAAAACAPwAAAAAAAAAAAAAAAAAAAAAAAAAAAAAAAAAAAAAAAAAAJQAAAAwAAAAAAACAKAAAAAwAAAAFAAAAJQAAAAwAAAABAAAAGAAAAAwAAAAAAAAAEgAAAAwAAAABAAAAFgAAAAwAAAAAAAAAVAAAACwBAAAKAAAAcAAAANwAAAB8AAAAAQAAAAAAyEEAAMhB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Object Id="idInvalidSigLnImg">AQAAAGwAAAAAAAAAAAAAAP8AAAB/AAAAAAAAAAAAAAAAGQAAgAwAACBFTUYAAAEAFCEAALEAAAAGAAAAAAAAAAAAAAAAAAAAgAcAADgEAADgAQAADgEAAAAAAAAAAAAAAAAAAABTBwCwH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gAAABIAAAAJQAAAAwAAAAEAAAAVAAAALgAAAAqAAAAMwAAAKYAAABHAAAAAQAAAAAAyEEAAMhBKgAAADMAAAASAAAATAAAAAAAAAAAAAAAAAAAAP//////////cAAAAEwAdQBpAHMAIABDAGEAcgBsAG8AcwAgAEcAaQBhAGcAbgBpAAgAAAAJAAAABAAAAAcAAAAEAAAACgAAAAgAAAAGAAAABAAAAAkAAAAHAAAABAAAAAsAAAAEAAAACAAAAAk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lAAAAXAAAAAEAAAAAAMhBAADIQQoAAABQAAAAEgAAAEwAAAAAAAAAAAAAAAAAAAD//////////3AAAABMAHUAaQBzACAAQwBhAHIAbABvAHMAIABHAGkAYQBnAG4AaQAFAAAABwAAAAMAAAAFAAAAAwAAAAcAAAAGAAAABAAAAAMAAAAHAAAABQAAAAMAAAAIAAAAAw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AAAMhBAADIQQoAAABgAAAABwAAAEwAAAAAAAAAAAAAAAAAAAD//////////1wAAABTAGkAbgBkAGkAYwBvAAAABgAAAAMAAAAHAAAABwAAAAMAAAAFAAAABwAAAEsAAABAAAAAMAAAAAUAAAAgAAAAAQAAAAEAAAAQAAAAAAAAAAAAAAAAAQAAgAAAAAAAAAAAAAAAAAEAAIAAAAAlAAAADAAAAAIAAAAnAAAAGAAAAAUAAAAAAAAA////AAAAAAAlAAAADAAAAAUAAABMAAAAZAAAAAkAAABwAAAA3QAAAHwAAAAJAAAAcAAAANUAAAANAAAAIQDwAAAAAAAAAAAAAACAPwAAAAAAAAAAAACAPwAAAAAAAAAAAAAAAAAAAAAAAAAAAAAAAAAAAAAAAAAAJQAAAAwAAAAAAACAKAAAAAwAAAAFAAAAJQAAAAwAAAABAAAAGAAAAAwAAAAAAAAAEgAAAAwAAAABAAAAFgAAAAwAAAAAAAAAVAAAACwBAAAKAAAAcAAAANwAAAB8AAAAAQAAAAAAyEEAAMhB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57</vt:i4>
      </vt:variant>
      <vt:variant>
        <vt:lpstr>Rangos con nombre</vt:lpstr>
      </vt:variant>
      <vt:variant>
        <vt:i4>3</vt:i4>
      </vt:variant>
    </vt:vector>
  </HeadingPairs>
  <TitlesOfParts>
    <vt:vector size="60" baseType="lpstr">
      <vt:lpstr>ME 2023</vt:lpstr>
      <vt:lpstr>Carátula</vt:lpstr>
      <vt:lpstr>IG</vt:lpstr>
      <vt:lpstr>Indice</vt:lpstr>
      <vt:lpstr>BG</vt:lpstr>
      <vt:lpstr>ER</vt:lpstr>
      <vt:lpstr>EPN</vt:lpstr>
      <vt:lpstr>EFE</vt:lpstr>
      <vt:lpstr>N1</vt:lpstr>
      <vt:lpstr>N2</vt:lpstr>
      <vt:lpstr>N3</vt:lpstr>
      <vt:lpstr>N4</vt:lpstr>
      <vt:lpstr>Aux. Nota 4</vt:lpstr>
      <vt:lpstr>N5</vt:lpstr>
      <vt:lpstr>N6</vt:lpstr>
      <vt:lpstr>N7</vt:lpstr>
      <vt:lpstr>N8</vt:lpstr>
      <vt:lpstr>N9</vt:lpstr>
      <vt:lpstr>N10</vt:lpstr>
      <vt:lpstr>N11</vt:lpstr>
      <vt:lpstr>Revaloriz.Activo</vt:lpstr>
      <vt:lpstr>Revaloriza.Pasivo</vt:lpstr>
      <vt:lpstr>Au. Nota 11</vt:lpstr>
      <vt:lpstr>Prést. 2023</vt:lpstr>
      <vt:lpstr>Bonos</vt:lpstr>
      <vt:lpstr>N12</vt:lpstr>
      <vt:lpstr>N13</vt:lpstr>
      <vt:lpstr>N14</vt:lpstr>
      <vt:lpstr>N15</vt:lpstr>
      <vt:lpstr>N16</vt:lpstr>
      <vt:lpstr>N17</vt:lpstr>
      <vt:lpstr>N18</vt:lpstr>
      <vt:lpstr>N19</vt:lpstr>
      <vt:lpstr>N20</vt:lpstr>
      <vt:lpstr>N21</vt:lpstr>
      <vt:lpstr>N22</vt:lpstr>
      <vt:lpstr>N23</vt:lpstr>
      <vt:lpstr>Hoja3</vt:lpstr>
      <vt:lpstr>Bce23.Vers13.03</vt:lpstr>
      <vt:lpstr>CR x CC 2022</vt:lpstr>
      <vt:lpstr>CC marzo </vt:lpstr>
      <vt:lpstr>N24</vt:lpstr>
      <vt:lpstr>N25</vt:lpstr>
      <vt:lpstr>N26</vt:lpstr>
      <vt:lpstr>N27</vt:lpstr>
      <vt:lpstr>N28</vt:lpstr>
      <vt:lpstr>N29</vt:lpstr>
      <vt:lpstr>N30</vt:lpstr>
      <vt:lpstr>N31</vt:lpstr>
      <vt:lpstr>N32</vt:lpstr>
      <vt:lpstr>N33</vt:lpstr>
      <vt:lpstr>Hoja4</vt:lpstr>
      <vt:lpstr>Audi</vt:lpstr>
      <vt:lpstr>BG  al 31.12.23</vt:lpstr>
      <vt:lpstr>BG al 30.09.23</vt:lpstr>
      <vt:lpstr>Setiembre_CR</vt:lpstr>
      <vt:lpstr>Setiembre_CR (2)</vt:lpstr>
      <vt:lpstr>'N2'!_Hlk15378568</vt:lpstr>
      <vt:lpstr>'ME 2023'!Área_de_impresión</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Emilio Caceres</dc:creator>
  <cp:lastModifiedBy>Elizabeth Silvero</cp:lastModifiedBy>
  <dcterms:created xsi:type="dcterms:W3CDTF">2015-06-05T18:19:34Z</dcterms:created>
  <dcterms:modified xsi:type="dcterms:W3CDTF">2024-05-13T13:25:45Z</dcterms:modified>
</cp:coreProperties>
</file>